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A3B37C30-EA54-4D3D-8C67-8498D18C24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BUF!$A$1:$AA$54</definedName>
    <definedName name="_xlnm.Print_Area" localSheetId="227">CPT!$A$1:$AA$54</definedName>
    <definedName name="_xlnm.Print_Area" localSheetId="233">'DC1'!$A$1:$AA$54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43">'DC16'!$A$1:$AA$54</definedName>
    <definedName name="_xlnm.Print_Area" localSheetId="49">'DC18'!$A$1:$AA$54</definedName>
    <definedName name="_xlnm.Print_Area" localSheetId="56">'DC19'!$A$1:$AA$54</definedName>
    <definedName name="_xlnm.Print_Area" localSheetId="239">'DC2'!$A$1:$AA$54</definedName>
    <definedName name="_xlnm.Print_Area" localSheetId="61">'DC20'!$A$1:$AA$54</definedName>
    <definedName name="_xlnm.Print_Area" localSheetId="78">'DC21'!$A$1:$AA$54</definedName>
    <definedName name="_xlnm.Print_Area" localSheetId="86">'DC22'!$A$1:$AA$54</definedName>
    <definedName name="_xlnm.Print_Area" localSheetId="90">'DC23'!$A$1:$AA$54</definedName>
    <definedName name="_xlnm.Print_Area" localSheetId="95">'DC24'!$A$1:$AA$54</definedName>
    <definedName name="_xlnm.Print_Area" localSheetId="99">'DC25'!$A$1:$AA$54</definedName>
    <definedName name="_xlnm.Print_Area" localSheetId="105">'DC26'!$A$1:$AA$54</definedName>
    <definedName name="_xlnm.Print_Area" localSheetId="110">'DC27'!$A$1:$AA$54</definedName>
    <definedName name="_xlnm.Print_Area" localSheetId="116">'DC28'!$A$1:$AA$54</definedName>
    <definedName name="_xlnm.Print_Area" localSheetId="121">'DC29'!$A$1:$AA$54</definedName>
    <definedName name="_xlnm.Print_Area" localSheetId="244">'DC3'!$A$1:$AA$54</definedName>
    <definedName name="_xlnm.Print_Area" localSheetId="161">'DC30'!$A$1:$AA$54</definedName>
    <definedName name="_xlnm.Print_Area" localSheetId="168">'DC31'!$A$1:$AA$54</definedName>
    <definedName name="_xlnm.Print_Area" localSheetId="173">'DC32'!$A$1:$AA$54</definedName>
    <definedName name="_xlnm.Print_Area" localSheetId="132">'DC33'!$A$1:$AA$54</definedName>
    <definedName name="_xlnm.Print_Area" localSheetId="137">'DC34'!$A$1:$AA$54</definedName>
    <definedName name="_xlnm.Print_Area" localSheetId="142">'DC35'!$A$1:$AA$54</definedName>
    <definedName name="_xlnm.Print_Area" localSheetId="148">'DC36'!$A$1:$AA$54</definedName>
    <definedName name="_xlnm.Print_Area" localSheetId="210">'DC37'!$A$1:$AA$54</definedName>
    <definedName name="_xlnm.Print_Area" localSheetId="216">'DC38'!$A$1:$AA$54</definedName>
    <definedName name="_xlnm.Print_Area" localSheetId="222">'DC39'!$A$1:$AA$54</definedName>
    <definedName name="_xlnm.Print_Area" localSheetId="252">'DC4'!$A$1:$AA$54</definedName>
    <definedName name="_xlnm.Print_Area" localSheetId="226">'DC40'!$A$1:$AA$54</definedName>
    <definedName name="_xlnm.Print_Area" localSheetId="68">'DC42'!$A$1:$AA$54</definedName>
    <definedName name="_xlnm.Print_Area" localSheetId="126">'DC43'!$A$1:$AA$54</definedName>
    <definedName name="_xlnm.Print_Area" localSheetId="38">'DC44'!$A$1:$AA$54</definedName>
    <definedName name="_xlnm.Print_Area" localSheetId="177">'DC45'!$A$1:$AA$54</definedName>
    <definedName name="_xlnm.Print_Area" localSheetId="153">'DC47'!$A$1:$AA$54</definedName>
    <definedName name="_xlnm.Print_Area" localSheetId="72">'DC48'!$A$1:$AA$54</definedName>
    <definedName name="_xlnm.Print_Area" localSheetId="256">'DC5'!$A$1:$AA$54</definedName>
    <definedName name="_xlnm.Print_Area" localSheetId="184">'DC6'!$A$1:$AA$54</definedName>
    <definedName name="_xlnm.Print_Area" localSheetId="193">'DC7'!$A$1:$AA$54</definedName>
    <definedName name="_xlnm.Print_Area" localSheetId="199">'DC8'!$A$1:$AA$54</definedName>
    <definedName name="_xlnm.Print_Area" localSheetId="204">'DC9'!$A$1:$AA$54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62">EKU!$A$1:$AA$54</definedName>
    <definedName name="_xlnm.Print_Area" localSheetId="73">ETH!$A$1:$AA$54</definedName>
    <definedName name="_xlnm.Print_Area" localSheetId="40">'FS161'!$A$1:$AA$54</definedName>
    <definedName name="_xlnm.Print_Area" localSheetId="41">'FS162'!$A$1:$AA$54</definedName>
    <definedName name="_xlnm.Print_Area" localSheetId="42">'FS163'!$A$1:$AA$54</definedName>
    <definedName name="_xlnm.Print_Area" localSheetId="44">'FS181'!$A$1:$AA$54</definedName>
    <definedName name="_xlnm.Print_Area" localSheetId="45">'FS182'!$A$1:$AA$54</definedName>
    <definedName name="_xlnm.Print_Area" localSheetId="46">'FS183'!$A$1:$AA$54</definedName>
    <definedName name="_xlnm.Print_Area" localSheetId="47">'FS184'!$A$1:$AA$54</definedName>
    <definedName name="_xlnm.Print_Area" localSheetId="48">'FS185'!$A$1:$AA$54</definedName>
    <definedName name="_xlnm.Print_Area" localSheetId="50">'FS191'!$A$1:$AA$54</definedName>
    <definedName name="_xlnm.Print_Area" localSheetId="51">'FS192'!$A$1:$AA$54</definedName>
    <definedName name="_xlnm.Print_Area" localSheetId="52">'FS193'!$A$1:$AA$54</definedName>
    <definedName name="_xlnm.Print_Area" localSheetId="53">'FS194'!$A$1:$AA$54</definedName>
    <definedName name="_xlnm.Print_Area" localSheetId="54">'FS195'!$A$1:$AA$54</definedName>
    <definedName name="_xlnm.Print_Area" localSheetId="55">'FS196'!$A$1:$AA$54</definedName>
    <definedName name="_xlnm.Print_Area" localSheetId="57">'FS201'!$A$1:$AA$54</definedName>
    <definedName name="_xlnm.Print_Area" localSheetId="58">'FS203'!$A$1:$AA$54</definedName>
    <definedName name="_xlnm.Print_Area" localSheetId="59">'FS204'!$A$1:$AA$54</definedName>
    <definedName name="_xlnm.Print_Area" localSheetId="60">'FS205'!$A$1:$AA$54</definedName>
    <definedName name="_xlnm.Print_Area" localSheetId="65">'GT421'!$A$1:$AA$54</definedName>
    <definedName name="_xlnm.Print_Area" localSheetId="66">'GT422'!$A$1:$AA$54</definedName>
    <definedName name="_xlnm.Print_Area" localSheetId="67">'GT423'!$A$1:$AA$54</definedName>
    <definedName name="_xlnm.Print_Area" localSheetId="69">'GT481'!$A$1:$AA$54</definedName>
    <definedName name="_xlnm.Print_Area" localSheetId="70">'GT484'!$A$1:$AA$54</definedName>
    <definedName name="_xlnm.Print_Area" localSheetId="71">'GT485'!$A$1:$AA$54</definedName>
    <definedName name="_xlnm.Print_Area" localSheetId="63">JHB!$A$1:$AA$54</definedName>
    <definedName name="_xlnm.Print_Area" localSheetId="74">'KZN212'!$A$1:$AA$54</definedName>
    <definedName name="_xlnm.Print_Area" localSheetId="75">'KZN213'!$A$1:$AA$54</definedName>
    <definedName name="_xlnm.Print_Area" localSheetId="76">'KZN214'!$A$1:$AA$54</definedName>
    <definedName name="_xlnm.Print_Area" localSheetId="77">'KZN216'!$A$1:$AA$54</definedName>
    <definedName name="_xlnm.Print_Area" localSheetId="79">'KZN221'!$A$1:$AA$54</definedName>
    <definedName name="_xlnm.Print_Area" localSheetId="80">'KZN222'!$A$1:$AA$54</definedName>
    <definedName name="_xlnm.Print_Area" localSheetId="81">'KZN223'!$A$1:$AA$54</definedName>
    <definedName name="_xlnm.Print_Area" localSheetId="82">'KZN224'!$A$1:$AA$54</definedName>
    <definedName name="_xlnm.Print_Area" localSheetId="83">'KZN225'!$A$1:$AA$54</definedName>
    <definedName name="_xlnm.Print_Area" localSheetId="84">'KZN226'!$A$1:$AA$54</definedName>
    <definedName name="_xlnm.Print_Area" localSheetId="85">'KZN227'!$A$1:$AA$54</definedName>
    <definedName name="_xlnm.Print_Area" localSheetId="87">'KZN235'!$A$1:$AA$54</definedName>
    <definedName name="_xlnm.Print_Area" localSheetId="88">'KZN237'!$A$1:$AA$54</definedName>
    <definedName name="_xlnm.Print_Area" localSheetId="89">'KZN238'!$A$1:$AA$54</definedName>
    <definedName name="_xlnm.Print_Area" localSheetId="91">'KZN241'!$A$1:$AA$54</definedName>
    <definedName name="_xlnm.Print_Area" localSheetId="92">'KZN242'!$A$1:$AA$54</definedName>
    <definedName name="_xlnm.Print_Area" localSheetId="93">'KZN244'!$A$1:$AA$54</definedName>
    <definedName name="_xlnm.Print_Area" localSheetId="94">'KZN245'!$A$1:$AA$54</definedName>
    <definedName name="_xlnm.Print_Area" localSheetId="96">'KZN252'!$A$1:$AA$54</definedName>
    <definedName name="_xlnm.Print_Area" localSheetId="97">'KZN253'!$A$1:$AA$54</definedName>
    <definedName name="_xlnm.Print_Area" localSheetId="98">'KZN254'!$A$1:$AA$54</definedName>
    <definedName name="_xlnm.Print_Area" localSheetId="100">'KZN261'!$A$1:$AA$54</definedName>
    <definedName name="_xlnm.Print_Area" localSheetId="101">'KZN262'!$A$1:$AA$54</definedName>
    <definedName name="_xlnm.Print_Area" localSheetId="102">'KZN263'!$A$1:$AA$54</definedName>
    <definedName name="_xlnm.Print_Area" localSheetId="103">'KZN265'!$A$1:$AA$54</definedName>
    <definedName name="_xlnm.Print_Area" localSheetId="104">'KZN266'!$A$1:$AA$54</definedName>
    <definedName name="_xlnm.Print_Area" localSheetId="106">'KZN271'!$A$1:$AA$54</definedName>
    <definedName name="_xlnm.Print_Area" localSheetId="107">'KZN272'!$A$1:$AA$54</definedName>
    <definedName name="_xlnm.Print_Area" localSheetId="108">'KZN275'!$A$1:$AA$54</definedName>
    <definedName name="_xlnm.Print_Area" localSheetId="109">'KZN276'!$A$1:$AA$54</definedName>
    <definedName name="_xlnm.Print_Area" localSheetId="111">'KZN281'!$A$1:$AA$54</definedName>
    <definedName name="_xlnm.Print_Area" localSheetId="112">'KZN282'!$A$1:$AA$54</definedName>
    <definedName name="_xlnm.Print_Area" localSheetId="113">'KZN284'!$A$1:$AA$54</definedName>
    <definedName name="_xlnm.Print_Area" localSheetId="114">'KZN285'!$A$1:$AA$54</definedName>
    <definedName name="_xlnm.Print_Area" localSheetId="115">'KZN286'!$A$1:$AA$54</definedName>
    <definedName name="_xlnm.Print_Area" localSheetId="117">'KZN291'!$A$1:$AA$54</definedName>
    <definedName name="_xlnm.Print_Area" localSheetId="118">'KZN292'!$A$1:$AA$54</definedName>
    <definedName name="_xlnm.Print_Area" localSheetId="119">'KZN293'!$A$1:$AA$54</definedName>
    <definedName name="_xlnm.Print_Area" localSheetId="120">'KZN294'!$A$1:$AA$54</definedName>
    <definedName name="_xlnm.Print_Area" localSheetId="122">'KZN433'!$A$1:$AA$54</definedName>
    <definedName name="_xlnm.Print_Area" localSheetId="123">'KZN434'!$A$1:$AA$54</definedName>
    <definedName name="_xlnm.Print_Area" localSheetId="124">'KZN435'!$A$1:$AA$54</definedName>
    <definedName name="_xlnm.Print_Area" localSheetId="125">'KZN436'!$A$1:$AA$54</definedName>
    <definedName name="_xlnm.Print_Area" localSheetId="127">'LIM331'!$A$1:$AA$54</definedName>
    <definedName name="_xlnm.Print_Area" localSheetId="128">'LIM332'!$A$1:$AA$54</definedName>
    <definedName name="_xlnm.Print_Area" localSheetId="129">'LIM333'!$A$1:$AA$54</definedName>
    <definedName name="_xlnm.Print_Area" localSheetId="130">'LIM334'!$A$1:$AA$54</definedName>
    <definedName name="_xlnm.Print_Area" localSheetId="131">'LIM335'!$A$1:$AA$54</definedName>
    <definedName name="_xlnm.Print_Area" localSheetId="133">'LIM341'!$A$1:$AA$54</definedName>
    <definedName name="_xlnm.Print_Area" localSheetId="134">'LIM343'!$A$1:$AA$54</definedName>
    <definedName name="_xlnm.Print_Area" localSheetId="135">'LIM344'!$A$1:$AA$54</definedName>
    <definedName name="_xlnm.Print_Area" localSheetId="136">'LIM345'!$A$1:$AA$54</definedName>
    <definedName name="_xlnm.Print_Area" localSheetId="138">'LIM351'!$A$1:$AA$54</definedName>
    <definedName name="_xlnm.Print_Area" localSheetId="139">'LIM353'!$A$1:$AA$54</definedName>
    <definedName name="_xlnm.Print_Area" localSheetId="140">'LIM354'!$A$1:$AA$54</definedName>
    <definedName name="_xlnm.Print_Area" localSheetId="141">'LIM355'!$A$1:$AA$54</definedName>
    <definedName name="_xlnm.Print_Area" localSheetId="143">'LIM361'!$A$1:$AA$54</definedName>
    <definedName name="_xlnm.Print_Area" localSheetId="144">'LIM362'!$A$1:$AA$54</definedName>
    <definedName name="_xlnm.Print_Area" localSheetId="145">'LIM366'!$A$1:$AA$54</definedName>
    <definedName name="_xlnm.Print_Area" localSheetId="146">'LIM367'!$A$1:$AA$54</definedName>
    <definedName name="_xlnm.Print_Area" localSheetId="147">'LIM368'!$A$1:$AA$54</definedName>
    <definedName name="_xlnm.Print_Area" localSheetId="149">'LIM471'!$A$1:$AA$54</definedName>
    <definedName name="_xlnm.Print_Area" localSheetId="150">'LIM472'!$A$1:$AA$54</definedName>
    <definedName name="_xlnm.Print_Area" localSheetId="151">'LIM473'!$A$1:$AA$54</definedName>
    <definedName name="_xlnm.Print_Area" localSheetId="152">'LIM476'!$A$1:$AA$54</definedName>
    <definedName name="_xlnm.Print_Area" localSheetId="39">MAN!$A$1:$AA$54</definedName>
    <definedName name="_xlnm.Print_Area" localSheetId="154">'MP301'!$A$1:$AA$54</definedName>
    <definedName name="_xlnm.Print_Area" localSheetId="155">'MP302'!$A$1:$AA$54</definedName>
    <definedName name="_xlnm.Print_Area" localSheetId="156">'MP303'!$A$1:$AA$54</definedName>
    <definedName name="_xlnm.Print_Area" localSheetId="157">'MP304'!$A$1:$AA$54</definedName>
    <definedName name="_xlnm.Print_Area" localSheetId="158">'MP305'!$A$1:$AA$54</definedName>
    <definedName name="_xlnm.Print_Area" localSheetId="159">'MP306'!$A$1:$AA$54</definedName>
    <definedName name="_xlnm.Print_Area" localSheetId="160">'MP307'!$A$1:$AA$54</definedName>
    <definedName name="_xlnm.Print_Area" localSheetId="162">'MP311'!$A$1:$AA$54</definedName>
    <definedName name="_xlnm.Print_Area" localSheetId="163">'MP312'!$A$1:$AA$54</definedName>
    <definedName name="_xlnm.Print_Area" localSheetId="164">'MP313'!$A$1:$AA$54</definedName>
    <definedName name="_xlnm.Print_Area" localSheetId="165">'MP314'!$A$1:$AA$54</definedName>
    <definedName name="_xlnm.Print_Area" localSheetId="166">'MP315'!$A$1:$AA$54</definedName>
    <definedName name="_xlnm.Print_Area" localSheetId="167">'MP316'!$A$1:$AA$54</definedName>
    <definedName name="_xlnm.Print_Area" localSheetId="169">'MP321'!$A$1:$AA$54</definedName>
    <definedName name="_xlnm.Print_Area" localSheetId="170">'MP324'!$A$1:$AA$54</definedName>
    <definedName name="_xlnm.Print_Area" localSheetId="171">'MP325'!$A$1:$AA$54</definedName>
    <definedName name="_xlnm.Print_Area" localSheetId="172">'MP326'!$A$1:$AA$54</definedName>
    <definedName name="_xlnm.Print_Area" localSheetId="178">'NC061'!$A$1:$AA$54</definedName>
    <definedName name="_xlnm.Print_Area" localSheetId="179">'NC062'!$A$1:$AA$54</definedName>
    <definedName name="_xlnm.Print_Area" localSheetId="180">'NC064'!$A$1:$AA$54</definedName>
    <definedName name="_xlnm.Print_Area" localSheetId="181">'NC065'!$A$1:$AA$54</definedName>
    <definedName name="_xlnm.Print_Area" localSheetId="182">'NC066'!$A$1:$AA$54</definedName>
    <definedName name="_xlnm.Print_Area" localSheetId="183">'NC067'!$A$1:$AA$54</definedName>
    <definedName name="_xlnm.Print_Area" localSheetId="185">'NC071'!$A$1:$AA$54</definedName>
    <definedName name="_xlnm.Print_Area" localSheetId="186">'NC072'!$A$1:$AA$54</definedName>
    <definedName name="_xlnm.Print_Area" localSheetId="187">'NC073'!$A$1:$AA$54</definedName>
    <definedName name="_xlnm.Print_Area" localSheetId="188">'NC074'!$A$1:$AA$54</definedName>
    <definedName name="_xlnm.Print_Area" localSheetId="189">'NC075'!$A$1:$AA$54</definedName>
    <definedName name="_xlnm.Print_Area" localSheetId="190">'NC076'!$A$1:$AA$54</definedName>
    <definedName name="_xlnm.Print_Area" localSheetId="191">'NC077'!$A$1:$AA$54</definedName>
    <definedName name="_xlnm.Print_Area" localSheetId="192">'NC078'!$A$1:$AA$54</definedName>
    <definedName name="_xlnm.Print_Area" localSheetId="194">'NC082'!$A$1:$AA$54</definedName>
    <definedName name="_xlnm.Print_Area" localSheetId="195">'NC084'!$A$1:$AA$54</definedName>
    <definedName name="_xlnm.Print_Area" localSheetId="196">'NC085'!$A$1:$AA$54</definedName>
    <definedName name="_xlnm.Print_Area" localSheetId="197">'NC086'!$A$1:$AA$54</definedName>
    <definedName name="_xlnm.Print_Area" localSheetId="198">'NC087'!$A$1:$AA$54</definedName>
    <definedName name="_xlnm.Print_Area" localSheetId="200">'NC091'!$A$1:$AA$54</definedName>
    <definedName name="_xlnm.Print_Area" localSheetId="201">'NC092'!$A$1:$AA$54</definedName>
    <definedName name="_xlnm.Print_Area" localSheetId="202">'NC093'!$A$1:$AA$54</definedName>
    <definedName name="_xlnm.Print_Area" localSheetId="203">'NC094'!$A$1:$AA$54</definedName>
    <definedName name="_xlnm.Print_Area" localSheetId="174">'NC451'!$A$1:$AA$54</definedName>
    <definedName name="_xlnm.Print_Area" localSheetId="175">'NC452'!$A$1:$AA$54</definedName>
    <definedName name="_xlnm.Print_Area" localSheetId="176">'NC453'!$A$1:$AA$54</definedName>
    <definedName name="_xlnm.Print_Area" localSheetId="1">NMA!$A$1:$AA$54</definedName>
    <definedName name="_xlnm.Print_Area" localSheetId="205">'NW371'!$A$1:$AA$54</definedName>
    <definedName name="_xlnm.Print_Area" localSheetId="206">'NW372'!$A$1:$AA$54</definedName>
    <definedName name="_xlnm.Print_Area" localSheetId="207">'NW373'!$A$1:$AA$54</definedName>
    <definedName name="_xlnm.Print_Area" localSheetId="208">'NW374'!$A$1:$AA$54</definedName>
    <definedName name="_xlnm.Print_Area" localSheetId="209">'NW375'!$A$1:$AA$54</definedName>
    <definedName name="_xlnm.Print_Area" localSheetId="211">'NW381'!$A$1:$AA$54</definedName>
    <definedName name="_xlnm.Print_Area" localSheetId="212">'NW382'!$A$1:$AA$54</definedName>
    <definedName name="_xlnm.Print_Area" localSheetId="213">'NW383'!$A$1:$AA$54</definedName>
    <definedName name="_xlnm.Print_Area" localSheetId="214">'NW384'!$A$1:$AA$54</definedName>
    <definedName name="_xlnm.Print_Area" localSheetId="215">'NW385'!$A$1:$AA$54</definedName>
    <definedName name="_xlnm.Print_Area" localSheetId="217">'NW392'!$A$1:$AA$54</definedName>
    <definedName name="_xlnm.Print_Area" localSheetId="218">'NW393'!$A$1:$AA$54</definedName>
    <definedName name="_xlnm.Print_Area" localSheetId="219">'NW394'!$A$1:$AA$54</definedName>
    <definedName name="_xlnm.Print_Area" localSheetId="220">'NW396'!$A$1:$AA$54</definedName>
    <definedName name="_xlnm.Print_Area" localSheetId="221">'NW397'!$A$1:$AA$54</definedName>
    <definedName name="_xlnm.Print_Area" localSheetId="223">'NW403'!$A$1:$AA$54</definedName>
    <definedName name="_xlnm.Print_Area" localSheetId="224">'NW404'!$A$1:$AA$54</definedName>
    <definedName name="_xlnm.Print_Area" localSheetId="225">'NW405'!$A$1:$AA$54</definedName>
    <definedName name="_xlnm.Print_Area" localSheetId="257">Summary!$A$1:$AA$54</definedName>
    <definedName name="_xlnm.Print_Area" localSheetId="64">TSH!$A$1:$AA$54</definedName>
    <definedName name="_xlnm.Print_Area" localSheetId="228">'WC011'!$A$1:$AA$54</definedName>
    <definedName name="_xlnm.Print_Area" localSheetId="229">'WC012'!$A$1:$AA$54</definedName>
    <definedName name="_xlnm.Print_Area" localSheetId="230">'WC013'!$A$1:$AA$54</definedName>
    <definedName name="_xlnm.Print_Area" localSheetId="231">'WC014'!$A$1:$AA$54</definedName>
    <definedName name="_xlnm.Print_Area" localSheetId="232">'WC015'!$A$1:$AA$54</definedName>
    <definedName name="_xlnm.Print_Area" localSheetId="234">'WC022'!$A$1:$AA$54</definedName>
    <definedName name="_xlnm.Print_Area" localSheetId="235">'WC023'!$A$1:$AA$54</definedName>
    <definedName name="_xlnm.Print_Area" localSheetId="236">'WC024'!$A$1:$AA$54</definedName>
    <definedName name="_xlnm.Print_Area" localSheetId="237">'WC025'!$A$1:$AA$54</definedName>
    <definedName name="_xlnm.Print_Area" localSheetId="238">'WC026'!$A$1:$AA$54</definedName>
    <definedName name="_xlnm.Print_Area" localSheetId="240">'WC031'!$A$1:$AA$54</definedName>
    <definedName name="_xlnm.Print_Area" localSheetId="241">'WC032'!$A$1:$AA$54</definedName>
    <definedName name="_xlnm.Print_Area" localSheetId="242">'WC033'!$A$1:$AA$54</definedName>
    <definedName name="_xlnm.Print_Area" localSheetId="243">'WC034'!$A$1:$AA$54</definedName>
    <definedName name="_xlnm.Print_Area" localSheetId="245">'WC041'!$A$1:$AA$54</definedName>
    <definedName name="_xlnm.Print_Area" localSheetId="246">'WC042'!$A$1:$AA$54</definedName>
    <definedName name="_xlnm.Print_Area" localSheetId="247">'WC043'!$A$1:$AA$54</definedName>
    <definedName name="_xlnm.Print_Area" localSheetId="248">'WC044'!$A$1:$AA$54</definedName>
    <definedName name="_xlnm.Print_Area" localSheetId="249">'WC045'!$A$1:$AA$54</definedName>
    <definedName name="_xlnm.Print_Area" localSheetId="250">'WC047'!$A$1:$AA$54</definedName>
    <definedName name="_xlnm.Print_Area" localSheetId="251">'WC048'!$A$1:$AA$54</definedName>
    <definedName name="_xlnm.Print_Area" localSheetId="253">'WC051'!$A$1:$AA$54</definedName>
    <definedName name="_xlnm.Print_Area" localSheetId="254">'WC052'!$A$1:$AA$54</definedName>
    <definedName name="_xlnm.Print_Area" localSheetId="255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Y48" i="70"/>
  <c r="X48" i="70"/>
  <c r="Z48" i="70" s="1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Z48" i="73"/>
  <c r="Y48" i="73"/>
  <c r="X48" i="73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Z48" i="90" s="1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Y48" i="96"/>
  <c r="X48" i="96"/>
  <c r="Z48" i="96" s="1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Z48" i="99" s="1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X48" i="103"/>
  <c r="Z48" i="103" s="1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Y48" i="107"/>
  <c r="X48" i="107"/>
  <c r="Z48" i="107" s="1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X48" i="119"/>
  <c r="Z48" i="119" s="1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Z48" i="135"/>
  <c r="Y48" i="135"/>
  <c r="X48" i="135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Z48" i="138"/>
  <c r="Y48" i="138"/>
  <c r="X48" i="138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Z48" i="146" s="1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Z48" i="147"/>
  <c r="Y48" i="147"/>
  <c r="X48" i="147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Z48" i="148" s="1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Z48" i="150" s="1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Z48" i="151" s="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Z48" i="153" s="1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Z48" i="158" s="1"/>
  <c r="X48" i="158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Z48" i="159"/>
  <c r="Y48" i="159"/>
  <c r="X48" i="159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Z48" i="165" s="1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Z48" i="166" s="1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X48" i="167"/>
  <c r="Z48" i="167" s="1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Z48" i="168" s="1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Z48" i="170" s="1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Z48" i="173" s="1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Z48" i="176" s="1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Z48" i="181" s="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Z48" i="182" s="1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Z48" i="184" s="1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Y48" i="185"/>
  <c r="X48" i="185"/>
  <c r="Z48" i="185" s="1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Z48" i="190" s="1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Z48" i="192" s="1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Z48" i="193" s="1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Z48" i="195" s="1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Z48" i="199" s="1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Z48" i="201" s="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Z48" i="203" s="1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Z48" i="204" s="1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Z48" i="213" s="1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Z48" i="214" s="1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Z48" i="219" s="1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Z48" i="220" s="1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Z48" i="228" s="1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Z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Y48" i="246"/>
  <c r="X48" i="246"/>
  <c r="Z48" i="246" s="1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Z48" i="247" s="1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Z48" i="258" s="1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Z39" i="33"/>
  <c r="Y39" i="33"/>
  <c r="X39" i="33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Z39" i="35"/>
  <c r="Y39" i="35"/>
  <c r="X39" i="35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Z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Z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Z39" i="57"/>
  <c r="Y39" i="57"/>
  <c r="X39" i="57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Z39" i="60" s="1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Z39" i="68"/>
  <c r="Y39" i="68"/>
  <c r="X39" i="68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Z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Z39" i="78"/>
  <c r="Y39" i="78"/>
  <c r="X39" i="78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Z39" i="80"/>
  <c r="Y39" i="80"/>
  <c r="X39" i="80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Z39" i="84"/>
  <c r="Y39" i="84"/>
  <c r="X39" i="84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Y39" i="87"/>
  <c r="X39" i="87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Y39" i="98"/>
  <c r="X39" i="98"/>
  <c r="Z39" i="98" s="1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Z39" i="99" s="1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Z39" i="101" s="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Z39" i="103" s="1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Z39" i="107" s="1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Z39" i="109" s="1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Z39" i="111" s="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Z39" i="114" s="1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Z39" i="115" s="1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Z39" i="117" s="1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Z39" i="119" s="1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Y39" i="121"/>
  <c r="X39" i="121"/>
  <c r="Z39" i="121" s="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Z39" i="125"/>
  <c r="Y39" i="125"/>
  <c r="X39" i="125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Z39" i="127" s="1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Y39" i="129"/>
  <c r="X39" i="129"/>
  <c r="Z39" i="129" s="1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Z39" i="130" s="1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Z39" i="131" s="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Z39" i="132"/>
  <c r="Y39" i="132"/>
  <c r="X39" i="132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Z39" i="134"/>
  <c r="Y39" i="134"/>
  <c r="X39" i="134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Z39" i="135" s="1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Z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Z39" i="138"/>
  <c r="Y39" i="138"/>
  <c r="X39" i="138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Z39" i="139" s="1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Z39" i="140"/>
  <c r="Y39" i="140"/>
  <c r="X39" i="140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Z39" i="142" s="1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W40" i="143" s="1"/>
  <c r="V39" i="143"/>
  <c r="U39" i="143"/>
  <c r="T39" i="143"/>
  <c r="S39" i="143"/>
  <c r="R39" i="143"/>
  <c r="Q39" i="143"/>
  <c r="P39" i="143"/>
  <c r="O39" i="143"/>
  <c r="O40" i="143" s="1"/>
  <c r="N39" i="143"/>
  <c r="M39" i="143"/>
  <c r="L39" i="143"/>
  <c r="K39" i="143"/>
  <c r="J39" i="143"/>
  <c r="I39" i="143"/>
  <c r="H39" i="143"/>
  <c r="G39" i="143"/>
  <c r="G40" i="143" s="1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Z39" i="151" s="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Z39" i="156" s="1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L40" i="160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Z39" i="163" s="1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Z39" i="164" s="1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Z39" i="166" s="1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Z39" i="168"/>
  <c r="Y39" i="168"/>
  <c r="X39" i="168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Z39" i="170"/>
  <c r="Y39" i="170"/>
  <c r="X39" i="170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Z39" i="171" s="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Z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Y39" i="173"/>
  <c r="X39" i="173"/>
  <c r="Z39" i="173" s="1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Z39" i="174"/>
  <c r="Y39" i="174"/>
  <c r="X39" i="174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Q40" i="175" s="1"/>
  <c r="P39" i="175"/>
  <c r="O39" i="175"/>
  <c r="N39" i="175"/>
  <c r="M39" i="175"/>
  <c r="L39" i="175"/>
  <c r="K39" i="175"/>
  <c r="J39" i="175"/>
  <c r="I39" i="175"/>
  <c r="I40" i="175" s="1"/>
  <c r="H39" i="175"/>
  <c r="G39" i="175"/>
  <c r="F39" i="175"/>
  <c r="E39" i="175"/>
  <c r="D39" i="175"/>
  <c r="C39" i="175"/>
  <c r="Y40" i="176"/>
  <c r="AA39" i="176"/>
  <c r="Z39" i="176"/>
  <c r="Y39" i="176"/>
  <c r="X39" i="176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M40" i="178"/>
  <c r="AA39" i="178"/>
  <c r="Y39" i="178"/>
  <c r="X39" i="178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Z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Z39" i="182"/>
  <c r="Y39" i="182"/>
  <c r="X39" i="182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40" i="183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W39" i="187"/>
  <c r="V39" i="187"/>
  <c r="U39" i="187"/>
  <c r="T39" i="187"/>
  <c r="S39" i="187"/>
  <c r="R39" i="187"/>
  <c r="R40" i="187" s="1"/>
  <c r="Q39" i="187"/>
  <c r="P39" i="187"/>
  <c r="O39" i="187"/>
  <c r="N39" i="187"/>
  <c r="M39" i="187"/>
  <c r="L39" i="187"/>
  <c r="K39" i="187"/>
  <c r="J39" i="187"/>
  <c r="J40" i="187" s="1"/>
  <c r="I39" i="187"/>
  <c r="H39" i="187"/>
  <c r="G39" i="187"/>
  <c r="F39" i="187"/>
  <c r="E39" i="187"/>
  <c r="D39" i="187"/>
  <c r="C39" i="187"/>
  <c r="AA39" i="188"/>
  <c r="Y39" i="188"/>
  <c r="X39" i="188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Z39" i="189" s="1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M40" i="190"/>
  <c r="AA39" i="190"/>
  <c r="Y39" i="190"/>
  <c r="X39" i="190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Z39" i="192"/>
  <c r="Y39" i="192"/>
  <c r="X39" i="192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40" i="193"/>
  <c r="AA39" i="193"/>
  <c r="Y39" i="193"/>
  <c r="X39" i="193"/>
  <c r="Z39" i="193" s="1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Z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L40" i="195"/>
  <c r="AA39" i="195"/>
  <c r="Y39" i="195"/>
  <c r="X39" i="195"/>
  <c r="Z39" i="195" s="1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Z39" i="197" s="1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Z39" i="198" s="1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Z39" i="200" s="1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Z39" i="202" s="1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Y40" i="203" s="1"/>
  <c r="X39" i="203"/>
  <c r="Z39" i="203" s="1"/>
  <c r="W39" i="203"/>
  <c r="V39" i="203"/>
  <c r="U39" i="203"/>
  <c r="T39" i="203"/>
  <c r="S39" i="203"/>
  <c r="R39" i="203"/>
  <c r="Q39" i="203"/>
  <c r="Q40" i="203" s="1"/>
  <c r="P39" i="203"/>
  <c r="O39" i="203"/>
  <c r="N39" i="203"/>
  <c r="M39" i="203"/>
  <c r="L39" i="203"/>
  <c r="K39" i="203"/>
  <c r="J39" i="203"/>
  <c r="I39" i="203"/>
  <c r="I40" i="203" s="1"/>
  <c r="H39" i="203"/>
  <c r="G39" i="203"/>
  <c r="F39" i="203"/>
  <c r="E39" i="203"/>
  <c r="D39" i="203"/>
  <c r="C39" i="203"/>
  <c r="N40" i="204"/>
  <c r="AA39" i="204"/>
  <c r="Y39" i="204"/>
  <c r="X39" i="204"/>
  <c r="Z39" i="204" s="1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Z39" i="206" s="1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Z39" i="207" s="1"/>
  <c r="W39" i="207"/>
  <c r="W40" i="207" s="1"/>
  <c r="V39" i="207"/>
  <c r="U39" i="207"/>
  <c r="T39" i="207"/>
  <c r="S39" i="207"/>
  <c r="R39" i="207"/>
  <c r="Q39" i="207"/>
  <c r="P39" i="207"/>
  <c r="O39" i="207"/>
  <c r="O40" i="207" s="1"/>
  <c r="N39" i="207"/>
  <c r="M39" i="207"/>
  <c r="L39" i="207"/>
  <c r="K39" i="207"/>
  <c r="J39" i="207"/>
  <c r="I39" i="207"/>
  <c r="H39" i="207"/>
  <c r="G39" i="207"/>
  <c r="G40" i="207" s="1"/>
  <c r="F39" i="207"/>
  <c r="E39" i="207"/>
  <c r="D39" i="207"/>
  <c r="C39" i="207"/>
  <c r="AA39" i="208"/>
  <c r="Y39" i="208"/>
  <c r="X39" i="208"/>
  <c r="Z39" i="208" s="1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Y40" i="209" s="1"/>
  <c r="X39" i="209"/>
  <c r="Z39" i="209" s="1"/>
  <c r="W39" i="209"/>
  <c r="V39" i="209"/>
  <c r="U39" i="209"/>
  <c r="T39" i="209"/>
  <c r="S39" i="209"/>
  <c r="R39" i="209"/>
  <c r="Q39" i="209"/>
  <c r="Q40" i="209" s="1"/>
  <c r="P39" i="209"/>
  <c r="O39" i="209"/>
  <c r="N39" i="209"/>
  <c r="M39" i="209"/>
  <c r="L39" i="209"/>
  <c r="K39" i="209"/>
  <c r="J39" i="209"/>
  <c r="I39" i="209"/>
  <c r="I40" i="209" s="1"/>
  <c r="H39" i="209"/>
  <c r="G39" i="209"/>
  <c r="F39" i="209"/>
  <c r="E39" i="209"/>
  <c r="D39" i="209"/>
  <c r="C39" i="209"/>
  <c r="R40" i="210"/>
  <c r="AA39" i="210"/>
  <c r="Y39" i="210"/>
  <c r="X39" i="210"/>
  <c r="Z39" i="210" s="1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U40" i="211" s="1"/>
  <c r="T39" i="211"/>
  <c r="S39" i="211"/>
  <c r="R39" i="211"/>
  <c r="Q39" i="211"/>
  <c r="P39" i="211"/>
  <c r="O39" i="211"/>
  <c r="N39" i="211"/>
  <c r="M39" i="211"/>
  <c r="M40" i="211" s="1"/>
  <c r="L39" i="211"/>
  <c r="K39" i="211"/>
  <c r="J39" i="211"/>
  <c r="I39" i="211"/>
  <c r="H39" i="211"/>
  <c r="G39" i="211"/>
  <c r="F39" i="211"/>
  <c r="E39" i="211"/>
  <c r="E40" i="211" s="1"/>
  <c r="D39" i="211"/>
  <c r="C39" i="211"/>
  <c r="AA39" i="212"/>
  <c r="Y39" i="212"/>
  <c r="X39" i="212"/>
  <c r="Z39" i="212" s="1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D40" i="215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Y39" i="218"/>
  <c r="X39" i="218"/>
  <c r="Z39" i="218" s="1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Z39" i="220" s="1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C40" i="221"/>
  <c r="AA39" i="221"/>
  <c r="Y39" i="221"/>
  <c r="X39" i="22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P40" i="222" s="1"/>
  <c r="O39" i="222"/>
  <c r="N39" i="222"/>
  <c r="M39" i="222"/>
  <c r="L39" i="222"/>
  <c r="K39" i="222"/>
  <c r="J39" i="222"/>
  <c r="I39" i="222"/>
  <c r="H39" i="222"/>
  <c r="H40" i="222" s="1"/>
  <c r="G39" i="222"/>
  <c r="F39" i="222"/>
  <c r="E39" i="222"/>
  <c r="D39" i="222"/>
  <c r="C39" i="222"/>
  <c r="X40" i="223"/>
  <c r="Z40" i="223" s="1"/>
  <c r="M40" i="223"/>
  <c r="C40" i="223"/>
  <c r="AA39" i="223"/>
  <c r="Z39" i="223"/>
  <c r="Y39" i="223"/>
  <c r="X39" i="223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R40" i="224"/>
  <c r="G40" i="224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U40" i="225"/>
  <c r="K40" i="225"/>
  <c r="AA39" i="225"/>
  <c r="Z39" i="225"/>
  <c r="Y39" i="225"/>
  <c r="X39" i="225"/>
  <c r="W39" i="225"/>
  <c r="V39" i="225"/>
  <c r="U39" i="225"/>
  <c r="T39" i="225"/>
  <c r="S39" i="225"/>
  <c r="R39" i="225"/>
  <c r="R40" i="225" s="1"/>
  <c r="Q39" i="225"/>
  <c r="P39" i="225"/>
  <c r="O39" i="225"/>
  <c r="N39" i="225"/>
  <c r="M39" i="225"/>
  <c r="L39" i="225"/>
  <c r="K39" i="225"/>
  <c r="J39" i="225"/>
  <c r="J40" i="225" s="1"/>
  <c r="I39" i="225"/>
  <c r="H39" i="225"/>
  <c r="G39" i="225"/>
  <c r="F39" i="225"/>
  <c r="E39" i="225"/>
  <c r="D39" i="225"/>
  <c r="C39" i="225"/>
  <c r="AA40" i="226"/>
  <c r="O40" i="226"/>
  <c r="AA39" i="226"/>
  <c r="Y39" i="226"/>
  <c r="X39" i="226"/>
  <c r="Z39" i="226" s="1"/>
  <c r="W39" i="226"/>
  <c r="V39" i="226"/>
  <c r="U39" i="226"/>
  <c r="T39" i="226"/>
  <c r="T40" i="226" s="1"/>
  <c r="S39" i="226"/>
  <c r="R39" i="226"/>
  <c r="Q39" i="226"/>
  <c r="P39" i="226"/>
  <c r="O39" i="226"/>
  <c r="N39" i="226"/>
  <c r="M39" i="226"/>
  <c r="L39" i="226"/>
  <c r="L40" i="226" s="1"/>
  <c r="K39" i="226"/>
  <c r="J39" i="226"/>
  <c r="I39" i="226"/>
  <c r="H39" i="226"/>
  <c r="G39" i="226"/>
  <c r="F39" i="226"/>
  <c r="E39" i="226"/>
  <c r="D39" i="226"/>
  <c r="D40" i="226" s="1"/>
  <c r="C39" i="226"/>
  <c r="S40" i="227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H40" i="227" s="1"/>
  <c r="G39" i="227"/>
  <c r="F39" i="227"/>
  <c r="E39" i="227"/>
  <c r="D39" i="227"/>
  <c r="C39" i="227"/>
  <c r="W40" i="228"/>
  <c r="M40" i="228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40" i="229"/>
  <c r="P40" i="229"/>
  <c r="AA39" i="229"/>
  <c r="Y39" i="229"/>
  <c r="X39" i="229"/>
  <c r="Z39" i="229" s="1"/>
  <c r="W39" i="229"/>
  <c r="V39" i="229"/>
  <c r="V40" i="229" s="1"/>
  <c r="U39" i="229"/>
  <c r="T39" i="229"/>
  <c r="S39" i="229"/>
  <c r="R39" i="229"/>
  <c r="Q39" i="229"/>
  <c r="P39" i="229"/>
  <c r="O39" i="229"/>
  <c r="N39" i="229"/>
  <c r="N40" i="229" s="1"/>
  <c r="M39" i="229"/>
  <c r="L39" i="229"/>
  <c r="K39" i="229"/>
  <c r="J39" i="229"/>
  <c r="I39" i="229"/>
  <c r="H39" i="229"/>
  <c r="G39" i="229"/>
  <c r="F39" i="229"/>
  <c r="F40" i="229" s="1"/>
  <c r="E39" i="229"/>
  <c r="D39" i="229"/>
  <c r="C39" i="229"/>
  <c r="J40" i="230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P40" i="230" s="1"/>
  <c r="O39" i="230"/>
  <c r="N39" i="230"/>
  <c r="M39" i="230"/>
  <c r="L39" i="230"/>
  <c r="K39" i="230"/>
  <c r="J39" i="230"/>
  <c r="I39" i="230"/>
  <c r="H39" i="230"/>
  <c r="H40" i="230" s="1"/>
  <c r="G39" i="230"/>
  <c r="F39" i="230"/>
  <c r="E39" i="230"/>
  <c r="D39" i="230"/>
  <c r="C39" i="230"/>
  <c r="X40" i="231"/>
  <c r="Z40" i="231" s="1"/>
  <c r="C40" i="231"/>
  <c r="AA39" i="231"/>
  <c r="Z39" i="231"/>
  <c r="Y39" i="231"/>
  <c r="X39" i="23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R40" i="232"/>
  <c r="G40" i="232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K40" i="233"/>
  <c r="AA39" i="233"/>
  <c r="Z39" i="233"/>
  <c r="Y39" i="233"/>
  <c r="X39" i="233"/>
  <c r="W39" i="233"/>
  <c r="V39" i="233"/>
  <c r="U39" i="233"/>
  <c r="T39" i="233"/>
  <c r="S39" i="233"/>
  <c r="R39" i="233"/>
  <c r="R40" i="233" s="1"/>
  <c r="Q39" i="233"/>
  <c r="P39" i="233"/>
  <c r="O39" i="233"/>
  <c r="N39" i="233"/>
  <c r="M39" i="233"/>
  <c r="L39" i="233"/>
  <c r="K39" i="233"/>
  <c r="J39" i="233"/>
  <c r="J40" i="233" s="1"/>
  <c r="I39" i="233"/>
  <c r="H39" i="233"/>
  <c r="G39" i="233"/>
  <c r="F39" i="233"/>
  <c r="E39" i="233"/>
  <c r="D39" i="233"/>
  <c r="C39" i="233"/>
  <c r="AA40" i="234"/>
  <c r="O40" i="234"/>
  <c r="AA39" i="234"/>
  <c r="Y39" i="234"/>
  <c r="X39" i="234"/>
  <c r="Z39" i="234" s="1"/>
  <c r="W39" i="234"/>
  <c r="V39" i="234"/>
  <c r="U39" i="234"/>
  <c r="T39" i="234"/>
  <c r="T40" i="234" s="1"/>
  <c r="S39" i="234"/>
  <c r="R39" i="234"/>
  <c r="Q39" i="234"/>
  <c r="P39" i="234"/>
  <c r="O39" i="234"/>
  <c r="N39" i="234"/>
  <c r="M39" i="234"/>
  <c r="L39" i="234"/>
  <c r="L40" i="234" s="1"/>
  <c r="K39" i="234"/>
  <c r="J39" i="234"/>
  <c r="I39" i="234"/>
  <c r="H39" i="234"/>
  <c r="G39" i="234"/>
  <c r="F39" i="234"/>
  <c r="E39" i="234"/>
  <c r="D39" i="234"/>
  <c r="D40" i="234" s="1"/>
  <c r="C39" i="234"/>
  <c r="AA39" i="235"/>
  <c r="Y39" i="235"/>
  <c r="X39" i="235"/>
  <c r="Z39" i="235" s="1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W40" i="236"/>
  <c r="G40" i="236"/>
  <c r="AA39" i="236"/>
  <c r="Y39" i="236"/>
  <c r="X39" i="236"/>
  <c r="Z39" i="236" s="1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P40" i="237"/>
  <c r="AA39" i="237"/>
  <c r="Z39" i="237"/>
  <c r="Y39" i="237"/>
  <c r="X39" i="237"/>
  <c r="W39" i="237"/>
  <c r="V39" i="237"/>
  <c r="U39" i="237"/>
  <c r="T39" i="237"/>
  <c r="S39" i="237"/>
  <c r="R39" i="237"/>
  <c r="R40" i="237" s="1"/>
  <c r="Q39" i="237"/>
  <c r="P39" i="237"/>
  <c r="O39" i="237"/>
  <c r="N39" i="237"/>
  <c r="M39" i="237"/>
  <c r="L39" i="237"/>
  <c r="K39" i="237"/>
  <c r="J39" i="237"/>
  <c r="J40" i="237" s="1"/>
  <c r="I39" i="237"/>
  <c r="H39" i="237"/>
  <c r="G39" i="237"/>
  <c r="F39" i="237"/>
  <c r="E39" i="237"/>
  <c r="D39" i="237"/>
  <c r="C39" i="237"/>
  <c r="AA40" i="238"/>
  <c r="J40" i="238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Q40" i="239"/>
  <c r="AA39" i="239"/>
  <c r="AA40" i="239" s="1"/>
  <c r="Y39" i="239"/>
  <c r="X39" i="239"/>
  <c r="Z39" i="239" s="1"/>
  <c r="W39" i="239"/>
  <c r="V39" i="239"/>
  <c r="U39" i="239"/>
  <c r="T39" i="239"/>
  <c r="S39" i="239"/>
  <c r="S40" i="239" s="1"/>
  <c r="R39" i="239"/>
  <c r="Q39" i="239"/>
  <c r="P39" i="239"/>
  <c r="O39" i="239"/>
  <c r="N39" i="239"/>
  <c r="M39" i="239"/>
  <c r="L39" i="239"/>
  <c r="K39" i="239"/>
  <c r="K40" i="239" s="1"/>
  <c r="J39" i="239"/>
  <c r="I39" i="239"/>
  <c r="H39" i="239"/>
  <c r="G39" i="239"/>
  <c r="F39" i="239"/>
  <c r="E39" i="239"/>
  <c r="D39" i="239"/>
  <c r="C39" i="239"/>
  <c r="C40" i="239" s="1"/>
  <c r="K40" i="240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T40" i="241" s="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D40" i="241" s="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P40" i="242" s="1"/>
  <c r="O39" i="242"/>
  <c r="N39" i="242"/>
  <c r="M39" i="242"/>
  <c r="L39" i="242"/>
  <c r="K39" i="242"/>
  <c r="J39" i="242"/>
  <c r="I39" i="242"/>
  <c r="H39" i="242"/>
  <c r="H40" i="242" s="1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U40" i="243" s="1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E40" i="243" s="1"/>
  <c r="D39" i="243"/>
  <c r="C39" i="243"/>
  <c r="O40" i="244"/>
  <c r="AA39" i="244"/>
  <c r="Y39" i="244"/>
  <c r="Y40" i="244" s="1"/>
  <c r="X39" i="244"/>
  <c r="Z39" i="244" s="1"/>
  <c r="W39" i="244"/>
  <c r="V39" i="244"/>
  <c r="U39" i="244"/>
  <c r="T39" i="244"/>
  <c r="S39" i="244"/>
  <c r="R39" i="244"/>
  <c r="Q39" i="244"/>
  <c r="Q40" i="244" s="1"/>
  <c r="P39" i="244"/>
  <c r="O39" i="244"/>
  <c r="N39" i="244"/>
  <c r="M39" i="244"/>
  <c r="L39" i="244"/>
  <c r="K39" i="244"/>
  <c r="J39" i="244"/>
  <c r="I39" i="244"/>
  <c r="I40" i="244" s="1"/>
  <c r="H39" i="244"/>
  <c r="G39" i="244"/>
  <c r="F39" i="244"/>
  <c r="E39" i="244"/>
  <c r="D39" i="244"/>
  <c r="C39" i="244"/>
  <c r="X40" i="245"/>
  <c r="Z40" i="245" s="1"/>
  <c r="H40" i="245"/>
  <c r="AA39" i="245"/>
  <c r="Z39" i="245"/>
  <c r="Y39" i="245"/>
  <c r="X39" i="245"/>
  <c r="W39" i="245"/>
  <c r="V39" i="245"/>
  <c r="V40" i="245" s="1"/>
  <c r="U39" i="245"/>
  <c r="T39" i="245"/>
  <c r="S39" i="245"/>
  <c r="R39" i="245"/>
  <c r="Q39" i="245"/>
  <c r="P39" i="245"/>
  <c r="O39" i="245"/>
  <c r="N39" i="245"/>
  <c r="N40" i="245" s="1"/>
  <c r="M39" i="245"/>
  <c r="L39" i="245"/>
  <c r="K39" i="245"/>
  <c r="J39" i="245"/>
  <c r="I39" i="245"/>
  <c r="H39" i="245"/>
  <c r="G39" i="245"/>
  <c r="F39" i="245"/>
  <c r="F40" i="245" s="1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R40" i="246" s="1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Y40" i="247"/>
  <c r="I40" i="247"/>
  <c r="AA39" i="247"/>
  <c r="Z39" i="247"/>
  <c r="Y39" i="247"/>
  <c r="X39" i="247"/>
  <c r="W39" i="247"/>
  <c r="W40" i="247" s="1"/>
  <c r="V39" i="247"/>
  <c r="U39" i="247"/>
  <c r="T39" i="247"/>
  <c r="S39" i="247"/>
  <c r="R39" i="247"/>
  <c r="Q39" i="247"/>
  <c r="P39" i="247"/>
  <c r="O39" i="247"/>
  <c r="O40" i="247" s="1"/>
  <c r="N39" i="247"/>
  <c r="M39" i="247"/>
  <c r="L39" i="247"/>
  <c r="K39" i="247"/>
  <c r="J39" i="247"/>
  <c r="I39" i="247"/>
  <c r="H39" i="247"/>
  <c r="G39" i="247"/>
  <c r="G40" i="247" s="1"/>
  <c r="F39" i="247"/>
  <c r="E39" i="247"/>
  <c r="D39" i="247"/>
  <c r="C39" i="247"/>
  <c r="S40" i="248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C40" i="248" s="1"/>
  <c r="L40" i="249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T40" i="250" s="1"/>
  <c r="S39" i="250"/>
  <c r="R39" i="250"/>
  <c r="Q39" i="250"/>
  <c r="P39" i="250"/>
  <c r="O39" i="250"/>
  <c r="N39" i="250"/>
  <c r="M39" i="250"/>
  <c r="L39" i="250"/>
  <c r="L40" i="250" s="1"/>
  <c r="K39" i="250"/>
  <c r="J39" i="250"/>
  <c r="I39" i="250"/>
  <c r="H39" i="250"/>
  <c r="G39" i="250"/>
  <c r="F39" i="250"/>
  <c r="E39" i="250"/>
  <c r="D39" i="250"/>
  <c r="D40" i="250" s="1"/>
  <c r="C39" i="250"/>
  <c r="M40" i="251"/>
  <c r="AA39" i="251"/>
  <c r="Y39" i="251"/>
  <c r="X39" i="251"/>
  <c r="Z39" i="251" s="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W40" i="252"/>
  <c r="G40" i="252"/>
  <c r="AA39" i="252"/>
  <c r="Y39" i="252"/>
  <c r="X39" i="252"/>
  <c r="Z39" i="252" s="1"/>
  <c r="W39" i="252"/>
  <c r="V39" i="252"/>
  <c r="U39" i="252"/>
  <c r="U40" i="252" s="1"/>
  <c r="T39" i="252"/>
  <c r="S39" i="252"/>
  <c r="R39" i="252"/>
  <c r="Q39" i="252"/>
  <c r="P39" i="252"/>
  <c r="O39" i="252"/>
  <c r="N39" i="252"/>
  <c r="M39" i="252"/>
  <c r="M40" i="252" s="1"/>
  <c r="L39" i="252"/>
  <c r="K39" i="252"/>
  <c r="J39" i="252"/>
  <c r="I39" i="252"/>
  <c r="H39" i="252"/>
  <c r="G39" i="252"/>
  <c r="F39" i="252"/>
  <c r="E39" i="252"/>
  <c r="E40" i="252" s="1"/>
  <c r="D39" i="252"/>
  <c r="C39" i="252"/>
  <c r="P40" i="253"/>
  <c r="AA39" i="253"/>
  <c r="Z39" i="253"/>
  <c r="Y39" i="253"/>
  <c r="X39" i="253"/>
  <c r="W39" i="253"/>
  <c r="V39" i="253"/>
  <c r="U39" i="253"/>
  <c r="T39" i="253"/>
  <c r="S39" i="253"/>
  <c r="R39" i="253"/>
  <c r="R40" i="253" s="1"/>
  <c r="Q39" i="253"/>
  <c r="P39" i="253"/>
  <c r="O39" i="253"/>
  <c r="N39" i="253"/>
  <c r="M39" i="253"/>
  <c r="L39" i="253"/>
  <c r="K39" i="253"/>
  <c r="J39" i="253"/>
  <c r="J40" i="253" s="1"/>
  <c r="I39" i="253"/>
  <c r="H39" i="253"/>
  <c r="G39" i="253"/>
  <c r="F39" i="253"/>
  <c r="E39" i="253"/>
  <c r="D39" i="253"/>
  <c r="C39" i="253"/>
  <c r="AA40" i="254"/>
  <c r="J40" i="254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Q40" i="255"/>
  <c r="AA39" i="255"/>
  <c r="Y39" i="255"/>
  <c r="X39" i="255"/>
  <c r="Z39" i="255" s="1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V40" i="256"/>
  <c r="K40" i="256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Y40" i="257"/>
  <c r="D40" i="257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S40" i="258"/>
  <c r="I40" i="258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W40" i="1"/>
  <c r="L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V40" i="2" s="1"/>
  <c r="U34" i="2"/>
  <c r="T34" i="2"/>
  <c r="T40" i="2" s="1"/>
  <c r="S34" i="2"/>
  <c r="R34" i="2"/>
  <c r="R40" i="2" s="1"/>
  <c r="Q34" i="2"/>
  <c r="P34" i="2"/>
  <c r="P40" i="2" s="1"/>
  <c r="O34" i="2"/>
  <c r="N34" i="2"/>
  <c r="N40" i="2" s="1"/>
  <c r="M34" i="2"/>
  <c r="L34" i="2"/>
  <c r="L40" i="2" s="1"/>
  <c r="K34" i="2"/>
  <c r="J34" i="2"/>
  <c r="J40" i="2" s="1"/>
  <c r="I34" i="2"/>
  <c r="H34" i="2"/>
  <c r="H40" i="2" s="1"/>
  <c r="G34" i="2"/>
  <c r="F34" i="2"/>
  <c r="F40" i="2" s="1"/>
  <c r="E34" i="2"/>
  <c r="D34" i="2"/>
  <c r="D40" i="2" s="1"/>
  <c r="C34" i="2"/>
  <c r="AA34" i="3"/>
  <c r="Y34" i="3"/>
  <c r="X34" i="3"/>
  <c r="W34" i="3"/>
  <c r="V34" i="3"/>
  <c r="V40" i="3" s="1"/>
  <c r="U34" i="3"/>
  <c r="T34" i="3"/>
  <c r="T40" i="3" s="1"/>
  <c r="S34" i="3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J34" i="3"/>
  <c r="J40" i="3" s="1"/>
  <c r="I34" i="3"/>
  <c r="H34" i="3"/>
  <c r="H40" i="3" s="1"/>
  <c r="G34" i="3"/>
  <c r="F34" i="3"/>
  <c r="F40" i="3" s="1"/>
  <c r="E34" i="3"/>
  <c r="D34" i="3"/>
  <c r="D40" i="3" s="1"/>
  <c r="C34" i="3"/>
  <c r="AA34" i="4"/>
  <c r="Y34" i="4"/>
  <c r="X34" i="4"/>
  <c r="X40" i="4" s="1"/>
  <c r="W34" i="4"/>
  <c r="V34" i="4"/>
  <c r="V40" i="4" s="1"/>
  <c r="U34" i="4"/>
  <c r="T34" i="4"/>
  <c r="T40" i="4" s="1"/>
  <c r="S34" i="4"/>
  <c r="R34" i="4"/>
  <c r="R40" i="4" s="1"/>
  <c r="Q34" i="4"/>
  <c r="P34" i="4"/>
  <c r="P40" i="4" s="1"/>
  <c r="O34" i="4"/>
  <c r="N34" i="4"/>
  <c r="N40" i="4" s="1"/>
  <c r="M34" i="4"/>
  <c r="L34" i="4"/>
  <c r="L40" i="4" s="1"/>
  <c r="K34" i="4"/>
  <c r="J34" i="4"/>
  <c r="J40" i="4" s="1"/>
  <c r="I34" i="4"/>
  <c r="H34" i="4"/>
  <c r="H40" i="4" s="1"/>
  <c r="G34" i="4"/>
  <c r="F34" i="4"/>
  <c r="F40" i="4" s="1"/>
  <c r="E34" i="4"/>
  <c r="D34" i="4"/>
  <c r="D40" i="4" s="1"/>
  <c r="C34" i="4"/>
  <c r="AA34" i="5"/>
  <c r="Y34" i="5"/>
  <c r="X34" i="5"/>
  <c r="W34" i="5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N34" i="5"/>
  <c r="N40" i="5" s="1"/>
  <c r="M34" i="5"/>
  <c r="L34" i="5"/>
  <c r="L40" i="5" s="1"/>
  <c r="K34" i="5"/>
  <c r="J34" i="5"/>
  <c r="J40" i="5" s="1"/>
  <c r="I34" i="5"/>
  <c r="H34" i="5"/>
  <c r="H40" i="5" s="1"/>
  <c r="G34" i="5"/>
  <c r="F34" i="5"/>
  <c r="F40" i="5" s="1"/>
  <c r="E34" i="5"/>
  <c r="D34" i="5"/>
  <c r="D40" i="5" s="1"/>
  <c r="C34" i="5"/>
  <c r="AA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W34" i="7"/>
  <c r="V34" i="7"/>
  <c r="V40" i="7" s="1"/>
  <c r="U34" i="7"/>
  <c r="T34" i="7"/>
  <c r="T40" i="7" s="1"/>
  <c r="S34" i="7"/>
  <c r="R34" i="7"/>
  <c r="R40" i="7" s="1"/>
  <c r="Q34" i="7"/>
  <c r="P34" i="7"/>
  <c r="P40" i="7" s="1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F40" i="7" s="1"/>
  <c r="E34" i="7"/>
  <c r="D34" i="7"/>
  <c r="D40" i="7" s="1"/>
  <c r="C34" i="7"/>
  <c r="AA34" i="8"/>
  <c r="Y34" i="8"/>
  <c r="X34" i="8"/>
  <c r="X40" i="8" s="1"/>
  <c r="W34" i="8"/>
  <c r="V34" i="8"/>
  <c r="V40" i="8" s="1"/>
  <c r="U34" i="8"/>
  <c r="T34" i="8"/>
  <c r="T40" i="8" s="1"/>
  <c r="S34" i="8"/>
  <c r="R34" i="8"/>
  <c r="R40" i="8" s="1"/>
  <c r="Q34" i="8"/>
  <c r="P34" i="8"/>
  <c r="P40" i="8" s="1"/>
  <c r="O34" i="8"/>
  <c r="N34" i="8"/>
  <c r="N40" i="8" s="1"/>
  <c r="M34" i="8"/>
  <c r="L34" i="8"/>
  <c r="L40" i="8" s="1"/>
  <c r="K34" i="8"/>
  <c r="J34" i="8"/>
  <c r="J40" i="8" s="1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X34" i="9"/>
  <c r="W34" i="9"/>
  <c r="V34" i="9"/>
  <c r="V40" i="9" s="1"/>
  <c r="U34" i="9"/>
  <c r="T34" i="9"/>
  <c r="T40" i="9" s="1"/>
  <c r="S34" i="9"/>
  <c r="R34" i="9"/>
  <c r="R40" i="9" s="1"/>
  <c r="Q34" i="9"/>
  <c r="P34" i="9"/>
  <c r="P40" i="9" s="1"/>
  <c r="O34" i="9"/>
  <c r="N34" i="9"/>
  <c r="N40" i="9" s="1"/>
  <c r="M34" i="9"/>
  <c r="L34" i="9"/>
  <c r="L40" i="9" s="1"/>
  <c r="K34" i="9"/>
  <c r="J34" i="9"/>
  <c r="J40" i="9" s="1"/>
  <c r="I34" i="9"/>
  <c r="H34" i="9"/>
  <c r="H40" i="9" s="1"/>
  <c r="G34" i="9"/>
  <c r="F34" i="9"/>
  <c r="F40" i="9" s="1"/>
  <c r="E34" i="9"/>
  <c r="D34" i="9"/>
  <c r="D40" i="9" s="1"/>
  <c r="C34" i="9"/>
  <c r="AA34" i="10"/>
  <c r="Y34" i="10"/>
  <c r="X34" i="10"/>
  <c r="W34" i="10"/>
  <c r="V34" i="10"/>
  <c r="V40" i="10" s="1"/>
  <c r="U34" i="10"/>
  <c r="T34" i="10"/>
  <c r="T40" i="10" s="1"/>
  <c r="S34" i="10"/>
  <c r="R34" i="10"/>
  <c r="R40" i="10" s="1"/>
  <c r="Q34" i="10"/>
  <c r="P34" i="10"/>
  <c r="P40" i="10" s="1"/>
  <c r="O34" i="10"/>
  <c r="N34" i="10"/>
  <c r="N40" i="10" s="1"/>
  <c r="M34" i="10"/>
  <c r="L34" i="10"/>
  <c r="L40" i="10" s="1"/>
  <c r="K34" i="10"/>
  <c r="J34" i="10"/>
  <c r="J40" i="10" s="1"/>
  <c r="I34" i="10"/>
  <c r="H34" i="10"/>
  <c r="H40" i="10" s="1"/>
  <c r="G34" i="10"/>
  <c r="F34" i="10"/>
  <c r="F40" i="10" s="1"/>
  <c r="E34" i="10"/>
  <c r="D34" i="10"/>
  <c r="D40" i="10" s="1"/>
  <c r="C34" i="10"/>
  <c r="AA34" i="11"/>
  <c r="Y34" i="11"/>
  <c r="X34" i="11"/>
  <c r="W34" i="11"/>
  <c r="V34" i="11"/>
  <c r="V40" i="11" s="1"/>
  <c r="U34" i="11"/>
  <c r="T34" i="11"/>
  <c r="T40" i="11" s="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J34" i="11"/>
  <c r="J40" i="11" s="1"/>
  <c r="I34" i="11"/>
  <c r="H34" i="11"/>
  <c r="H40" i="11" s="1"/>
  <c r="G34" i="11"/>
  <c r="F34" i="11"/>
  <c r="F40" i="11" s="1"/>
  <c r="E34" i="11"/>
  <c r="D34" i="11"/>
  <c r="D40" i="11" s="1"/>
  <c r="C34" i="11"/>
  <c r="AA34" i="12"/>
  <c r="Y34" i="12"/>
  <c r="X34" i="12"/>
  <c r="X40" i="12" s="1"/>
  <c r="Z40" i="12" s="1"/>
  <c r="W34" i="12"/>
  <c r="V34" i="12"/>
  <c r="V40" i="12" s="1"/>
  <c r="U34" i="12"/>
  <c r="T34" i="12"/>
  <c r="T40" i="12" s="1"/>
  <c r="S34" i="12"/>
  <c r="R34" i="12"/>
  <c r="R40" i="12" s="1"/>
  <c r="Q34" i="12"/>
  <c r="P34" i="12"/>
  <c r="P40" i="12" s="1"/>
  <c r="O34" i="12"/>
  <c r="N34" i="12"/>
  <c r="N40" i="12" s="1"/>
  <c r="M34" i="12"/>
  <c r="L34" i="12"/>
  <c r="L40" i="12" s="1"/>
  <c r="K34" i="12"/>
  <c r="J34" i="12"/>
  <c r="J40" i="12" s="1"/>
  <c r="I34" i="12"/>
  <c r="H34" i="12"/>
  <c r="H40" i="12" s="1"/>
  <c r="G34" i="12"/>
  <c r="F34" i="12"/>
  <c r="F40" i="12" s="1"/>
  <c r="E34" i="12"/>
  <c r="D34" i="12"/>
  <c r="D40" i="12" s="1"/>
  <c r="C34" i="12"/>
  <c r="AA34" i="13"/>
  <c r="Y34" i="13"/>
  <c r="X34" i="13"/>
  <c r="W34" i="13"/>
  <c r="V34" i="13"/>
  <c r="V40" i="13" s="1"/>
  <c r="U34" i="13"/>
  <c r="T34" i="13"/>
  <c r="T40" i="13" s="1"/>
  <c r="S34" i="13"/>
  <c r="R34" i="13"/>
  <c r="R40" i="13" s="1"/>
  <c r="Q34" i="13"/>
  <c r="P34" i="13"/>
  <c r="P40" i="13" s="1"/>
  <c r="O34" i="13"/>
  <c r="N34" i="13"/>
  <c r="N40" i="13" s="1"/>
  <c r="M34" i="13"/>
  <c r="L34" i="13"/>
  <c r="L40" i="13" s="1"/>
  <c r="K34" i="13"/>
  <c r="J34" i="13"/>
  <c r="J40" i="13" s="1"/>
  <c r="I34" i="13"/>
  <c r="H34" i="13"/>
  <c r="H40" i="13" s="1"/>
  <c r="G34" i="13"/>
  <c r="F34" i="13"/>
  <c r="F40" i="13" s="1"/>
  <c r="E34" i="13"/>
  <c r="D34" i="13"/>
  <c r="D40" i="13" s="1"/>
  <c r="C34" i="13"/>
  <c r="AA34" i="14"/>
  <c r="Y34" i="14"/>
  <c r="X34" i="14"/>
  <c r="Z34" i="14" s="1"/>
  <c r="W34" i="14"/>
  <c r="V34" i="14"/>
  <c r="U34" i="14"/>
  <c r="T34" i="14"/>
  <c r="S34" i="14"/>
  <c r="S40" i="14" s="1"/>
  <c r="R34" i="14"/>
  <c r="Q34" i="14"/>
  <c r="P34" i="14"/>
  <c r="O34" i="14"/>
  <c r="O40" i="14" s="1"/>
  <c r="N34" i="14"/>
  <c r="M34" i="14"/>
  <c r="L34" i="14"/>
  <c r="K34" i="14"/>
  <c r="K40" i="14" s="1"/>
  <c r="J34" i="14"/>
  <c r="I34" i="14"/>
  <c r="H34" i="14"/>
  <c r="G34" i="14"/>
  <c r="G40" i="14" s="1"/>
  <c r="F34" i="14"/>
  <c r="E34" i="14"/>
  <c r="D34" i="14"/>
  <c r="C34" i="14"/>
  <c r="C40" i="14" s="1"/>
  <c r="AA34" i="15"/>
  <c r="Y34" i="15"/>
  <c r="Y40" i="15" s="1"/>
  <c r="X34" i="15"/>
  <c r="Z34" i="15" s="1"/>
  <c r="W34" i="15"/>
  <c r="V34" i="15"/>
  <c r="U34" i="15"/>
  <c r="U40" i="15" s="1"/>
  <c r="T34" i="15"/>
  <c r="S34" i="15"/>
  <c r="R34" i="15"/>
  <c r="Q34" i="15"/>
  <c r="Q40" i="15" s="1"/>
  <c r="P34" i="15"/>
  <c r="O34" i="15"/>
  <c r="N34" i="15"/>
  <c r="M34" i="15"/>
  <c r="M40" i="15" s="1"/>
  <c r="L34" i="15"/>
  <c r="K34" i="15"/>
  <c r="J34" i="15"/>
  <c r="I34" i="15"/>
  <c r="I40" i="15" s="1"/>
  <c r="H34" i="15"/>
  <c r="G34" i="15"/>
  <c r="F34" i="15"/>
  <c r="E34" i="15"/>
  <c r="E40" i="15" s="1"/>
  <c r="D34" i="15"/>
  <c r="C34" i="15"/>
  <c r="AA34" i="16"/>
  <c r="AA40" i="16" s="1"/>
  <c r="Y34" i="16"/>
  <c r="X34" i="16"/>
  <c r="Z34" i="16" s="1"/>
  <c r="W34" i="16"/>
  <c r="W40" i="16" s="1"/>
  <c r="V34" i="16"/>
  <c r="U34" i="16"/>
  <c r="T34" i="16"/>
  <c r="S34" i="16"/>
  <c r="S40" i="16" s="1"/>
  <c r="R34" i="16"/>
  <c r="Q34" i="16"/>
  <c r="P34" i="16"/>
  <c r="O34" i="16"/>
  <c r="O40" i="16" s="1"/>
  <c r="N34" i="16"/>
  <c r="M34" i="16"/>
  <c r="L34" i="16"/>
  <c r="K34" i="16"/>
  <c r="K40" i="16" s="1"/>
  <c r="J34" i="16"/>
  <c r="I34" i="16"/>
  <c r="H34" i="16"/>
  <c r="G34" i="16"/>
  <c r="G40" i="16" s="1"/>
  <c r="F34" i="16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S34" i="17"/>
  <c r="R34" i="17"/>
  <c r="Q34" i="17"/>
  <c r="Q40" i="17" s="1"/>
  <c r="P34" i="17"/>
  <c r="O34" i="17"/>
  <c r="N34" i="17"/>
  <c r="M34" i="17"/>
  <c r="M40" i="17" s="1"/>
  <c r="L34" i="17"/>
  <c r="K34" i="17"/>
  <c r="J34" i="17"/>
  <c r="I34" i="17"/>
  <c r="I40" i="17" s="1"/>
  <c r="H34" i="17"/>
  <c r="G34" i="17"/>
  <c r="F34" i="17"/>
  <c r="E34" i="17"/>
  <c r="E40" i="17" s="1"/>
  <c r="D34" i="17"/>
  <c r="C34" i="17"/>
  <c r="AA34" i="18"/>
  <c r="AA40" i="18" s="1"/>
  <c r="Y34" i="18"/>
  <c r="X34" i="18"/>
  <c r="Z34" i="18" s="1"/>
  <c r="W34" i="18"/>
  <c r="W40" i="18" s="1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I34" i="18"/>
  <c r="H34" i="18"/>
  <c r="G34" i="18"/>
  <c r="G40" i="18" s="1"/>
  <c r="F34" i="18"/>
  <c r="E34" i="18"/>
  <c r="D34" i="18"/>
  <c r="C34" i="18"/>
  <c r="C40" i="18" s="1"/>
  <c r="AA34" i="19"/>
  <c r="Z34" i="19"/>
  <c r="Y34" i="19"/>
  <c r="Y40" i="19" s="1"/>
  <c r="X34" i="19"/>
  <c r="W34" i="19"/>
  <c r="V34" i="19"/>
  <c r="U34" i="19"/>
  <c r="U40" i="19" s="1"/>
  <c r="T34" i="19"/>
  <c r="S34" i="19"/>
  <c r="R34" i="19"/>
  <c r="Q34" i="19"/>
  <c r="Q40" i="19" s="1"/>
  <c r="P34" i="19"/>
  <c r="O34" i="19"/>
  <c r="N34" i="19"/>
  <c r="M34" i="19"/>
  <c r="M40" i="19" s="1"/>
  <c r="L34" i="19"/>
  <c r="K34" i="19"/>
  <c r="J34" i="19"/>
  <c r="I34" i="19"/>
  <c r="I40" i="19" s="1"/>
  <c r="H34" i="19"/>
  <c r="G34" i="19"/>
  <c r="F34" i="19"/>
  <c r="E34" i="19"/>
  <c r="E40" i="19" s="1"/>
  <c r="D34" i="19"/>
  <c r="C34" i="19"/>
  <c r="AA34" i="20"/>
  <c r="AA40" i="20" s="1"/>
  <c r="Y34" i="20"/>
  <c r="X34" i="20"/>
  <c r="Z34" i="20" s="1"/>
  <c r="W34" i="20"/>
  <c r="W40" i="20" s="1"/>
  <c r="V34" i="20"/>
  <c r="U34" i="20"/>
  <c r="T34" i="20"/>
  <c r="S34" i="20"/>
  <c r="S40" i="20" s="1"/>
  <c r="R34" i="20"/>
  <c r="Q34" i="20"/>
  <c r="P34" i="20"/>
  <c r="O34" i="20"/>
  <c r="O40" i="20" s="1"/>
  <c r="N34" i="20"/>
  <c r="M34" i="20"/>
  <c r="L34" i="20"/>
  <c r="K34" i="20"/>
  <c r="K40" i="20" s="1"/>
  <c r="J34" i="20"/>
  <c r="I34" i="20"/>
  <c r="H34" i="20"/>
  <c r="G34" i="20"/>
  <c r="G40" i="20" s="1"/>
  <c r="F34" i="20"/>
  <c r="E34" i="20"/>
  <c r="D34" i="20"/>
  <c r="C34" i="20"/>
  <c r="C40" i="20" s="1"/>
  <c r="AA34" i="21"/>
  <c r="Y34" i="21"/>
  <c r="Y40" i="21" s="1"/>
  <c r="X34" i="21"/>
  <c r="Z34" i="21" s="1"/>
  <c r="W34" i="21"/>
  <c r="V34" i="21"/>
  <c r="U34" i="21"/>
  <c r="U40" i="21" s="1"/>
  <c r="T34" i="21"/>
  <c r="S34" i="21"/>
  <c r="R34" i="21"/>
  <c r="Q34" i="21"/>
  <c r="Q40" i="21" s="1"/>
  <c r="P34" i="21"/>
  <c r="O34" i="21"/>
  <c r="N34" i="21"/>
  <c r="M34" i="21"/>
  <c r="M40" i="21" s="1"/>
  <c r="L34" i="21"/>
  <c r="K34" i="21"/>
  <c r="J34" i="21"/>
  <c r="I34" i="21"/>
  <c r="I40" i="21" s="1"/>
  <c r="H34" i="21"/>
  <c r="G34" i="21"/>
  <c r="F34" i="21"/>
  <c r="E34" i="21"/>
  <c r="E40" i="21" s="1"/>
  <c r="D34" i="21"/>
  <c r="C34" i="21"/>
  <c r="AA34" i="22"/>
  <c r="AA40" i="22" s="1"/>
  <c r="Y34" i="22"/>
  <c r="X34" i="22"/>
  <c r="Z34" i="22" s="1"/>
  <c r="W34" i="22"/>
  <c r="W40" i="22" s="1"/>
  <c r="V34" i="22"/>
  <c r="U34" i="22"/>
  <c r="T34" i="22"/>
  <c r="S34" i="22"/>
  <c r="S40" i="22" s="1"/>
  <c r="R34" i="22"/>
  <c r="Q34" i="22"/>
  <c r="P34" i="22"/>
  <c r="O34" i="22"/>
  <c r="O40" i="22" s="1"/>
  <c r="N34" i="22"/>
  <c r="M34" i="22"/>
  <c r="L34" i="22"/>
  <c r="K34" i="22"/>
  <c r="K40" i="22" s="1"/>
  <c r="J34" i="22"/>
  <c r="I34" i="22"/>
  <c r="H34" i="22"/>
  <c r="G34" i="22"/>
  <c r="G40" i="22" s="1"/>
  <c r="F34" i="22"/>
  <c r="E34" i="22"/>
  <c r="D34" i="22"/>
  <c r="C34" i="22"/>
  <c r="C40" i="22" s="1"/>
  <c r="AA34" i="23"/>
  <c r="Y34" i="23"/>
  <c r="Y40" i="23" s="1"/>
  <c r="X34" i="23"/>
  <c r="Z34" i="23" s="1"/>
  <c r="W34" i="23"/>
  <c r="V34" i="23"/>
  <c r="U34" i="23"/>
  <c r="U40" i="23" s="1"/>
  <c r="T34" i="23"/>
  <c r="S34" i="23"/>
  <c r="R34" i="23"/>
  <c r="Q34" i="23"/>
  <c r="Q40" i="23" s="1"/>
  <c r="P34" i="23"/>
  <c r="O34" i="23"/>
  <c r="N34" i="23"/>
  <c r="M34" i="23"/>
  <c r="M40" i="23" s="1"/>
  <c r="L34" i="23"/>
  <c r="K34" i="23"/>
  <c r="J34" i="23"/>
  <c r="I34" i="23"/>
  <c r="I40" i="23" s="1"/>
  <c r="H34" i="23"/>
  <c r="G34" i="23"/>
  <c r="F34" i="23"/>
  <c r="E34" i="23"/>
  <c r="E40" i="23" s="1"/>
  <c r="D34" i="23"/>
  <c r="C34" i="23"/>
  <c r="AA34" i="24"/>
  <c r="AA40" i="24" s="1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K40" i="24" s="1"/>
  <c r="J34" i="24"/>
  <c r="I34" i="24"/>
  <c r="H34" i="24"/>
  <c r="G34" i="24"/>
  <c r="G40" i="24" s="1"/>
  <c r="F34" i="24"/>
  <c r="E34" i="24"/>
  <c r="D34" i="24"/>
  <c r="C34" i="24"/>
  <c r="C40" i="24" s="1"/>
  <c r="AA34" i="25"/>
  <c r="Y34" i="25"/>
  <c r="Y40" i="25" s="1"/>
  <c r="X34" i="25"/>
  <c r="Z34" i="25" s="1"/>
  <c r="W34" i="25"/>
  <c r="V34" i="25"/>
  <c r="U34" i="25"/>
  <c r="U40" i="25" s="1"/>
  <c r="T34" i="25"/>
  <c r="S34" i="25"/>
  <c r="R34" i="25"/>
  <c r="Q34" i="25"/>
  <c r="Q40" i="25" s="1"/>
  <c r="P34" i="25"/>
  <c r="O34" i="25"/>
  <c r="N34" i="25"/>
  <c r="M34" i="25"/>
  <c r="M40" i="25" s="1"/>
  <c r="L34" i="25"/>
  <c r="K34" i="25"/>
  <c r="J34" i="25"/>
  <c r="I34" i="25"/>
  <c r="I40" i="25" s="1"/>
  <c r="H34" i="25"/>
  <c r="G34" i="25"/>
  <c r="F34" i="25"/>
  <c r="E34" i="25"/>
  <c r="E40" i="25" s="1"/>
  <c r="D34" i="25"/>
  <c r="C34" i="25"/>
  <c r="AA34" i="26"/>
  <c r="AA40" i="26" s="1"/>
  <c r="Y34" i="26"/>
  <c r="X34" i="26"/>
  <c r="Z34" i="26" s="1"/>
  <c r="W34" i="26"/>
  <c r="V34" i="26"/>
  <c r="U34" i="26"/>
  <c r="T34" i="26"/>
  <c r="T40" i="26" s="1"/>
  <c r="S34" i="26"/>
  <c r="R34" i="26"/>
  <c r="R40" i="26" s="1"/>
  <c r="Q34" i="26"/>
  <c r="P34" i="26"/>
  <c r="P40" i="26" s="1"/>
  <c r="O34" i="26"/>
  <c r="N34" i="26"/>
  <c r="N40" i="26" s="1"/>
  <c r="M34" i="26"/>
  <c r="L34" i="26"/>
  <c r="L40" i="26" s="1"/>
  <c r="K34" i="26"/>
  <c r="J34" i="26"/>
  <c r="J40" i="26" s="1"/>
  <c r="I34" i="26"/>
  <c r="H34" i="26"/>
  <c r="H40" i="26" s="1"/>
  <c r="G34" i="26"/>
  <c r="F34" i="26"/>
  <c r="F40" i="26" s="1"/>
  <c r="E34" i="26"/>
  <c r="D34" i="26"/>
  <c r="D40" i="26" s="1"/>
  <c r="C34" i="26"/>
  <c r="AA34" i="27"/>
  <c r="Y34" i="27"/>
  <c r="X34" i="27"/>
  <c r="W34" i="27"/>
  <c r="V34" i="27"/>
  <c r="V40" i="27" s="1"/>
  <c r="U34" i="27"/>
  <c r="T34" i="27"/>
  <c r="T40" i="27" s="1"/>
  <c r="S34" i="27"/>
  <c r="R34" i="27"/>
  <c r="R40" i="27" s="1"/>
  <c r="Q34" i="27"/>
  <c r="P34" i="27"/>
  <c r="P40" i="27" s="1"/>
  <c r="O34" i="27"/>
  <c r="N34" i="27"/>
  <c r="N40" i="27" s="1"/>
  <c r="M34" i="27"/>
  <c r="L34" i="27"/>
  <c r="L40" i="27" s="1"/>
  <c r="K34" i="27"/>
  <c r="J34" i="27"/>
  <c r="J40" i="27" s="1"/>
  <c r="I34" i="27"/>
  <c r="H34" i="27"/>
  <c r="H40" i="27" s="1"/>
  <c r="G34" i="27"/>
  <c r="F34" i="27"/>
  <c r="F40" i="27" s="1"/>
  <c r="E34" i="27"/>
  <c r="D34" i="27"/>
  <c r="D40" i="27" s="1"/>
  <c r="C34" i="27"/>
  <c r="AA34" i="28"/>
  <c r="Y34" i="28"/>
  <c r="X34" i="28"/>
  <c r="W34" i="28"/>
  <c r="V34" i="28"/>
  <c r="V40" i="28" s="1"/>
  <c r="U34" i="28"/>
  <c r="T34" i="28"/>
  <c r="T40" i="28" s="1"/>
  <c r="S34" i="28"/>
  <c r="R34" i="28"/>
  <c r="R40" i="28" s="1"/>
  <c r="Q34" i="28"/>
  <c r="P34" i="28"/>
  <c r="P40" i="28" s="1"/>
  <c r="O34" i="28"/>
  <c r="N34" i="28"/>
  <c r="N40" i="28" s="1"/>
  <c r="M34" i="28"/>
  <c r="L34" i="28"/>
  <c r="L40" i="28" s="1"/>
  <c r="K34" i="28"/>
  <c r="J34" i="28"/>
  <c r="J40" i="28" s="1"/>
  <c r="I34" i="28"/>
  <c r="H34" i="28"/>
  <c r="H40" i="28" s="1"/>
  <c r="G34" i="28"/>
  <c r="F34" i="28"/>
  <c r="F40" i="28" s="1"/>
  <c r="E34" i="28"/>
  <c r="D34" i="28"/>
  <c r="D40" i="28" s="1"/>
  <c r="C34" i="28"/>
  <c r="AA34" i="29"/>
  <c r="Y34" i="29"/>
  <c r="X34" i="29"/>
  <c r="W34" i="29"/>
  <c r="V34" i="29"/>
  <c r="V40" i="29" s="1"/>
  <c r="U34" i="29"/>
  <c r="T34" i="29"/>
  <c r="T40" i="29" s="1"/>
  <c r="S34" i="29"/>
  <c r="R34" i="29"/>
  <c r="R40" i="29" s="1"/>
  <c r="Q34" i="29"/>
  <c r="P34" i="29"/>
  <c r="P40" i="29" s="1"/>
  <c r="O34" i="29"/>
  <c r="N34" i="29"/>
  <c r="N40" i="29" s="1"/>
  <c r="M34" i="29"/>
  <c r="L34" i="29"/>
  <c r="L40" i="29" s="1"/>
  <c r="K34" i="29"/>
  <c r="J34" i="29"/>
  <c r="J40" i="29" s="1"/>
  <c r="I34" i="29"/>
  <c r="H34" i="29"/>
  <c r="H40" i="29" s="1"/>
  <c r="G34" i="29"/>
  <c r="F34" i="29"/>
  <c r="F40" i="29" s="1"/>
  <c r="E34" i="29"/>
  <c r="D34" i="29"/>
  <c r="D40" i="29" s="1"/>
  <c r="C34" i="29"/>
  <c r="AA34" i="30"/>
  <c r="Y34" i="30"/>
  <c r="X34" i="30"/>
  <c r="W34" i="30"/>
  <c r="V34" i="30"/>
  <c r="V40" i="30" s="1"/>
  <c r="U34" i="30"/>
  <c r="T34" i="30"/>
  <c r="T40" i="30" s="1"/>
  <c r="S34" i="30"/>
  <c r="R34" i="30"/>
  <c r="R40" i="30" s="1"/>
  <c r="Q34" i="30"/>
  <c r="P34" i="30"/>
  <c r="P40" i="30" s="1"/>
  <c r="O34" i="30"/>
  <c r="N34" i="30"/>
  <c r="N40" i="30" s="1"/>
  <c r="M34" i="30"/>
  <c r="L34" i="30"/>
  <c r="L40" i="30" s="1"/>
  <c r="K34" i="30"/>
  <c r="J34" i="30"/>
  <c r="J40" i="30" s="1"/>
  <c r="I34" i="30"/>
  <c r="H34" i="30"/>
  <c r="H40" i="30" s="1"/>
  <c r="G34" i="30"/>
  <c r="F34" i="30"/>
  <c r="F40" i="30" s="1"/>
  <c r="E34" i="30"/>
  <c r="D34" i="30"/>
  <c r="D40" i="30" s="1"/>
  <c r="C34" i="30"/>
  <c r="AA34" i="31"/>
  <c r="Y34" i="31"/>
  <c r="X34" i="31"/>
  <c r="W34" i="31"/>
  <c r="V34" i="31"/>
  <c r="V40" i="31" s="1"/>
  <c r="U34" i="31"/>
  <c r="T34" i="31"/>
  <c r="T40" i="31" s="1"/>
  <c r="S34" i="31"/>
  <c r="R34" i="31"/>
  <c r="R40" i="31" s="1"/>
  <c r="Q34" i="31"/>
  <c r="P34" i="31"/>
  <c r="P40" i="31" s="1"/>
  <c r="O34" i="31"/>
  <c r="N34" i="31"/>
  <c r="N40" i="31" s="1"/>
  <c r="M34" i="31"/>
  <c r="L34" i="31"/>
  <c r="L40" i="31" s="1"/>
  <c r="K34" i="31"/>
  <c r="J34" i="31"/>
  <c r="J40" i="31" s="1"/>
  <c r="I34" i="31"/>
  <c r="H34" i="31"/>
  <c r="H40" i="31" s="1"/>
  <c r="G34" i="31"/>
  <c r="F34" i="31"/>
  <c r="F40" i="31" s="1"/>
  <c r="E34" i="31"/>
  <c r="D34" i="31"/>
  <c r="D40" i="31" s="1"/>
  <c r="C34" i="31"/>
  <c r="AA34" i="32"/>
  <c r="Y34" i="32"/>
  <c r="X34" i="32"/>
  <c r="W34" i="32"/>
  <c r="V34" i="32"/>
  <c r="V40" i="32" s="1"/>
  <c r="U34" i="32"/>
  <c r="T34" i="32"/>
  <c r="T40" i="32" s="1"/>
  <c r="S34" i="32"/>
  <c r="R34" i="32"/>
  <c r="R40" i="32" s="1"/>
  <c r="Q34" i="32"/>
  <c r="P34" i="32"/>
  <c r="P40" i="32" s="1"/>
  <c r="O34" i="32"/>
  <c r="N34" i="32"/>
  <c r="N40" i="32" s="1"/>
  <c r="M34" i="32"/>
  <c r="L34" i="32"/>
  <c r="L40" i="32" s="1"/>
  <c r="K34" i="32"/>
  <c r="J34" i="32"/>
  <c r="J40" i="32" s="1"/>
  <c r="I34" i="32"/>
  <c r="H34" i="32"/>
  <c r="H40" i="32" s="1"/>
  <c r="G34" i="32"/>
  <c r="F34" i="32"/>
  <c r="F40" i="32" s="1"/>
  <c r="E34" i="32"/>
  <c r="D34" i="32"/>
  <c r="D40" i="32" s="1"/>
  <c r="C34" i="32"/>
  <c r="AA34" i="33"/>
  <c r="Y34" i="33"/>
  <c r="X34" i="33"/>
  <c r="W34" i="33"/>
  <c r="V34" i="33"/>
  <c r="V40" i="33" s="1"/>
  <c r="U34" i="33"/>
  <c r="T34" i="33"/>
  <c r="T40" i="33" s="1"/>
  <c r="S34" i="33"/>
  <c r="R34" i="33"/>
  <c r="R40" i="33" s="1"/>
  <c r="Q34" i="33"/>
  <c r="P34" i="33"/>
  <c r="P40" i="33" s="1"/>
  <c r="O34" i="33"/>
  <c r="N34" i="33"/>
  <c r="N40" i="33" s="1"/>
  <c r="M34" i="33"/>
  <c r="L34" i="33"/>
  <c r="L40" i="33" s="1"/>
  <c r="K34" i="33"/>
  <c r="J34" i="33"/>
  <c r="J40" i="33" s="1"/>
  <c r="I34" i="33"/>
  <c r="H34" i="33"/>
  <c r="H40" i="33" s="1"/>
  <c r="G34" i="33"/>
  <c r="F34" i="33"/>
  <c r="F40" i="33" s="1"/>
  <c r="E34" i="33"/>
  <c r="D34" i="33"/>
  <c r="D40" i="33" s="1"/>
  <c r="C34" i="33"/>
  <c r="AA34" i="34"/>
  <c r="Y34" i="34"/>
  <c r="X34" i="34"/>
  <c r="W34" i="34"/>
  <c r="V34" i="34"/>
  <c r="V40" i="34" s="1"/>
  <c r="U34" i="34"/>
  <c r="T34" i="34"/>
  <c r="T40" i="34" s="1"/>
  <c r="S34" i="34"/>
  <c r="R34" i="34"/>
  <c r="R40" i="34" s="1"/>
  <c r="Q34" i="34"/>
  <c r="P34" i="34"/>
  <c r="P40" i="34" s="1"/>
  <c r="O34" i="34"/>
  <c r="N34" i="34"/>
  <c r="N40" i="34" s="1"/>
  <c r="M34" i="34"/>
  <c r="L34" i="34"/>
  <c r="L40" i="34" s="1"/>
  <c r="K34" i="34"/>
  <c r="J34" i="34"/>
  <c r="J40" i="34" s="1"/>
  <c r="I34" i="34"/>
  <c r="H34" i="34"/>
  <c r="H40" i="34" s="1"/>
  <c r="G34" i="34"/>
  <c r="F34" i="34"/>
  <c r="F40" i="34" s="1"/>
  <c r="E34" i="34"/>
  <c r="D34" i="34"/>
  <c r="D40" i="34" s="1"/>
  <c r="C34" i="34"/>
  <c r="AA34" i="35"/>
  <c r="Y34" i="35"/>
  <c r="X34" i="35"/>
  <c r="W34" i="35"/>
  <c r="V34" i="35"/>
  <c r="V40" i="35" s="1"/>
  <c r="U34" i="35"/>
  <c r="T34" i="35"/>
  <c r="T40" i="35" s="1"/>
  <c r="S34" i="35"/>
  <c r="R34" i="35"/>
  <c r="R40" i="35" s="1"/>
  <c r="Q34" i="35"/>
  <c r="P34" i="35"/>
  <c r="P40" i="35" s="1"/>
  <c r="O34" i="35"/>
  <c r="N34" i="35"/>
  <c r="N40" i="35" s="1"/>
  <c r="M34" i="35"/>
  <c r="L34" i="35"/>
  <c r="L40" i="35" s="1"/>
  <c r="K34" i="35"/>
  <c r="J34" i="35"/>
  <c r="J40" i="35" s="1"/>
  <c r="I34" i="35"/>
  <c r="H34" i="35"/>
  <c r="H40" i="35" s="1"/>
  <c r="G34" i="35"/>
  <c r="F34" i="35"/>
  <c r="F40" i="35" s="1"/>
  <c r="E34" i="35"/>
  <c r="D34" i="35"/>
  <c r="D40" i="35" s="1"/>
  <c r="C34" i="35"/>
  <c r="AA34" i="36"/>
  <c r="Y34" i="36"/>
  <c r="X34" i="36"/>
  <c r="W34" i="36"/>
  <c r="V34" i="36"/>
  <c r="V40" i="36" s="1"/>
  <c r="U34" i="36"/>
  <c r="T34" i="36"/>
  <c r="T40" i="36" s="1"/>
  <c r="S34" i="36"/>
  <c r="R34" i="36"/>
  <c r="R40" i="36" s="1"/>
  <c r="Q34" i="36"/>
  <c r="P34" i="36"/>
  <c r="P40" i="36" s="1"/>
  <c r="O34" i="36"/>
  <c r="N34" i="36"/>
  <c r="N40" i="36" s="1"/>
  <c r="M34" i="36"/>
  <c r="L34" i="36"/>
  <c r="L40" i="36" s="1"/>
  <c r="K34" i="36"/>
  <c r="J34" i="36"/>
  <c r="J40" i="36" s="1"/>
  <c r="I34" i="36"/>
  <c r="H34" i="36"/>
  <c r="H40" i="36" s="1"/>
  <c r="G34" i="36"/>
  <c r="F34" i="36"/>
  <c r="F40" i="36" s="1"/>
  <c r="E34" i="36"/>
  <c r="D34" i="36"/>
  <c r="D40" i="36" s="1"/>
  <c r="C34" i="36"/>
  <c r="AA34" i="37"/>
  <c r="Y34" i="37"/>
  <c r="X34" i="37"/>
  <c r="W34" i="37"/>
  <c r="V34" i="37"/>
  <c r="U34" i="37"/>
  <c r="T34" i="37"/>
  <c r="T40" i="37" s="1"/>
  <c r="S34" i="37"/>
  <c r="R34" i="37"/>
  <c r="R40" i="37" s="1"/>
  <c r="Q34" i="37"/>
  <c r="P34" i="37"/>
  <c r="P40" i="37" s="1"/>
  <c r="O34" i="37"/>
  <c r="N34" i="37"/>
  <c r="M34" i="37"/>
  <c r="L34" i="37"/>
  <c r="L40" i="37" s="1"/>
  <c r="K34" i="37"/>
  <c r="J34" i="37"/>
  <c r="J40" i="37" s="1"/>
  <c r="I34" i="37"/>
  <c r="H34" i="37"/>
  <c r="H40" i="37" s="1"/>
  <c r="G34" i="37"/>
  <c r="F34" i="37"/>
  <c r="E34" i="37"/>
  <c r="D34" i="37"/>
  <c r="D40" i="37" s="1"/>
  <c r="C34" i="37"/>
  <c r="AA34" i="38"/>
  <c r="AA40" i="38" s="1"/>
  <c r="Y34" i="38"/>
  <c r="X34" i="38"/>
  <c r="Z34" i="38" s="1"/>
  <c r="W34" i="38"/>
  <c r="W40" i="38" s="1"/>
  <c r="V34" i="38"/>
  <c r="V40" i="38" s="1"/>
  <c r="U34" i="38"/>
  <c r="T34" i="38"/>
  <c r="T40" i="38" s="1"/>
  <c r="S34" i="38"/>
  <c r="R34" i="38"/>
  <c r="R40" i="38" s="1"/>
  <c r="Q34" i="38"/>
  <c r="P34" i="38"/>
  <c r="O34" i="38"/>
  <c r="O40" i="38" s="1"/>
  <c r="N34" i="38"/>
  <c r="N40" i="38" s="1"/>
  <c r="M34" i="38"/>
  <c r="L34" i="38"/>
  <c r="K34" i="38"/>
  <c r="K40" i="38" s="1"/>
  <c r="J34" i="38"/>
  <c r="J40" i="38" s="1"/>
  <c r="I34" i="38"/>
  <c r="H34" i="38"/>
  <c r="G34" i="38"/>
  <c r="G40" i="38" s="1"/>
  <c r="F34" i="38"/>
  <c r="F40" i="38" s="1"/>
  <c r="E34" i="38"/>
  <c r="D34" i="38"/>
  <c r="D40" i="38" s="1"/>
  <c r="C34" i="38"/>
  <c r="AA34" i="39"/>
  <c r="Z34" i="39"/>
  <c r="Y34" i="39"/>
  <c r="Y40" i="39" s="1"/>
  <c r="X34" i="39"/>
  <c r="X40" i="39" s="1"/>
  <c r="Z40" i="39" s="1"/>
  <c r="W34" i="39"/>
  <c r="V34" i="39"/>
  <c r="U34" i="39"/>
  <c r="T34" i="39"/>
  <c r="T40" i="39" s="1"/>
  <c r="S34" i="39"/>
  <c r="R34" i="39"/>
  <c r="R40" i="39" s="1"/>
  <c r="Q34" i="39"/>
  <c r="P34" i="39"/>
  <c r="P40" i="39" s="1"/>
  <c r="O34" i="39"/>
  <c r="N34" i="39"/>
  <c r="N40" i="39" s="1"/>
  <c r="M34" i="39"/>
  <c r="M40" i="39" s="1"/>
  <c r="L34" i="39"/>
  <c r="L40" i="39" s="1"/>
  <c r="K34" i="39"/>
  <c r="J34" i="39"/>
  <c r="J40" i="39" s="1"/>
  <c r="I34" i="39"/>
  <c r="I40" i="39" s="1"/>
  <c r="H34" i="39"/>
  <c r="H40" i="39" s="1"/>
  <c r="G34" i="39"/>
  <c r="F34" i="39"/>
  <c r="E34" i="39"/>
  <c r="D34" i="39"/>
  <c r="D40" i="39" s="1"/>
  <c r="C34" i="39"/>
  <c r="AA34" i="40"/>
  <c r="Y34" i="40"/>
  <c r="X34" i="40"/>
  <c r="W34" i="40"/>
  <c r="W40" i="40" s="1"/>
  <c r="V34" i="40"/>
  <c r="V40" i="40" s="1"/>
  <c r="U34" i="40"/>
  <c r="T34" i="40"/>
  <c r="S34" i="40"/>
  <c r="R34" i="40"/>
  <c r="R40" i="40" s="1"/>
  <c r="Q34" i="40"/>
  <c r="P34" i="40"/>
  <c r="O34" i="40"/>
  <c r="N34" i="40"/>
  <c r="N40" i="40" s="1"/>
  <c r="M34" i="40"/>
  <c r="L34" i="40"/>
  <c r="L40" i="40" s="1"/>
  <c r="K34" i="40"/>
  <c r="J34" i="40"/>
  <c r="J40" i="40" s="1"/>
  <c r="I34" i="40"/>
  <c r="H34" i="40"/>
  <c r="H40" i="40" s="1"/>
  <c r="G34" i="40"/>
  <c r="G40" i="40" s="1"/>
  <c r="F34" i="40"/>
  <c r="F40" i="40" s="1"/>
  <c r="E34" i="40"/>
  <c r="D34" i="40"/>
  <c r="C34" i="40"/>
  <c r="AA34" i="41"/>
  <c r="Y34" i="41"/>
  <c r="X34" i="41"/>
  <c r="W34" i="41"/>
  <c r="V34" i="41"/>
  <c r="U34" i="41"/>
  <c r="T34" i="41"/>
  <c r="T40" i="41" s="1"/>
  <c r="S34" i="41"/>
  <c r="R34" i="41"/>
  <c r="Q34" i="41"/>
  <c r="P34" i="41"/>
  <c r="P40" i="41" s="1"/>
  <c r="O34" i="41"/>
  <c r="N34" i="41"/>
  <c r="M34" i="41"/>
  <c r="L34" i="41"/>
  <c r="L40" i="41" s="1"/>
  <c r="K34" i="41"/>
  <c r="J34" i="41"/>
  <c r="J40" i="41" s="1"/>
  <c r="I34" i="41"/>
  <c r="H34" i="41"/>
  <c r="H40" i="41" s="1"/>
  <c r="G34" i="41"/>
  <c r="F34" i="41"/>
  <c r="E34" i="41"/>
  <c r="D34" i="41"/>
  <c r="D40" i="41" s="1"/>
  <c r="C34" i="41"/>
  <c r="AA34" i="42"/>
  <c r="AA40" i="42" s="1"/>
  <c r="Y34" i="42"/>
  <c r="X34" i="42"/>
  <c r="Z34" i="42" s="1"/>
  <c r="W34" i="42"/>
  <c r="W40" i="42" s="1"/>
  <c r="V34" i="42"/>
  <c r="V40" i="42" s="1"/>
  <c r="U34" i="42"/>
  <c r="T34" i="42"/>
  <c r="S34" i="42"/>
  <c r="R34" i="42"/>
  <c r="R40" i="42" s="1"/>
  <c r="Q34" i="42"/>
  <c r="P34" i="42"/>
  <c r="O34" i="42"/>
  <c r="O40" i="42" s="1"/>
  <c r="N34" i="42"/>
  <c r="N40" i="42" s="1"/>
  <c r="M34" i="42"/>
  <c r="L34" i="42"/>
  <c r="K34" i="42"/>
  <c r="K40" i="42" s="1"/>
  <c r="J34" i="42"/>
  <c r="J40" i="42" s="1"/>
  <c r="I34" i="42"/>
  <c r="H34" i="42"/>
  <c r="G34" i="42"/>
  <c r="G40" i="42" s="1"/>
  <c r="F34" i="42"/>
  <c r="F40" i="42" s="1"/>
  <c r="E34" i="42"/>
  <c r="D34" i="42"/>
  <c r="C34" i="42"/>
  <c r="AA34" i="43"/>
  <c r="Y34" i="43"/>
  <c r="Y40" i="43" s="1"/>
  <c r="X34" i="43"/>
  <c r="X40" i="43" s="1"/>
  <c r="Z40" i="43" s="1"/>
  <c r="W34" i="43"/>
  <c r="V34" i="43"/>
  <c r="U34" i="43"/>
  <c r="T34" i="43"/>
  <c r="T40" i="43" s="1"/>
  <c r="S34" i="43"/>
  <c r="R34" i="43"/>
  <c r="R40" i="43" s="1"/>
  <c r="Q34" i="43"/>
  <c r="P34" i="43"/>
  <c r="P40" i="43" s="1"/>
  <c r="O34" i="43"/>
  <c r="N34" i="43"/>
  <c r="N40" i="43" s="1"/>
  <c r="M34" i="43"/>
  <c r="M40" i="43" s="1"/>
  <c r="L34" i="43"/>
  <c r="L40" i="43" s="1"/>
  <c r="K34" i="43"/>
  <c r="J34" i="43"/>
  <c r="I34" i="43"/>
  <c r="I40" i="43" s="1"/>
  <c r="H34" i="43"/>
  <c r="H40" i="43" s="1"/>
  <c r="G34" i="43"/>
  <c r="F34" i="43"/>
  <c r="E34" i="43"/>
  <c r="D34" i="43"/>
  <c r="D40" i="43" s="1"/>
  <c r="C34" i="43"/>
  <c r="AA34" i="44"/>
  <c r="Y34" i="44"/>
  <c r="X34" i="44"/>
  <c r="Z34" i="44" s="1"/>
  <c r="W34" i="44"/>
  <c r="W40" i="44" s="1"/>
  <c r="V34" i="44"/>
  <c r="U34" i="44"/>
  <c r="T34" i="44"/>
  <c r="S34" i="44"/>
  <c r="S40" i="44" s="1"/>
  <c r="R34" i="44"/>
  <c r="Q34" i="44"/>
  <c r="P34" i="44"/>
  <c r="O34" i="44"/>
  <c r="O40" i="44" s="1"/>
  <c r="N34" i="44"/>
  <c r="M34" i="44"/>
  <c r="L34" i="44"/>
  <c r="K34" i="44"/>
  <c r="K40" i="44" s="1"/>
  <c r="J34" i="44"/>
  <c r="I34" i="44"/>
  <c r="H34" i="44"/>
  <c r="G34" i="44"/>
  <c r="G40" i="44" s="1"/>
  <c r="F34" i="44"/>
  <c r="E34" i="44"/>
  <c r="D34" i="44"/>
  <c r="C34" i="44"/>
  <c r="C40" i="44" s="1"/>
  <c r="AA34" i="45"/>
  <c r="Y34" i="45"/>
  <c r="Y40" i="45" s="1"/>
  <c r="X34" i="45"/>
  <c r="Z34" i="45" s="1"/>
  <c r="W34" i="45"/>
  <c r="V34" i="45"/>
  <c r="U34" i="45"/>
  <c r="U40" i="45" s="1"/>
  <c r="T34" i="45"/>
  <c r="S34" i="45"/>
  <c r="R34" i="45"/>
  <c r="Q34" i="45"/>
  <c r="Q40" i="45" s="1"/>
  <c r="P34" i="45"/>
  <c r="O34" i="45"/>
  <c r="N34" i="45"/>
  <c r="M34" i="45"/>
  <c r="M40" i="45" s="1"/>
  <c r="L34" i="45"/>
  <c r="K34" i="45"/>
  <c r="J34" i="45"/>
  <c r="I34" i="45"/>
  <c r="I40" i="45" s="1"/>
  <c r="H34" i="45"/>
  <c r="G34" i="45"/>
  <c r="F34" i="45"/>
  <c r="E34" i="45"/>
  <c r="E40" i="45" s="1"/>
  <c r="D34" i="45"/>
  <c r="C34" i="45"/>
  <c r="AA34" i="46"/>
  <c r="AA40" i="46" s="1"/>
  <c r="Y34" i="46"/>
  <c r="X34" i="46"/>
  <c r="Z34" i="46" s="1"/>
  <c r="W34" i="46"/>
  <c r="W40" i="46" s="1"/>
  <c r="V34" i="46"/>
  <c r="U34" i="46"/>
  <c r="T34" i="46"/>
  <c r="S34" i="46"/>
  <c r="S40" i="46" s="1"/>
  <c r="R34" i="46"/>
  <c r="Q34" i="46"/>
  <c r="P34" i="46"/>
  <c r="O34" i="46"/>
  <c r="O40" i="46" s="1"/>
  <c r="N34" i="46"/>
  <c r="M34" i="46"/>
  <c r="L34" i="46"/>
  <c r="K34" i="46"/>
  <c r="K40" i="46" s="1"/>
  <c r="J34" i="46"/>
  <c r="I34" i="46"/>
  <c r="H34" i="46"/>
  <c r="G34" i="46"/>
  <c r="G40" i="46" s="1"/>
  <c r="F34" i="46"/>
  <c r="E34" i="46"/>
  <c r="D34" i="46"/>
  <c r="C34" i="46"/>
  <c r="C40" i="46" s="1"/>
  <c r="AA34" i="47"/>
  <c r="Y34" i="47"/>
  <c r="Y40" i="47" s="1"/>
  <c r="X34" i="47"/>
  <c r="Z34" i="47" s="1"/>
  <c r="W34" i="47"/>
  <c r="V34" i="47"/>
  <c r="U34" i="47"/>
  <c r="U40" i="47" s="1"/>
  <c r="T34" i="47"/>
  <c r="S34" i="47"/>
  <c r="R34" i="47"/>
  <c r="Q34" i="47"/>
  <c r="Q40" i="47" s="1"/>
  <c r="P34" i="47"/>
  <c r="O34" i="47"/>
  <c r="N34" i="47"/>
  <c r="M34" i="47"/>
  <c r="M40" i="47" s="1"/>
  <c r="L34" i="47"/>
  <c r="K34" i="47"/>
  <c r="J34" i="47"/>
  <c r="I34" i="47"/>
  <c r="I40" i="47" s="1"/>
  <c r="H34" i="47"/>
  <c r="G34" i="47"/>
  <c r="F34" i="47"/>
  <c r="E34" i="47"/>
  <c r="E40" i="47" s="1"/>
  <c r="D34" i="47"/>
  <c r="C34" i="47"/>
  <c r="AA34" i="48"/>
  <c r="AA40" i="48" s="1"/>
  <c r="Y34" i="48"/>
  <c r="X34" i="48"/>
  <c r="Z34" i="48" s="1"/>
  <c r="W34" i="48"/>
  <c r="W40" i="48" s="1"/>
  <c r="V34" i="48"/>
  <c r="U34" i="48"/>
  <c r="T34" i="48"/>
  <c r="S34" i="48"/>
  <c r="S40" i="48" s="1"/>
  <c r="R34" i="48"/>
  <c r="Q34" i="48"/>
  <c r="P34" i="48"/>
  <c r="O34" i="48"/>
  <c r="O40" i="48" s="1"/>
  <c r="N34" i="48"/>
  <c r="M34" i="48"/>
  <c r="L34" i="48"/>
  <c r="K34" i="48"/>
  <c r="K40" i="48" s="1"/>
  <c r="J34" i="48"/>
  <c r="I34" i="48"/>
  <c r="H34" i="48"/>
  <c r="G34" i="48"/>
  <c r="G40" i="48" s="1"/>
  <c r="F34" i="48"/>
  <c r="E34" i="48"/>
  <c r="D34" i="48"/>
  <c r="C34" i="48"/>
  <c r="C40" i="48" s="1"/>
  <c r="AA34" i="49"/>
  <c r="Y34" i="49"/>
  <c r="Y40" i="49" s="1"/>
  <c r="X34" i="49"/>
  <c r="Z34" i="49" s="1"/>
  <c r="W34" i="49"/>
  <c r="V34" i="49"/>
  <c r="U34" i="49"/>
  <c r="U40" i="49" s="1"/>
  <c r="T34" i="49"/>
  <c r="S34" i="49"/>
  <c r="R34" i="49"/>
  <c r="Q34" i="49"/>
  <c r="Q40" i="49" s="1"/>
  <c r="P34" i="49"/>
  <c r="O34" i="49"/>
  <c r="N34" i="49"/>
  <c r="M34" i="49"/>
  <c r="M40" i="49" s="1"/>
  <c r="L34" i="49"/>
  <c r="K34" i="49"/>
  <c r="J34" i="49"/>
  <c r="I34" i="49"/>
  <c r="I40" i="49" s="1"/>
  <c r="H34" i="49"/>
  <c r="G34" i="49"/>
  <c r="F34" i="49"/>
  <c r="E34" i="49"/>
  <c r="E40" i="49" s="1"/>
  <c r="D34" i="49"/>
  <c r="C34" i="49"/>
  <c r="AA34" i="50"/>
  <c r="AA40" i="50" s="1"/>
  <c r="Z34" i="50"/>
  <c r="Y34" i="50"/>
  <c r="X34" i="50"/>
  <c r="W34" i="50"/>
  <c r="W40" i="50" s="1"/>
  <c r="V34" i="50"/>
  <c r="U34" i="50"/>
  <c r="T34" i="50"/>
  <c r="S34" i="50"/>
  <c r="S40" i="50" s="1"/>
  <c r="R34" i="50"/>
  <c r="Q34" i="50"/>
  <c r="P34" i="50"/>
  <c r="O34" i="50"/>
  <c r="O40" i="50" s="1"/>
  <c r="N34" i="50"/>
  <c r="M34" i="50"/>
  <c r="L34" i="50"/>
  <c r="K34" i="50"/>
  <c r="K40" i="50" s="1"/>
  <c r="J34" i="50"/>
  <c r="I34" i="50"/>
  <c r="H34" i="50"/>
  <c r="G34" i="50"/>
  <c r="G40" i="50" s="1"/>
  <c r="F34" i="50"/>
  <c r="E34" i="50"/>
  <c r="D34" i="50"/>
  <c r="C34" i="50"/>
  <c r="C40" i="50" s="1"/>
  <c r="AA34" i="51"/>
  <c r="Y34" i="51"/>
  <c r="Y40" i="51" s="1"/>
  <c r="X34" i="51"/>
  <c r="Z34" i="51" s="1"/>
  <c r="W34" i="51"/>
  <c r="V34" i="51"/>
  <c r="U34" i="51"/>
  <c r="U40" i="51" s="1"/>
  <c r="T34" i="51"/>
  <c r="S34" i="51"/>
  <c r="R34" i="51"/>
  <c r="Q34" i="51"/>
  <c r="Q40" i="51" s="1"/>
  <c r="P34" i="51"/>
  <c r="O34" i="51"/>
  <c r="N34" i="51"/>
  <c r="M34" i="51"/>
  <c r="M40" i="51" s="1"/>
  <c r="L34" i="51"/>
  <c r="K34" i="51"/>
  <c r="J34" i="51"/>
  <c r="I34" i="51"/>
  <c r="I40" i="51" s="1"/>
  <c r="H34" i="51"/>
  <c r="G34" i="51"/>
  <c r="F34" i="51"/>
  <c r="E34" i="51"/>
  <c r="E40" i="51" s="1"/>
  <c r="D34" i="51"/>
  <c r="C34" i="51"/>
  <c r="AA34" i="52"/>
  <c r="AA40" i="52" s="1"/>
  <c r="Y34" i="52"/>
  <c r="X34" i="52"/>
  <c r="Z34" i="52" s="1"/>
  <c r="W34" i="52"/>
  <c r="W40" i="52" s="1"/>
  <c r="V34" i="52"/>
  <c r="U34" i="52"/>
  <c r="T34" i="52"/>
  <c r="S34" i="52"/>
  <c r="S40" i="52" s="1"/>
  <c r="R34" i="52"/>
  <c r="Q34" i="52"/>
  <c r="P34" i="52"/>
  <c r="O34" i="52"/>
  <c r="O40" i="52" s="1"/>
  <c r="N34" i="52"/>
  <c r="M34" i="52"/>
  <c r="L34" i="52"/>
  <c r="K34" i="52"/>
  <c r="K40" i="52" s="1"/>
  <c r="J34" i="52"/>
  <c r="I34" i="52"/>
  <c r="H34" i="52"/>
  <c r="G34" i="52"/>
  <c r="G40" i="52" s="1"/>
  <c r="F34" i="52"/>
  <c r="E34" i="52"/>
  <c r="D34" i="52"/>
  <c r="C34" i="52"/>
  <c r="C40" i="52" s="1"/>
  <c r="AA34" i="53"/>
  <c r="Y34" i="53"/>
  <c r="Y40" i="53" s="1"/>
  <c r="X34" i="53"/>
  <c r="Z34" i="53" s="1"/>
  <c r="W34" i="53"/>
  <c r="V34" i="53"/>
  <c r="U34" i="53"/>
  <c r="U40" i="53" s="1"/>
  <c r="T34" i="53"/>
  <c r="S34" i="53"/>
  <c r="R34" i="53"/>
  <c r="Q34" i="53"/>
  <c r="Q40" i="53" s="1"/>
  <c r="P34" i="53"/>
  <c r="O34" i="53"/>
  <c r="N34" i="53"/>
  <c r="M34" i="53"/>
  <c r="M40" i="53" s="1"/>
  <c r="L34" i="53"/>
  <c r="K34" i="53"/>
  <c r="J34" i="53"/>
  <c r="I34" i="53"/>
  <c r="I40" i="53" s="1"/>
  <c r="H34" i="53"/>
  <c r="G34" i="53"/>
  <c r="F34" i="53"/>
  <c r="E34" i="53"/>
  <c r="E40" i="53" s="1"/>
  <c r="D34" i="53"/>
  <c r="C34" i="53"/>
  <c r="AA34" i="54"/>
  <c r="AA40" i="54" s="1"/>
  <c r="Y34" i="54"/>
  <c r="X34" i="54"/>
  <c r="W34" i="54"/>
  <c r="W40" i="54" s="1"/>
  <c r="V34" i="54"/>
  <c r="U34" i="54"/>
  <c r="T34" i="54"/>
  <c r="S34" i="54"/>
  <c r="S40" i="54" s="1"/>
  <c r="R34" i="54"/>
  <c r="Q34" i="54"/>
  <c r="P34" i="54"/>
  <c r="O34" i="54"/>
  <c r="O40" i="54" s="1"/>
  <c r="N34" i="54"/>
  <c r="M34" i="54"/>
  <c r="L34" i="54"/>
  <c r="K34" i="54"/>
  <c r="K40" i="54" s="1"/>
  <c r="J34" i="54"/>
  <c r="I34" i="54"/>
  <c r="H34" i="54"/>
  <c r="G34" i="54"/>
  <c r="G40" i="54" s="1"/>
  <c r="F34" i="54"/>
  <c r="E34" i="54"/>
  <c r="D34" i="54"/>
  <c r="C34" i="54"/>
  <c r="C40" i="54" s="1"/>
  <c r="AA34" i="55"/>
  <c r="Y34" i="55"/>
  <c r="Y40" i="55" s="1"/>
  <c r="X34" i="55"/>
  <c r="W34" i="55"/>
  <c r="V34" i="55"/>
  <c r="U34" i="55"/>
  <c r="U40" i="55" s="1"/>
  <c r="T34" i="55"/>
  <c r="S34" i="55"/>
  <c r="R34" i="55"/>
  <c r="Q34" i="55"/>
  <c r="Q40" i="55" s="1"/>
  <c r="P34" i="55"/>
  <c r="O34" i="55"/>
  <c r="N34" i="55"/>
  <c r="M34" i="55"/>
  <c r="M40" i="55" s="1"/>
  <c r="L34" i="55"/>
  <c r="K34" i="55"/>
  <c r="J34" i="55"/>
  <c r="I34" i="55"/>
  <c r="I40" i="55" s="1"/>
  <c r="H34" i="55"/>
  <c r="G34" i="55"/>
  <c r="F34" i="55"/>
  <c r="E34" i="55"/>
  <c r="E40" i="55" s="1"/>
  <c r="D34" i="55"/>
  <c r="C34" i="55"/>
  <c r="AA34" i="56"/>
  <c r="AA40" i="56" s="1"/>
  <c r="Y34" i="56"/>
  <c r="X34" i="56"/>
  <c r="Z34" i="56" s="1"/>
  <c r="W34" i="56"/>
  <c r="W40" i="56" s="1"/>
  <c r="V34" i="56"/>
  <c r="U34" i="56"/>
  <c r="T34" i="56"/>
  <c r="S34" i="56"/>
  <c r="S40" i="56" s="1"/>
  <c r="R34" i="56"/>
  <c r="Q34" i="56"/>
  <c r="P34" i="56"/>
  <c r="O34" i="56"/>
  <c r="O40" i="56" s="1"/>
  <c r="N34" i="56"/>
  <c r="M34" i="56"/>
  <c r="L34" i="56"/>
  <c r="K34" i="56"/>
  <c r="K40" i="56" s="1"/>
  <c r="J34" i="56"/>
  <c r="I34" i="56"/>
  <c r="H34" i="56"/>
  <c r="G34" i="56"/>
  <c r="G40" i="56" s="1"/>
  <c r="F34" i="56"/>
  <c r="E34" i="56"/>
  <c r="D34" i="56"/>
  <c r="C34" i="56"/>
  <c r="C40" i="56" s="1"/>
  <c r="AA34" i="57"/>
  <c r="Y34" i="57"/>
  <c r="Y40" i="57" s="1"/>
  <c r="X34" i="57"/>
  <c r="Z34" i="57" s="1"/>
  <c r="W34" i="57"/>
  <c r="V34" i="57"/>
  <c r="U34" i="57"/>
  <c r="U40" i="57" s="1"/>
  <c r="T34" i="57"/>
  <c r="S34" i="57"/>
  <c r="R34" i="57"/>
  <c r="Q34" i="57"/>
  <c r="Q40" i="57" s="1"/>
  <c r="P34" i="57"/>
  <c r="O34" i="57"/>
  <c r="N34" i="57"/>
  <c r="M34" i="57"/>
  <c r="M40" i="57" s="1"/>
  <c r="L34" i="57"/>
  <c r="K34" i="57"/>
  <c r="J34" i="57"/>
  <c r="I34" i="57"/>
  <c r="I40" i="57" s="1"/>
  <c r="H34" i="57"/>
  <c r="G34" i="57"/>
  <c r="F34" i="57"/>
  <c r="E34" i="57"/>
  <c r="E40" i="57" s="1"/>
  <c r="D34" i="57"/>
  <c r="C34" i="57"/>
  <c r="AA34" i="58"/>
  <c r="AA40" i="58" s="1"/>
  <c r="Z34" i="58"/>
  <c r="Y34" i="58"/>
  <c r="X34" i="58"/>
  <c r="W34" i="58"/>
  <c r="W40" i="58" s="1"/>
  <c r="V34" i="58"/>
  <c r="U34" i="58"/>
  <c r="T34" i="58"/>
  <c r="S34" i="58"/>
  <c r="S40" i="58" s="1"/>
  <c r="R34" i="58"/>
  <c r="Q34" i="58"/>
  <c r="P34" i="58"/>
  <c r="O34" i="58"/>
  <c r="O40" i="58" s="1"/>
  <c r="N34" i="58"/>
  <c r="M34" i="58"/>
  <c r="L34" i="58"/>
  <c r="K34" i="58"/>
  <c r="K40" i="58" s="1"/>
  <c r="J34" i="58"/>
  <c r="I34" i="58"/>
  <c r="H34" i="58"/>
  <c r="G34" i="58"/>
  <c r="G40" i="58" s="1"/>
  <c r="F34" i="58"/>
  <c r="E34" i="58"/>
  <c r="D34" i="58"/>
  <c r="C34" i="58"/>
  <c r="C40" i="58" s="1"/>
  <c r="AA34" i="59"/>
  <c r="Y34" i="59"/>
  <c r="Y40" i="59" s="1"/>
  <c r="X34" i="59"/>
  <c r="Z34" i="59" s="1"/>
  <c r="W34" i="59"/>
  <c r="V34" i="59"/>
  <c r="U34" i="59"/>
  <c r="U40" i="59" s="1"/>
  <c r="T34" i="59"/>
  <c r="S34" i="59"/>
  <c r="R34" i="59"/>
  <c r="Q34" i="59"/>
  <c r="Q40" i="59" s="1"/>
  <c r="P34" i="59"/>
  <c r="O34" i="59"/>
  <c r="N34" i="59"/>
  <c r="M34" i="59"/>
  <c r="M40" i="59" s="1"/>
  <c r="L34" i="59"/>
  <c r="K34" i="59"/>
  <c r="J34" i="59"/>
  <c r="I34" i="59"/>
  <c r="I40" i="59" s="1"/>
  <c r="H34" i="59"/>
  <c r="G34" i="59"/>
  <c r="F34" i="59"/>
  <c r="E34" i="59"/>
  <c r="E40" i="59" s="1"/>
  <c r="D34" i="59"/>
  <c r="C34" i="59"/>
  <c r="AA34" i="60"/>
  <c r="AA40" i="60" s="1"/>
  <c r="Y34" i="60"/>
  <c r="X34" i="60"/>
  <c r="Z34" i="60" s="1"/>
  <c r="W34" i="60"/>
  <c r="W40" i="60" s="1"/>
  <c r="V34" i="60"/>
  <c r="U34" i="60"/>
  <c r="T34" i="60"/>
  <c r="S34" i="60"/>
  <c r="S40" i="60" s="1"/>
  <c r="R34" i="60"/>
  <c r="Q34" i="60"/>
  <c r="P34" i="60"/>
  <c r="O34" i="60"/>
  <c r="O40" i="60" s="1"/>
  <c r="N34" i="60"/>
  <c r="M34" i="60"/>
  <c r="L34" i="60"/>
  <c r="K34" i="60"/>
  <c r="K40" i="60" s="1"/>
  <c r="J34" i="60"/>
  <c r="I34" i="60"/>
  <c r="H34" i="60"/>
  <c r="G34" i="60"/>
  <c r="G40" i="60" s="1"/>
  <c r="F34" i="60"/>
  <c r="E34" i="60"/>
  <c r="D34" i="60"/>
  <c r="C34" i="60"/>
  <c r="C40" i="60" s="1"/>
  <c r="AA34" i="61"/>
  <c r="Y34" i="61"/>
  <c r="Y40" i="61" s="1"/>
  <c r="X34" i="61"/>
  <c r="Z34" i="61" s="1"/>
  <c r="W34" i="61"/>
  <c r="V34" i="61"/>
  <c r="U34" i="61"/>
  <c r="U40" i="61" s="1"/>
  <c r="T34" i="61"/>
  <c r="S34" i="61"/>
  <c r="R34" i="61"/>
  <c r="Q34" i="61"/>
  <c r="Q40" i="61" s="1"/>
  <c r="P34" i="61"/>
  <c r="O34" i="61"/>
  <c r="N34" i="61"/>
  <c r="M34" i="61"/>
  <c r="M40" i="61" s="1"/>
  <c r="L34" i="61"/>
  <c r="K34" i="61"/>
  <c r="J34" i="61"/>
  <c r="I34" i="61"/>
  <c r="I40" i="61" s="1"/>
  <c r="H34" i="61"/>
  <c r="G34" i="61"/>
  <c r="F34" i="61"/>
  <c r="E34" i="61"/>
  <c r="E40" i="61" s="1"/>
  <c r="D34" i="61"/>
  <c r="C34" i="61"/>
  <c r="AA34" i="62"/>
  <c r="AA40" i="62" s="1"/>
  <c r="Y34" i="62"/>
  <c r="X34" i="62"/>
  <c r="Z34" i="62" s="1"/>
  <c r="W34" i="62"/>
  <c r="W40" i="62" s="1"/>
  <c r="V34" i="62"/>
  <c r="U34" i="62"/>
  <c r="T34" i="62"/>
  <c r="S34" i="62"/>
  <c r="S40" i="62" s="1"/>
  <c r="R34" i="62"/>
  <c r="Q34" i="62"/>
  <c r="P34" i="62"/>
  <c r="O34" i="62"/>
  <c r="O40" i="62" s="1"/>
  <c r="N34" i="62"/>
  <c r="M34" i="62"/>
  <c r="L34" i="62"/>
  <c r="K34" i="62"/>
  <c r="K40" i="62" s="1"/>
  <c r="J34" i="62"/>
  <c r="I34" i="62"/>
  <c r="H34" i="62"/>
  <c r="G34" i="62"/>
  <c r="G40" i="62" s="1"/>
  <c r="F34" i="62"/>
  <c r="E34" i="62"/>
  <c r="D34" i="62"/>
  <c r="C34" i="62"/>
  <c r="C40" i="62" s="1"/>
  <c r="AA34" i="63"/>
  <c r="Y34" i="63"/>
  <c r="Y40" i="63" s="1"/>
  <c r="X34" i="63"/>
  <c r="Z34" i="63" s="1"/>
  <c r="W34" i="63"/>
  <c r="V34" i="63"/>
  <c r="V40" i="63" s="1"/>
  <c r="U34" i="63"/>
  <c r="U40" i="63" s="1"/>
  <c r="T34" i="63"/>
  <c r="S34" i="63"/>
  <c r="R34" i="63"/>
  <c r="R40" i="63" s="1"/>
  <c r="Q34" i="63"/>
  <c r="Q40" i="63" s="1"/>
  <c r="P34" i="63"/>
  <c r="O34" i="63"/>
  <c r="N34" i="63"/>
  <c r="N40" i="63" s="1"/>
  <c r="M34" i="63"/>
  <c r="M40" i="63" s="1"/>
  <c r="L34" i="63"/>
  <c r="K34" i="63"/>
  <c r="J34" i="63"/>
  <c r="J40" i="63" s="1"/>
  <c r="I34" i="63"/>
  <c r="I40" i="63" s="1"/>
  <c r="H34" i="63"/>
  <c r="G34" i="63"/>
  <c r="F34" i="63"/>
  <c r="F40" i="63" s="1"/>
  <c r="E34" i="63"/>
  <c r="E40" i="63" s="1"/>
  <c r="D34" i="63"/>
  <c r="C34" i="63"/>
  <c r="AA34" i="64"/>
  <c r="AA40" i="64" s="1"/>
  <c r="Y34" i="64"/>
  <c r="X34" i="64"/>
  <c r="Z34" i="64" s="1"/>
  <c r="W34" i="64"/>
  <c r="W40" i="64" s="1"/>
  <c r="V34" i="64"/>
  <c r="U34" i="64"/>
  <c r="T34" i="64"/>
  <c r="S34" i="64"/>
  <c r="S40" i="64" s="1"/>
  <c r="R34" i="64"/>
  <c r="Q34" i="64"/>
  <c r="P34" i="64"/>
  <c r="O34" i="64"/>
  <c r="O40" i="64" s="1"/>
  <c r="N34" i="64"/>
  <c r="M34" i="64"/>
  <c r="L34" i="64"/>
  <c r="K34" i="64"/>
  <c r="K40" i="64" s="1"/>
  <c r="J34" i="64"/>
  <c r="I34" i="64"/>
  <c r="H34" i="64"/>
  <c r="G34" i="64"/>
  <c r="G40" i="64" s="1"/>
  <c r="F34" i="64"/>
  <c r="E34" i="64"/>
  <c r="D34" i="64"/>
  <c r="C34" i="64"/>
  <c r="C40" i="64" s="1"/>
  <c r="AA34" i="65"/>
  <c r="Y34" i="65"/>
  <c r="Y40" i="65" s="1"/>
  <c r="X34" i="65"/>
  <c r="Z34" i="65" s="1"/>
  <c r="W34" i="65"/>
  <c r="V34" i="65"/>
  <c r="V40" i="65" s="1"/>
  <c r="U34" i="65"/>
  <c r="T34" i="65"/>
  <c r="S34" i="65"/>
  <c r="R34" i="65"/>
  <c r="R40" i="65" s="1"/>
  <c r="Q34" i="65"/>
  <c r="Q40" i="65" s="1"/>
  <c r="P34" i="65"/>
  <c r="O34" i="65"/>
  <c r="N34" i="65"/>
  <c r="N40" i="65" s="1"/>
  <c r="M34" i="65"/>
  <c r="L34" i="65"/>
  <c r="K34" i="65"/>
  <c r="K40" i="65" s="1"/>
  <c r="J34" i="65"/>
  <c r="J40" i="65" s="1"/>
  <c r="I34" i="65"/>
  <c r="H34" i="65"/>
  <c r="G34" i="65"/>
  <c r="G40" i="65" s="1"/>
  <c r="F34" i="65"/>
  <c r="F40" i="65" s="1"/>
  <c r="E34" i="65"/>
  <c r="D34" i="65"/>
  <c r="C34" i="65"/>
  <c r="C40" i="65" s="1"/>
  <c r="AA34" i="66"/>
  <c r="Y34" i="66"/>
  <c r="X34" i="66"/>
  <c r="X40" i="66" s="1"/>
  <c r="W34" i="66"/>
  <c r="V34" i="66"/>
  <c r="U34" i="66"/>
  <c r="U40" i="66" s="1"/>
  <c r="T34" i="66"/>
  <c r="T40" i="66" s="1"/>
  <c r="S34" i="66"/>
  <c r="R34" i="66"/>
  <c r="Q34" i="66"/>
  <c r="Q40" i="66" s="1"/>
  <c r="P34" i="66"/>
  <c r="P40" i="66" s="1"/>
  <c r="O34" i="66"/>
  <c r="N34" i="66"/>
  <c r="M34" i="66"/>
  <c r="M40" i="66" s="1"/>
  <c r="L34" i="66"/>
  <c r="L40" i="66" s="1"/>
  <c r="K34" i="66"/>
  <c r="J34" i="66"/>
  <c r="I34" i="66"/>
  <c r="I40" i="66" s="1"/>
  <c r="H34" i="66"/>
  <c r="H40" i="66" s="1"/>
  <c r="G34" i="66"/>
  <c r="F34" i="66"/>
  <c r="E34" i="66"/>
  <c r="E40" i="66" s="1"/>
  <c r="D34" i="66"/>
  <c r="D40" i="66" s="1"/>
  <c r="C34" i="66"/>
  <c r="AA34" i="67"/>
  <c r="AA40" i="67" s="1"/>
  <c r="Y34" i="67"/>
  <c r="X34" i="67"/>
  <c r="Z34" i="67" s="1"/>
  <c r="W34" i="67"/>
  <c r="W40" i="67" s="1"/>
  <c r="V34" i="67"/>
  <c r="V40" i="67" s="1"/>
  <c r="U34" i="67"/>
  <c r="T34" i="67"/>
  <c r="S34" i="67"/>
  <c r="S40" i="67" s="1"/>
  <c r="R34" i="67"/>
  <c r="R40" i="67" s="1"/>
  <c r="Q34" i="67"/>
  <c r="P34" i="67"/>
  <c r="O34" i="67"/>
  <c r="O40" i="67" s="1"/>
  <c r="N34" i="67"/>
  <c r="N40" i="67" s="1"/>
  <c r="M34" i="67"/>
  <c r="L34" i="67"/>
  <c r="K34" i="67"/>
  <c r="K40" i="67" s="1"/>
  <c r="J34" i="67"/>
  <c r="J40" i="67" s="1"/>
  <c r="I34" i="67"/>
  <c r="H34" i="67"/>
  <c r="G34" i="67"/>
  <c r="G40" i="67" s="1"/>
  <c r="F34" i="67"/>
  <c r="F40" i="67" s="1"/>
  <c r="E34" i="67"/>
  <c r="D34" i="67"/>
  <c r="C34" i="67"/>
  <c r="C40" i="67" s="1"/>
  <c r="AA34" i="68"/>
  <c r="Y34" i="68"/>
  <c r="Y40" i="68" s="1"/>
  <c r="X34" i="68"/>
  <c r="W34" i="68"/>
  <c r="V34" i="68"/>
  <c r="U34" i="68"/>
  <c r="U40" i="68" s="1"/>
  <c r="T34" i="68"/>
  <c r="T40" i="68" s="1"/>
  <c r="S34" i="68"/>
  <c r="R34" i="68"/>
  <c r="Q34" i="68"/>
  <c r="Q40" i="68" s="1"/>
  <c r="P34" i="68"/>
  <c r="P40" i="68" s="1"/>
  <c r="O34" i="68"/>
  <c r="N34" i="68"/>
  <c r="M34" i="68"/>
  <c r="M40" i="68" s="1"/>
  <c r="L34" i="68"/>
  <c r="L40" i="68" s="1"/>
  <c r="K34" i="68"/>
  <c r="J34" i="68"/>
  <c r="I34" i="68"/>
  <c r="I40" i="68" s="1"/>
  <c r="H34" i="68"/>
  <c r="H40" i="68" s="1"/>
  <c r="G34" i="68"/>
  <c r="F34" i="68"/>
  <c r="E34" i="68"/>
  <c r="E40" i="68" s="1"/>
  <c r="D34" i="68"/>
  <c r="D40" i="68" s="1"/>
  <c r="C34" i="68"/>
  <c r="AA34" i="69"/>
  <c r="AA40" i="69" s="1"/>
  <c r="Y34" i="69"/>
  <c r="X34" i="69"/>
  <c r="Z34" i="69" s="1"/>
  <c r="W34" i="69"/>
  <c r="W40" i="69" s="1"/>
  <c r="V34" i="69"/>
  <c r="V40" i="69" s="1"/>
  <c r="U34" i="69"/>
  <c r="T34" i="69"/>
  <c r="S34" i="69"/>
  <c r="S40" i="69" s="1"/>
  <c r="R34" i="69"/>
  <c r="R40" i="69" s="1"/>
  <c r="Q34" i="69"/>
  <c r="P34" i="69"/>
  <c r="O34" i="69"/>
  <c r="O40" i="69" s="1"/>
  <c r="N34" i="69"/>
  <c r="N40" i="69" s="1"/>
  <c r="M34" i="69"/>
  <c r="L34" i="69"/>
  <c r="K34" i="69"/>
  <c r="K40" i="69" s="1"/>
  <c r="J34" i="69"/>
  <c r="J40" i="69" s="1"/>
  <c r="I34" i="69"/>
  <c r="H34" i="69"/>
  <c r="G34" i="69"/>
  <c r="G40" i="69" s="1"/>
  <c r="F34" i="69"/>
  <c r="F40" i="69" s="1"/>
  <c r="E34" i="69"/>
  <c r="D34" i="69"/>
  <c r="C34" i="69"/>
  <c r="C40" i="69" s="1"/>
  <c r="AA34" i="70"/>
  <c r="Y34" i="70"/>
  <c r="Y40" i="70" s="1"/>
  <c r="X34" i="70"/>
  <c r="W34" i="70"/>
  <c r="V34" i="70"/>
  <c r="U34" i="70"/>
  <c r="U40" i="70" s="1"/>
  <c r="T34" i="70"/>
  <c r="T40" i="70" s="1"/>
  <c r="S34" i="70"/>
  <c r="R34" i="70"/>
  <c r="Q34" i="70"/>
  <c r="Q40" i="70" s="1"/>
  <c r="P34" i="70"/>
  <c r="P40" i="70" s="1"/>
  <c r="O34" i="70"/>
  <c r="N34" i="70"/>
  <c r="M34" i="70"/>
  <c r="M40" i="70" s="1"/>
  <c r="L34" i="70"/>
  <c r="L40" i="70" s="1"/>
  <c r="K34" i="70"/>
  <c r="J34" i="70"/>
  <c r="I34" i="70"/>
  <c r="I40" i="70" s="1"/>
  <c r="H34" i="70"/>
  <c r="H40" i="70" s="1"/>
  <c r="G34" i="70"/>
  <c r="F34" i="70"/>
  <c r="E34" i="70"/>
  <c r="E40" i="70" s="1"/>
  <c r="D34" i="70"/>
  <c r="D40" i="70" s="1"/>
  <c r="C34" i="70"/>
  <c r="AA34" i="71"/>
  <c r="AA40" i="71" s="1"/>
  <c r="Y34" i="71"/>
  <c r="X34" i="71"/>
  <c r="Z34" i="71" s="1"/>
  <c r="W34" i="71"/>
  <c r="W40" i="71" s="1"/>
  <c r="V34" i="71"/>
  <c r="V40" i="71" s="1"/>
  <c r="U34" i="71"/>
  <c r="T34" i="71"/>
  <c r="S34" i="71"/>
  <c r="S40" i="71" s="1"/>
  <c r="R34" i="71"/>
  <c r="R40" i="71" s="1"/>
  <c r="Q34" i="71"/>
  <c r="P34" i="71"/>
  <c r="O34" i="71"/>
  <c r="O40" i="71" s="1"/>
  <c r="N34" i="71"/>
  <c r="N40" i="71" s="1"/>
  <c r="M34" i="71"/>
  <c r="L34" i="71"/>
  <c r="K34" i="71"/>
  <c r="K40" i="71" s="1"/>
  <c r="J34" i="71"/>
  <c r="J40" i="71" s="1"/>
  <c r="I34" i="71"/>
  <c r="H34" i="71"/>
  <c r="G34" i="71"/>
  <c r="G40" i="71" s="1"/>
  <c r="F34" i="71"/>
  <c r="F40" i="71" s="1"/>
  <c r="E34" i="71"/>
  <c r="D34" i="71"/>
  <c r="C34" i="71"/>
  <c r="C40" i="71" s="1"/>
  <c r="AA34" i="72"/>
  <c r="Y34" i="72"/>
  <c r="Y40" i="72" s="1"/>
  <c r="X34" i="72"/>
  <c r="W34" i="72"/>
  <c r="V34" i="72"/>
  <c r="U34" i="72"/>
  <c r="U40" i="72" s="1"/>
  <c r="T34" i="72"/>
  <c r="T40" i="72" s="1"/>
  <c r="S34" i="72"/>
  <c r="R34" i="72"/>
  <c r="Q34" i="72"/>
  <c r="Q40" i="72" s="1"/>
  <c r="P34" i="72"/>
  <c r="P40" i="72" s="1"/>
  <c r="O34" i="72"/>
  <c r="N34" i="72"/>
  <c r="M34" i="72"/>
  <c r="M40" i="72" s="1"/>
  <c r="L34" i="72"/>
  <c r="L40" i="72" s="1"/>
  <c r="K34" i="72"/>
  <c r="J34" i="72"/>
  <c r="I34" i="72"/>
  <c r="I40" i="72" s="1"/>
  <c r="H34" i="72"/>
  <c r="H40" i="72" s="1"/>
  <c r="G34" i="72"/>
  <c r="F34" i="72"/>
  <c r="E34" i="72"/>
  <c r="E40" i="72" s="1"/>
  <c r="D34" i="72"/>
  <c r="D40" i="72" s="1"/>
  <c r="C34" i="72"/>
  <c r="AA34" i="73"/>
  <c r="AA40" i="73" s="1"/>
  <c r="Y34" i="73"/>
  <c r="X34" i="73"/>
  <c r="Z34" i="73" s="1"/>
  <c r="W34" i="73"/>
  <c r="W40" i="73" s="1"/>
  <c r="V34" i="73"/>
  <c r="V40" i="73" s="1"/>
  <c r="U34" i="73"/>
  <c r="T34" i="73"/>
  <c r="S34" i="73"/>
  <c r="S40" i="73" s="1"/>
  <c r="R34" i="73"/>
  <c r="R40" i="73" s="1"/>
  <c r="Q34" i="73"/>
  <c r="P34" i="73"/>
  <c r="O34" i="73"/>
  <c r="O40" i="73" s="1"/>
  <c r="N34" i="73"/>
  <c r="N40" i="73" s="1"/>
  <c r="M34" i="73"/>
  <c r="L34" i="73"/>
  <c r="K34" i="73"/>
  <c r="K40" i="73" s="1"/>
  <c r="J34" i="73"/>
  <c r="J40" i="73" s="1"/>
  <c r="I34" i="73"/>
  <c r="H34" i="73"/>
  <c r="G34" i="73"/>
  <c r="G40" i="73" s="1"/>
  <c r="F34" i="73"/>
  <c r="F40" i="73" s="1"/>
  <c r="E34" i="73"/>
  <c r="D34" i="73"/>
  <c r="C34" i="73"/>
  <c r="C40" i="73" s="1"/>
  <c r="AA34" i="74"/>
  <c r="Y34" i="74"/>
  <c r="Y40" i="74" s="1"/>
  <c r="X34" i="74"/>
  <c r="X40" i="74" s="1"/>
  <c r="Z40" i="74" s="1"/>
  <c r="W34" i="74"/>
  <c r="V34" i="74"/>
  <c r="U34" i="74"/>
  <c r="U40" i="74" s="1"/>
  <c r="T34" i="74"/>
  <c r="T40" i="74" s="1"/>
  <c r="S34" i="74"/>
  <c r="R34" i="74"/>
  <c r="Q34" i="74"/>
  <c r="Q40" i="74" s="1"/>
  <c r="P34" i="74"/>
  <c r="P40" i="74" s="1"/>
  <c r="O34" i="74"/>
  <c r="N34" i="74"/>
  <c r="M34" i="74"/>
  <c r="M40" i="74" s="1"/>
  <c r="L34" i="74"/>
  <c r="L40" i="74" s="1"/>
  <c r="K34" i="74"/>
  <c r="J34" i="74"/>
  <c r="I34" i="74"/>
  <c r="I40" i="74" s="1"/>
  <c r="H34" i="74"/>
  <c r="H40" i="74" s="1"/>
  <c r="G34" i="74"/>
  <c r="F34" i="74"/>
  <c r="E34" i="74"/>
  <c r="E40" i="74" s="1"/>
  <c r="D34" i="74"/>
  <c r="D40" i="74" s="1"/>
  <c r="C34" i="74"/>
  <c r="AA34" i="75"/>
  <c r="AA40" i="75" s="1"/>
  <c r="Y34" i="75"/>
  <c r="X34" i="75"/>
  <c r="Z34" i="75" s="1"/>
  <c r="W34" i="75"/>
  <c r="W40" i="75" s="1"/>
  <c r="V34" i="75"/>
  <c r="V40" i="75" s="1"/>
  <c r="U34" i="75"/>
  <c r="T34" i="75"/>
  <c r="S34" i="75"/>
  <c r="S40" i="75" s="1"/>
  <c r="R34" i="75"/>
  <c r="R40" i="75" s="1"/>
  <c r="Q34" i="75"/>
  <c r="P34" i="75"/>
  <c r="O34" i="75"/>
  <c r="O40" i="75" s="1"/>
  <c r="N34" i="75"/>
  <c r="N40" i="75" s="1"/>
  <c r="M34" i="75"/>
  <c r="L34" i="75"/>
  <c r="K34" i="75"/>
  <c r="K40" i="75" s="1"/>
  <c r="J34" i="75"/>
  <c r="J40" i="75" s="1"/>
  <c r="I34" i="75"/>
  <c r="H34" i="75"/>
  <c r="G34" i="75"/>
  <c r="G40" i="75" s="1"/>
  <c r="F34" i="75"/>
  <c r="F40" i="75" s="1"/>
  <c r="E34" i="75"/>
  <c r="D34" i="75"/>
  <c r="C34" i="75"/>
  <c r="C40" i="75" s="1"/>
  <c r="AA34" i="76"/>
  <c r="Y34" i="76"/>
  <c r="Y40" i="76" s="1"/>
  <c r="X34" i="76"/>
  <c r="W34" i="76"/>
  <c r="V34" i="76"/>
  <c r="U34" i="76"/>
  <c r="U40" i="76" s="1"/>
  <c r="T34" i="76"/>
  <c r="T40" i="76" s="1"/>
  <c r="S34" i="76"/>
  <c r="R34" i="76"/>
  <c r="Q34" i="76"/>
  <c r="Q40" i="76" s="1"/>
  <c r="P34" i="76"/>
  <c r="P40" i="76" s="1"/>
  <c r="O34" i="76"/>
  <c r="N34" i="76"/>
  <c r="M34" i="76"/>
  <c r="M40" i="76" s="1"/>
  <c r="L34" i="76"/>
  <c r="L40" i="76" s="1"/>
  <c r="K34" i="76"/>
  <c r="J34" i="76"/>
  <c r="I34" i="76"/>
  <c r="I40" i="76" s="1"/>
  <c r="H34" i="76"/>
  <c r="H40" i="76" s="1"/>
  <c r="G34" i="76"/>
  <c r="F34" i="76"/>
  <c r="E34" i="76"/>
  <c r="E40" i="76" s="1"/>
  <c r="D34" i="76"/>
  <c r="D40" i="76" s="1"/>
  <c r="C34" i="76"/>
  <c r="AA34" i="77"/>
  <c r="AA40" i="77" s="1"/>
  <c r="Y34" i="77"/>
  <c r="X34" i="77"/>
  <c r="Z34" i="77" s="1"/>
  <c r="W34" i="77"/>
  <c r="W40" i="77" s="1"/>
  <c r="V34" i="77"/>
  <c r="V40" i="77" s="1"/>
  <c r="U34" i="77"/>
  <c r="T34" i="77"/>
  <c r="S34" i="77"/>
  <c r="S40" i="77" s="1"/>
  <c r="R34" i="77"/>
  <c r="R40" i="77" s="1"/>
  <c r="Q34" i="77"/>
  <c r="P34" i="77"/>
  <c r="O34" i="77"/>
  <c r="O40" i="77" s="1"/>
  <c r="N34" i="77"/>
  <c r="N40" i="77" s="1"/>
  <c r="M34" i="77"/>
  <c r="L34" i="77"/>
  <c r="K34" i="77"/>
  <c r="K40" i="77" s="1"/>
  <c r="J34" i="77"/>
  <c r="J40" i="77" s="1"/>
  <c r="I34" i="77"/>
  <c r="H34" i="77"/>
  <c r="G34" i="77"/>
  <c r="G40" i="77" s="1"/>
  <c r="F34" i="77"/>
  <c r="F40" i="77" s="1"/>
  <c r="E34" i="77"/>
  <c r="D34" i="77"/>
  <c r="C34" i="77"/>
  <c r="C40" i="77" s="1"/>
  <c r="AA34" i="78"/>
  <c r="Y34" i="78"/>
  <c r="Y40" i="78" s="1"/>
  <c r="X34" i="78"/>
  <c r="X40" i="78" s="1"/>
  <c r="Z40" i="78" s="1"/>
  <c r="W34" i="78"/>
  <c r="V34" i="78"/>
  <c r="U34" i="78"/>
  <c r="U40" i="78" s="1"/>
  <c r="T34" i="78"/>
  <c r="T40" i="78" s="1"/>
  <c r="S34" i="78"/>
  <c r="R34" i="78"/>
  <c r="Q34" i="78"/>
  <c r="Q40" i="78" s="1"/>
  <c r="P34" i="78"/>
  <c r="P40" i="78" s="1"/>
  <c r="O34" i="78"/>
  <c r="N34" i="78"/>
  <c r="M34" i="78"/>
  <c r="M40" i="78" s="1"/>
  <c r="L34" i="78"/>
  <c r="L40" i="78" s="1"/>
  <c r="K34" i="78"/>
  <c r="J34" i="78"/>
  <c r="I34" i="78"/>
  <c r="I40" i="78" s="1"/>
  <c r="H34" i="78"/>
  <c r="H40" i="78" s="1"/>
  <c r="G34" i="78"/>
  <c r="F34" i="78"/>
  <c r="E34" i="78"/>
  <c r="E40" i="78" s="1"/>
  <c r="D34" i="78"/>
  <c r="D40" i="78" s="1"/>
  <c r="C34" i="78"/>
  <c r="AA34" i="79"/>
  <c r="AA40" i="79" s="1"/>
  <c r="Z34" i="79"/>
  <c r="Y34" i="79"/>
  <c r="X34" i="79"/>
  <c r="W34" i="79"/>
  <c r="W40" i="79" s="1"/>
  <c r="V34" i="79"/>
  <c r="V40" i="79" s="1"/>
  <c r="U34" i="79"/>
  <c r="T34" i="79"/>
  <c r="S34" i="79"/>
  <c r="S40" i="79" s="1"/>
  <c r="R34" i="79"/>
  <c r="R40" i="79" s="1"/>
  <c r="Q34" i="79"/>
  <c r="P34" i="79"/>
  <c r="O34" i="79"/>
  <c r="O40" i="79" s="1"/>
  <c r="N34" i="79"/>
  <c r="N40" i="79" s="1"/>
  <c r="M34" i="79"/>
  <c r="L34" i="79"/>
  <c r="K34" i="79"/>
  <c r="K40" i="79" s="1"/>
  <c r="J34" i="79"/>
  <c r="J40" i="79" s="1"/>
  <c r="I34" i="79"/>
  <c r="H34" i="79"/>
  <c r="G34" i="79"/>
  <c r="G40" i="79" s="1"/>
  <c r="F34" i="79"/>
  <c r="F40" i="79" s="1"/>
  <c r="E34" i="79"/>
  <c r="D34" i="79"/>
  <c r="C34" i="79"/>
  <c r="C40" i="79" s="1"/>
  <c r="AA34" i="80"/>
  <c r="Y34" i="80"/>
  <c r="Y40" i="80" s="1"/>
  <c r="X34" i="80"/>
  <c r="W34" i="80"/>
  <c r="V34" i="80"/>
  <c r="U34" i="80"/>
  <c r="U40" i="80" s="1"/>
  <c r="T34" i="80"/>
  <c r="T40" i="80" s="1"/>
  <c r="S34" i="80"/>
  <c r="R34" i="80"/>
  <c r="Q34" i="80"/>
  <c r="Q40" i="80" s="1"/>
  <c r="P34" i="80"/>
  <c r="P40" i="80" s="1"/>
  <c r="O34" i="80"/>
  <c r="N34" i="80"/>
  <c r="M34" i="80"/>
  <c r="M40" i="80" s="1"/>
  <c r="L34" i="80"/>
  <c r="K34" i="80"/>
  <c r="J34" i="80"/>
  <c r="I34" i="80"/>
  <c r="I40" i="80" s="1"/>
  <c r="H34" i="80"/>
  <c r="G34" i="80"/>
  <c r="F34" i="80"/>
  <c r="E34" i="80"/>
  <c r="E40" i="80" s="1"/>
  <c r="D34" i="80"/>
  <c r="C34" i="80"/>
  <c r="AA34" i="81"/>
  <c r="AA40" i="81" s="1"/>
  <c r="Y34" i="81"/>
  <c r="X34" i="81"/>
  <c r="Z34" i="81" s="1"/>
  <c r="W34" i="81"/>
  <c r="W40" i="81" s="1"/>
  <c r="V34" i="81"/>
  <c r="U34" i="81"/>
  <c r="T34" i="81"/>
  <c r="S34" i="81"/>
  <c r="S40" i="81" s="1"/>
  <c r="R34" i="81"/>
  <c r="Q34" i="81"/>
  <c r="P34" i="81"/>
  <c r="O34" i="81"/>
  <c r="O40" i="81" s="1"/>
  <c r="N34" i="81"/>
  <c r="M34" i="81"/>
  <c r="L34" i="81"/>
  <c r="K34" i="81"/>
  <c r="K40" i="81" s="1"/>
  <c r="J34" i="81"/>
  <c r="I34" i="81"/>
  <c r="H34" i="81"/>
  <c r="G34" i="81"/>
  <c r="G40" i="81" s="1"/>
  <c r="F34" i="81"/>
  <c r="E34" i="81"/>
  <c r="D34" i="81"/>
  <c r="C34" i="81"/>
  <c r="C40" i="81" s="1"/>
  <c r="AA34" i="82"/>
  <c r="Y34" i="82"/>
  <c r="Y40" i="82" s="1"/>
  <c r="X34" i="82"/>
  <c r="Z34" i="82" s="1"/>
  <c r="W34" i="82"/>
  <c r="V34" i="82"/>
  <c r="U34" i="82"/>
  <c r="U40" i="82" s="1"/>
  <c r="T34" i="82"/>
  <c r="S34" i="82"/>
  <c r="R34" i="82"/>
  <c r="Q34" i="82"/>
  <c r="Q40" i="82" s="1"/>
  <c r="P34" i="82"/>
  <c r="O34" i="82"/>
  <c r="N34" i="82"/>
  <c r="M34" i="82"/>
  <c r="M40" i="82" s="1"/>
  <c r="L34" i="82"/>
  <c r="K34" i="82"/>
  <c r="J34" i="82"/>
  <c r="I34" i="82"/>
  <c r="I40" i="82" s="1"/>
  <c r="H34" i="82"/>
  <c r="G34" i="82"/>
  <c r="F34" i="82"/>
  <c r="E34" i="82"/>
  <c r="E40" i="82" s="1"/>
  <c r="D34" i="82"/>
  <c r="C34" i="82"/>
  <c r="AA34" i="83"/>
  <c r="AA40" i="83" s="1"/>
  <c r="Y34" i="83"/>
  <c r="X34" i="83"/>
  <c r="Z34" i="83" s="1"/>
  <c r="W34" i="83"/>
  <c r="W40" i="83" s="1"/>
  <c r="V34" i="83"/>
  <c r="U34" i="83"/>
  <c r="T34" i="83"/>
  <c r="S34" i="83"/>
  <c r="S40" i="83" s="1"/>
  <c r="R34" i="83"/>
  <c r="Q34" i="83"/>
  <c r="P34" i="83"/>
  <c r="O34" i="83"/>
  <c r="O40" i="83" s="1"/>
  <c r="N34" i="83"/>
  <c r="M34" i="83"/>
  <c r="L34" i="83"/>
  <c r="K34" i="83"/>
  <c r="K40" i="83" s="1"/>
  <c r="J34" i="83"/>
  <c r="I34" i="83"/>
  <c r="H34" i="83"/>
  <c r="G34" i="83"/>
  <c r="G40" i="83" s="1"/>
  <c r="F34" i="83"/>
  <c r="E34" i="83"/>
  <c r="D34" i="83"/>
  <c r="C34" i="83"/>
  <c r="C40" i="83" s="1"/>
  <c r="AA34" i="84"/>
  <c r="Y34" i="84"/>
  <c r="Y40" i="84" s="1"/>
  <c r="X34" i="84"/>
  <c r="Z34" i="84" s="1"/>
  <c r="W34" i="84"/>
  <c r="V34" i="84"/>
  <c r="U34" i="84"/>
  <c r="U40" i="84" s="1"/>
  <c r="T34" i="84"/>
  <c r="S34" i="84"/>
  <c r="R34" i="84"/>
  <c r="Q34" i="84"/>
  <c r="Q40" i="84" s="1"/>
  <c r="P34" i="84"/>
  <c r="O34" i="84"/>
  <c r="N34" i="84"/>
  <c r="M34" i="84"/>
  <c r="M40" i="84" s="1"/>
  <c r="L34" i="84"/>
  <c r="K34" i="84"/>
  <c r="J34" i="84"/>
  <c r="I34" i="84"/>
  <c r="I40" i="84" s="1"/>
  <c r="H34" i="84"/>
  <c r="G34" i="84"/>
  <c r="F34" i="84"/>
  <c r="E34" i="84"/>
  <c r="E40" i="84" s="1"/>
  <c r="D34" i="84"/>
  <c r="C34" i="84"/>
  <c r="AA34" i="85"/>
  <c r="AA40" i="85" s="1"/>
  <c r="Y34" i="85"/>
  <c r="X34" i="85"/>
  <c r="Z34" i="85" s="1"/>
  <c r="W34" i="85"/>
  <c r="W40" i="85" s="1"/>
  <c r="V34" i="85"/>
  <c r="U34" i="85"/>
  <c r="T34" i="85"/>
  <c r="S34" i="85"/>
  <c r="S40" i="85" s="1"/>
  <c r="R34" i="85"/>
  <c r="Q34" i="85"/>
  <c r="P34" i="85"/>
  <c r="O34" i="85"/>
  <c r="O40" i="85" s="1"/>
  <c r="N34" i="85"/>
  <c r="M34" i="85"/>
  <c r="L34" i="85"/>
  <c r="K34" i="85"/>
  <c r="K40" i="85" s="1"/>
  <c r="J34" i="85"/>
  <c r="I34" i="85"/>
  <c r="H34" i="85"/>
  <c r="G34" i="85"/>
  <c r="G40" i="85" s="1"/>
  <c r="F34" i="85"/>
  <c r="E34" i="85"/>
  <c r="D34" i="85"/>
  <c r="C34" i="85"/>
  <c r="C40" i="85" s="1"/>
  <c r="AA34" i="86"/>
  <c r="Y34" i="86"/>
  <c r="X34" i="86"/>
  <c r="W34" i="86"/>
  <c r="V34" i="86"/>
  <c r="U34" i="86"/>
  <c r="U40" i="86" s="1"/>
  <c r="T34" i="86"/>
  <c r="S34" i="86"/>
  <c r="R34" i="86"/>
  <c r="Q34" i="86"/>
  <c r="Q40" i="86" s="1"/>
  <c r="P34" i="86"/>
  <c r="O34" i="86"/>
  <c r="N34" i="86"/>
  <c r="M34" i="86"/>
  <c r="M40" i="86" s="1"/>
  <c r="L34" i="86"/>
  <c r="K34" i="86"/>
  <c r="J34" i="86"/>
  <c r="I34" i="86"/>
  <c r="I40" i="86" s="1"/>
  <c r="H34" i="86"/>
  <c r="G34" i="86"/>
  <c r="F34" i="86"/>
  <c r="E34" i="86"/>
  <c r="E40" i="86" s="1"/>
  <c r="D34" i="86"/>
  <c r="C34" i="86"/>
  <c r="AA34" i="87"/>
  <c r="AA40" i="87" s="1"/>
  <c r="Z34" i="87"/>
  <c r="Y34" i="87"/>
  <c r="X34" i="87"/>
  <c r="W34" i="87"/>
  <c r="W40" i="87" s="1"/>
  <c r="V34" i="87"/>
  <c r="U34" i="87"/>
  <c r="T34" i="87"/>
  <c r="S34" i="87"/>
  <c r="S40" i="87" s="1"/>
  <c r="R34" i="87"/>
  <c r="Q34" i="87"/>
  <c r="P34" i="87"/>
  <c r="O34" i="87"/>
  <c r="O40" i="87" s="1"/>
  <c r="N34" i="87"/>
  <c r="M34" i="87"/>
  <c r="L34" i="87"/>
  <c r="K34" i="87"/>
  <c r="K40" i="87" s="1"/>
  <c r="J34" i="87"/>
  <c r="I34" i="87"/>
  <c r="H34" i="87"/>
  <c r="G34" i="87"/>
  <c r="G40" i="87" s="1"/>
  <c r="F34" i="87"/>
  <c r="E34" i="87"/>
  <c r="D34" i="87"/>
  <c r="C34" i="87"/>
  <c r="C40" i="87" s="1"/>
  <c r="AA34" i="88"/>
  <c r="Y34" i="88"/>
  <c r="Y40" i="88" s="1"/>
  <c r="X34" i="88"/>
  <c r="Z34" i="88" s="1"/>
  <c r="W34" i="88"/>
  <c r="V34" i="88"/>
  <c r="U34" i="88"/>
  <c r="U40" i="88" s="1"/>
  <c r="T34" i="88"/>
  <c r="S34" i="88"/>
  <c r="R34" i="88"/>
  <c r="Q34" i="88"/>
  <c r="Q40" i="88" s="1"/>
  <c r="P34" i="88"/>
  <c r="O34" i="88"/>
  <c r="N34" i="88"/>
  <c r="M34" i="88"/>
  <c r="M40" i="88" s="1"/>
  <c r="L34" i="88"/>
  <c r="K34" i="88"/>
  <c r="J34" i="88"/>
  <c r="I34" i="88"/>
  <c r="I40" i="88" s="1"/>
  <c r="H34" i="88"/>
  <c r="G34" i="88"/>
  <c r="F34" i="88"/>
  <c r="E34" i="88"/>
  <c r="E40" i="88" s="1"/>
  <c r="D34" i="88"/>
  <c r="C34" i="88"/>
  <c r="AA34" i="89"/>
  <c r="AA40" i="89" s="1"/>
  <c r="Y34" i="89"/>
  <c r="X34" i="89"/>
  <c r="Z34" i="89" s="1"/>
  <c r="W34" i="89"/>
  <c r="W40" i="89" s="1"/>
  <c r="V34" i="89"/>
  <c r="U34" i="89"/>
  <c r="T34" i="89"/>
  <c r="S34" i="89"/>
  <c r="S40" i="89" s="1"/>
  <c r="R34" i="89"/>
  <c r="Q34" i="89"/>
  <c r="P34" i="89"/>
  <c r="O34" i="89"/>
  <c r="O40" i="89" s="1"/>
  <c r="N34" i="89"/>
  <c r="M34" i="89"/>
  <c r="L34" i="89"/>
  <c r="K34" i="89"/>
  <c r="K40" i="89" s="1"/>
  <c r="J34" i="89"/>
  <c r="I34" i="89"/>
  <c r="H34" i="89"/>
  <c r="G34" i="89"/>
  <c r="G40" i="89" s="1"/>
  <c r="F34" i="89"/>
  <c r="E34" i="89"/>
  <c r="D34" i="89"/>
  <c r="C34" i="89"/>
  <c r="C40" i="89" s="1"/>
  <c r="AA34" i="90"/>
  <c r="Y34" i="90"/>
  <c r="X34" i="90"/>
  <c r="W34" i="90"/>
  <c r="V34" i="90"/>
  <c r="U34" i="90"/>
  <c r="U40" i="90" s="1"/>
  <c r="T34" i="90"/>
  <c r="S34" i="90"/>
  <c r="R34" i="90"/>
  <c r="Q34" i="90"/>
  <c r="Q40" i="90" s="1"/>
  <c r="P34" i="90"/>
  <c r="O34" i="90"/>
  <c r="N34" i="90"/>
  <c r="M34" i="90"/>
  <c r="M40" i="90" s="1"/>
  <c r="L34" i="90"/>
  <c r="K34" i="90"/>
  <c r="J34" i="90"/>
  <c r="I34" i="90"/>
  <c r="I40" i="90" s="1"/>
  <c r="H34" i="90"/>
  <c r="G34" i="90"/>
  <c r="F34" i="90"/>
  <c r="E34" i="90"/>
  <c r="E40" i="90" s="1"/>
  <c r="D34" i="90"/>
  <c r="C34" i="90"/>
  <c r="AA34" i="91"/>
  <c r="AA40" i="91" s="1"/>
  <c r="Y34" i="91"/>
  <c r="X34" i="91"/>
  <c r="Z34" i="91" s="1"/>
  <c r="W34" i="91"/>
  <c r="W40" i="91" s="1"/>
  <c r="V34" i="91"/>
  <c r="U34" i="91"/>
  <c r="T34" i="91"/>
  <c r="S34" i="91"/>
  <c r="S40" i="91" s="1"/>
  <c r="R34" i="91"/>
  <c r="Q34" i="91"/>
  <c r="P34" i="91"/>
  <c r="O34" i="91"/>
  <c r="O40" i="91" s="1"/>
  <c r="N34" i="91"/>
  <c r="M34" i="91"/>
  <c r="L34" i="91"/>
  <c r="K34" i="91"/>
  <c r="K40" i="91" s="1"/>
  <c r="J34" i="91"/>
  <c r="I34" i="91"/>
  <c r="H34" i="91"/>
  <c r="G34" i="91"/>
  <c r="G40" i="91" s="1"/>
  <c r="F34" i="91"/>
  <c r="E34" i="91"/>
  <c r="D34" i="91"/>
  <c r="C34" i="91"/>
  <c r="C40" i="91" s="1"/>
  <c r="AA34" i="92"/>
  <c r="Y34" i="92"/>
  <c r="Y40" i="92" s="1"/>
  <c r="X34" i="92"/>
  <c r="Z34" i="92" s="1"/>
  <c r="W34" i="92"/>
  <c r="V34" i="92"/>
  <c r="V40" i="92" s="1"/>
  <c r="U34" i="92"/>
  <c r="U40" i="92" s="1"/>
  <c r="T34" i="92"/>
  <c r="S34" i="92"/>
  <c r="R34" i="92"/>
  <c r="R40" i="92" s="1"/>
  <c r="Q34" i="92"/>
  <c r="Q40" i="92" s="1"/>
  <c r="P34" i="92"/>
  <c r="O34" i="92"/>
  <c r="N34" i="92"/>
  <c r="N40" i="92" s="1"/>
  <c r="M34" i="92"/>
  <c r="M40" i="92" s="1"/>
  <c r="L34" i="92"/>
  <c r="K34" i="92"/>
  <c r="J34" i="92"/>
  <c r="J40" i="92" s="1"/>
  <c r="I34" i="92"/>
  <c r="I40" i="92" s="1"/>
  <c r="H34" i="92"/>
  <c r="G34" i="92"/>
  <c r="F34" i="92"/>
  <c r="F40" i="92" s="1"/>
  <c r="E34" i="92"/>
  <c r="E40" i="92" s="1"/>
  <c r="D34" i="92"/>
  <c r="C34" i="92"/>
  <c r="AA34" i="93"/>
  <c r="Y34" i="93"/>
  <c r="X34" i="93"/>
  <c r="W34" i="93"/>
  <c r="V34" i="93"/>
  <c r="V40" i="93" s="1"/>
  <c r="U34" i="93"/>
  <c r="T34" i="93"/>
  <c r="T40" i="93" s="1"/>
  <c r="S34" i="93"/>
  <c r="R34" i="93"/>
  <c r="R40" i="93" s="1"/>
  <c r="Q34" i="93"/>
  <c r="P34" i="93"/>
  <c r="P40" i="93" s="1"/>
  <c r="O34" i="93"/>
  <c r="N34" i="93"/>
  <c r="N40" i="93" s="1"/>
  <c r="M34" i="93"/>
  <c r="L34" i="93"/>
  <c r="L40" i="93" s="1"/>
  <c r="K34" i="93"/>
  <c r="J34" i="93"/>
  <c r="J40" i="93" s="1"/>
  <c r="I34" i="93"/>
  <c r="H34" i="93"/>
  <c r="H40" i="93" s="1"/>
  <c r="G34" i="93"/>
  <c r="F34" i="93"/>
  <c r="F40" i="93" s="1"/>
  <c r="E34" i="93"/>
  <c r="D34" i="93"/>
  <c r="D40" i="93" s="1"/>
  <c r="C34" i="93"/>
  <c r="AA34" i="94"/>
  <c r="Y34" i="94"/>
  <c r="X34" i="94"/>
  <c r="W34" i="94"/>
  <c r="V34" i="94"/>
  <c r="V40" i="94" s="1"/>
  <c r="U34" i="94"/>
  <c r="T34" i="94"/>
  <c r="T40" i="94" s="1"/>
  <c r="S34" i="94"/>
  <c r="R34" i="94"/>
  <c r="R40" i="94" s="1"/>
  <c r="Q34" i="94"/>
  <c r="P34" i="94"/>
  <c r="P40" i="94" s="1"/>
  <c r="O34" i="94"/>
  <c r="N34" i="94"/>
  <c r="N40" i="94" s="1"/>
  <c r="M34" i="94"/>
  <c r="L34" i="94"/>
  <c r="L40" i="94" s="1"/>
  <c r="K34" i="94"/>
  <c r="J34" i="94"/>
  <c r="J40" i="94" s="1"/>
  <c r="I34" i="94"/>
  <c r="H34" i="94"/>
  <c r="H40" i="94" s="1"/>
  <c r="G34" i="94"/>
  <c r="F34" i="94"/>
  <c r="F40" i="94" s="1"/>
  <c r="E34" i="94"/>
  <c r="D34" i="94"/>
  <c r="D40" i="94" s="1"/>
  <c r="C34" i="94"/>
  <c r="AA34" i="95"/>
  <c r="Y34" i="95"/>
  <c r="X34" i="95"/>
  <c r="W34" i="95"/>
  <c r="V34" i="95"/>
  <c r="V40" i="95" s="1"/>
  <c r="U34" i="95"/>
  <c r="T34" i="95"/>
  <c r="T40" i="95" s="1"/>
  <c r="S34" i="95"/>
  <c r="R34" i="95"/>
  <c r="R40" i="95" s="1"/>
  <c r="Q34" i="95"/>
  <c r="P34" i="95"/>
  <c r="P40" i="95" s="1"/>
  <c r="O34" i="95"/>
  <c r="N34" i="95"/>
  <c r="N40" i="95" s="1"/>
  <c r="M34" i="95"/>
  <c r="L34" i="95"/>
  <c r="L40" i="95" s="1"/>
  <c r="K34" i="95"/>
  <c r="J34" i="95"/>
  <c r="J40" i="95" s="1"/>
  <c r="I34" i="95"/>
  <c r="H34" i="95"/>
  <c r="H40" i="95" s="1"/>
  <c r="G34" i="95"/>
  <c r="F34" i="95"/>
  <c r="F40" i="95" s="1"/>
  <c r="E34" i="95"/>
  <c r="D34" i="95"/>
  <c r="D40" i="95" s="1"/>
  <c r="C34" i="95"/>
  <c r="AA34" i="96"/>
  <c r="Y34" i="96"/>
  <c r="X34" i="96"/>
  <c r="W34" i="96"/>
  <c r="V34" i="96"/>
  <c r="V40" i="96" s="1"/>
  <c r="U34" i="96"/>
  <c r="T34" i="96"/>
  <c r="T40" i="96" s="1"/>
  <c r="S34" i="96"/>
  <c r="R34" i="96"/>
  <c r="R40" i="96" s="1"/>
  <c r="Q34" i="96"/>
  <c r="P34" i="96"/>
  <c r="P40" i="96" s="1"/>
  <c r="O34" i="96"/>
  <c r="N34" i="96"/>
  <c r="N40" i="96" s="1"/>
  <c r="M34" i="96"/>
  <c r="L34" i="96"/>
  <c r="L40" i="96" s="1"/>
  <c r="K34" i="96"/>
  <c r="J34" i="96"/>
  <c r="J40" i="96" s="1"/>
  <c r="I34" i="96"/>
  <c r="H34" i="96"/>
  <c r="H40" i="96" s="1"/>
  <c r="G34" i="96"/>
  <c r="F34" i="96"/>
  <c r="F40" i="96" s="1"/>
  <c r="E34" i="96"/>
  <c r="D34" i="96"/>
  <c r="D40" i="96" s="1"/>
  <c r="C34" i="96"/>
  <c r="AA34" i="97"/>
  <c r="Y34" i="97"/>
  <c r="X34" i="97"/>
  <c r="W34" i="97"/>
  <c r="V34" i="97"/>
  <c r="V40" i="97" s="1"/>
  <c r="U34" i="97"/>
  <c r="T34" i="97"/>
  <c r="T40" i="97" s="1"/>
  <c r="S34" i="97"/>
  <c r="R34" i="97"/>
  <c r="R40" i="97" s="1"/>
  <c r="Q34" i="97"/>
  <c r="P34" i="97"/>
  <c r="P40" i="97" s="1"/>
  <c r="O34" i="97"/>
  <c r="N34" i="97"/>
  <c r="N40" i="97" s="1"/>
  <c r="M34" i="97"/>
  <c r="L34" i="97"/>
  <c r="L40" i="97" s="1"/>
  <c r="K34" i="97"/>
  <c r="J34" i="97"/>
  <c r="J40" i="97" s="1"/>
  <c r="I34" i="97"/>
  <c r="H34" i="97"/>
  <c r="H40" i="97" s="1"/>
  <c r="G34" i="97"/>
  <c r="F34" i="97"/>
  <c r="F40" i="97" s="1"/>
  <c r="E34" i="97"/>
  <c r="D34" i="97"/>
  <c r="D40" i="97" s="1"/>
  <c r="C34" i="97"/>
  <c r="AA34" i="98"/>
  <c r="Y34" i="98"/>
  <c r="X34" i="98"/>
  <c r="W34" i="98"/>
  <c r="V34" i="98"/>
  <c r="V40" i="98" s="1"/>
  <c r="U34" i="98"/>
  <c r="T34" i="98"/>
  <c r="T40" i="98" s="1"/>
  <c r="S34" i="98"/>
  <c r="R34" i="98"/>
  <c r="R40" i="98" s="1"/>
  <c r="Q34" i="98"/>
  <c r="P34" i="98"/>
  <c r="P40" i="98" s="1"/>
  <c r="O34" i="98"/>
  <c r="N34" i="98"/>
  <c r="N40" i="98" s="1"/>
  <c r="M34" i="98"/>
  <c r="L34" i="98"/>
  <c r="L40" i="98" s="1"/>
  <c r="K34" i="98"/>
  <c r="J34" i="98"/>
  <c r="J40" i="98" s="1"/>
  <c r="I34" i="98"/>
  <c r="H34" i="98"/>
  <c r="H40" i="98" s="1"/>
  <c r="G34" i="98"/>
  <c r="F34" i="98"/>
  <c r="F40" i="98" s="1"/>
  <c r="E34" i="98"/>
  <c r="D34" i="98"/>
  <c r="D40" i="98" s="1"/>
  <c r="C34" i="98"/>
  <c r="AA34" i="99"/>
  <c r="Y34" i="99"/>
  <c r="X34" i="99"/>
  <c r="W34" i="99"/>
  <c r="V34" i="99"/>
  <c r="V40" i="99" s="1"/>
  <c r="U34" i="99"/>
  <c r="T34" i="99"/>
  <c r="T40" i="99" s="1"/>
  <c r="S34" i="99"/>
  <c r="R34" i="99"/>
  <c r="R40" i="99" s="1"/>
  <c r="Q34" i="99"/>
  <c r="P34" i="99"/>
  <c r="P40" i="99" s="1"/>
  <c r="O34" i="99"/>
  <c r="N34" i="99"/>
  <c r="N40" i="99" s="1"/>
  <c r="M34" i="99"/>
  <c r="L34" i="99"/>
  <c r="L40" i="99" s="1"/>
  <c r="K34" i="99"/>
  <c r="J34" i="99"/>
  <c r="J40" i="99" s="1"/>
  <c r="I34" i="99"/>
  <c r="H34" i="99"/>
  <c r="H40" i="99" s="1"/>
  <c r="G34" i="99"/>
  <c r="F34" i="99"/>
  <c r="F40" i="99" s="1"/>
  <c r="E34" i="99"/>
  <c r="D34" i="99"/>
  <c r="D40" i="99" s="1"/>
  <c r="C34" i="99"/>
  <c r="AA34" i="100"/>
  <c r="Y34" i="100"/>
  <c r="X34" i="100"/>
  <c r="W34" i="100"/>
  <c r="V34" i="100"/>
  <c r="V40" i="100" s="1"/>
  <c r="U34" i="100"/>
  <c r="T34" i="100"/>
  <c r="T40" i="100" s="1"/>
  <c r="S34" i="100"/>
  <c r="R34" i="100"/>
  <c r="R40" i="100" s="1"/>
  <c r="Q34" i="100"/>
  <c r="P34" i="100"/>
  <c r="P40" i="100" s="1"/>
  <c r="O34" i="100"/>
  <c r="N34" i="100"/>
  <c r="N40" i="100" s="1"/>
  <c r="M34" i="100"/>
  <c r="L34" i="100"/>
  <c r="L40" i="100" s="1"/>
  <c r="K34" i="100"/>
  <c r="J34" i="100"/>
  <c r="J40" i="100" s="1"/>
  <c r="I34" i="100"/>
  <c r="H34" i="100"/>
  <c r="H40" i="100" s="1"/>
  <c r="G34" i="100"/>
  <c r="F34" i="100"/>
  <c r="F40" i="100" s="1"/>
  <c r="E34" i="100"/>
  <c r="D34" i="100"/>
  <c r="D40" i="100" s="1"/>
  <c r="C34" i="100"/>
  <c r="AA34" i="101"/>
  <c r="Y34" i="101"/>
  <c r="X34" i="101"/>
  <c r="W34" i="101"/>
  <c r="V34" i="101"/>
  <c r="V40" i="101" s="1"/>
  <c r="U34" i="101"/>
  <c r="T34" i="101"/>
  <c r="T40" i="101" s="1"/>
  <c r="S34" i="101"/>
  <c r="R34" i="101"/>
  <c r="R40" i="101" s="1"/>
  <c r="Q34" i="101"/>
  <c r="P34" i="101"/>
  <c r="P40" i="101" s="1"/>
  <c r="O34" i="101"/>
  <c r="N34" i="101"/>
  <c r="N40" i="101" s="1"/>
  <c r="M34" i="101"/>
  <c r="L34" i="101"/>
  <c r="L40" i="101" s="1"/>
  <c r="K34" i="101"/>
  <c r="J34" i="101"/>
  <c r="J40" i="101" s="1"/>
  <c r="I34" i="101"/>
  <c r="H34" i="101"/>
  <c r="H40" i="101" s="1"/>
  <c r="G34" i="101"/>
  <c r="F34" i="101"/>
  <c r="F40" i="101" s="1"/>
  <c r="E34" i="101"/>
  <c r="D34" i="101"/>
  <c r="D40" i="101" s="1"/>
  <c r="C34" i="101"/>
  <c r="AA34" i="102"/>
  <c r="Y34" i="102"/>
  <c r="X34" i="102"/>
  <c r="W34" i="102"/>
  <c r="V34" i="102"/>
  <c r="V40" i="102" s="1"/>
  <c r="U34" i="102"/>
  <c r="T34" i="102"/>
  <c r="T40" i="102" s="1"/>
  <c r="S34" i="102"/>
  <c r="R34" i="102"/>
  <c r="R40" i="102" s="1"/>
  <c r="Q34" i="102"/>
  <c r="P34" i="102"/>
  <c r="P40" i="102" s="1"/>
  <c r="O34" i="102"/>
  <c r="N34" i="102"/>
  <c r="N40" i="102" s="1"/>
  <c r="M34" i="102"/>
  <c r="L34" i="102"/>
  <c r="L40" i="102" s="1"/>
  <c r="K34" i="102"/>
  <c r="J34" i="102"/>
  <c r="J40" i="102" s="1"/>
  <c r="I34" i="102"/>
  <c r="H34" i="102"/>
  <c r="H40" i="102" s="1"/>
  <c r="G34" i="102"/>
  <c r="F34" i="102"/>
  <c r="F40" i="102" s="1"/>
  <c r="E34" i="102"/>
  <c r="D34" i="102"/>
  <c r="D40" i="102" s="1"/>
  <c r="C34" i="102"/>
  <c r="AA34" i="103"/>
  <c r="Y34" i="103"/>
  <c r="X34" i="103"/>
  <c r="W34" i="103"/>
  <c r="V34" i="103"/>
  <c r="V40" i="103" s="1"/>
  <c r="U34" i="103"/>
  <c r="T34" i="103"/>
  <c r="T40" i="103" s="1"/>
  <c r="S34" i="103"/>
  <c r="R34" i="103"/>
  <c r="R40" i="103" s="1"/>
  <c r="Q34" i="103"/>
  <c r="P34" i="103"/>
  <c r="P40" i="103" s="1"/>
  <c r="O34" i="103"/>
  <c r="N34" i="103"/>
  <c r="N40" i="103" s="1"/>
  <c r="M34" i="103"/>
  <c r="L34" i="103"/>
  <c r="L40" i="103" s="1"/>
  <c r="K34" i="103"/>
  <c r="J34" i="103"/>
  <c r="J40" i="103" s="1"/>
  <c r="I34" i="103"/>
  <c r="H34" i="103"/>
  <c r="H40" i="103" s="1"/>
  <c r="G34" i="103"/>
  <c r="F34" i="103"/>
  <c r="F40" i="103" s="1"/>
  <c r="E34" i="103"/>
  <c r="D34" i="103"/>
  <c r="D40" i="103" s="1"/>
  <c r="C34" i="103"/>
  <c r="AA34" i="104"/>
  <c r="Y34" i="104"/>
  <c r="X34" i="104"/>
  <c r="W34" i="104"/>
  <c r="V34" i="104"/>
  <c r="V40" i="104" s="1"/>
  <c r="U34" i="104"/>
  <c r="T34" i="104"/>
  <c r="T40" i="104" s="1"/>
  <c r="S34" i="104"/>
  <c r="R34" i="104"/>
  <c r="R40" i="104" s="1"/>
  <c r="Q34" i="104"/>
  <c r="P34" i="104"/>
  <c r="P40" i="104" s="1"/>
  <c r="O34" i="104"/>
  <c r="N34" i="104"/>
  <c r="N40" i="104" s="1"/>
  <c r="M34" i="104"/>
  <c r="L34" i="104"/>
  <c r="L40" i="104" s="1"/>
  <c r="K34" i="104"/>
  <c r="J34" i="104"/>
  <c r="J40" i="104" s="1"/>
  <c r="I34" i="104"/>
  <c r="H34" i="104"/>
  <c r="H40" i="104" s="1"/>
  <c r="G34" i="104"/>
  <c r="F34" i="104"/>
  <c r="F40" i="104" s="1"/>
  <c r="E34" i="104"/>
  <c r="D34" i="104"/>
  <c r="D40" i="104" s="1"/>
  <c r="C34" i="104"/>
  <c r="AA34" i="105"/>
  <c r="Y34" i="105"/>
  <c r="X34" i="105"/>
  <c r="W34" i="105"/>
  <c r="V34" i="105"/>
  <c r="V40" i="105" s="1"/>
  <c r="U34" i="105"/>
  <c r="T34" i="105"/>
  <c r="T40" i="105" s="1"/>
  <c r="S34" i="105"/>
  <c r="R34" i="105"/>
  <c r="R40" i="105" s="1"/>
  <c r="Q34" i="105"/>
  <c r="P34" i="105"/>
  <c r="P40" i="105" s="1"/>
  <c r="O34" i="105"/>
  <c r="N34" i="105"/>
  <c r="N40" i="105" s="1"/>
  <c r="M34" i="105"/>
  <c r="L34" i="105"/>
  <c r="L40" i="105" s="1"/>
  <c r="K34" i="105"/>
  <c r="J34" i="105"/>
  <c r="J40" i="105" s="1"/>
  <c r="I34" i="105"/>
  <c r="H34" i="105"/>
  <c r="H40" i="105" s="1"/>
  <c r="G34" i="105"/>
  <c r="F34" i="105"/>
  <c r="F40" i="105" s="1"/>
  <c r="E34" i="105"/>
  <c r="D34" i="105"/>
  <c r="D40" i="105" s="1"/>
  <c r="C34" i="105"/>
  <c r="AA34" i="106"/>
  <c r="Y34" i="106"/>
  <c r="X34" i="106"/>
  <c r="W34" i="106"/>
  <c r="V34" i="106"/>
  <c r="V40" i="106" s="1"/>
  <c r="U34" i="106"/>
  <c r="T34" i="106"/>
  <c r="T40" i="106" s="1"/>
  <c r="S34" i="106"/>
  <c r="R34" i="106"/>
  <c r="R40" i="106" s="1"/>
  <c r="Q34" i="106"/>
  <c r="P34" i="106"/>
  <c r="P40" i="106" s="1"/>
  <c r="O34" i="106"/>
  <c r="N34" i="106"/>
  <c r="N40" i="106" s="1"/>
  <c r="M34" i="106"/>
  <c r="L34" i="106"/>
  <c r="L40" i="106" s="1"/>
  <c r="K34" i="106"/>
  <c r="J34" i="106"/>
  <c r="J40" i="106" s="1"/>
  <c r="I34" i="106"/>
  <c r="H34" i="106"/>
  <c r="H40" i="106" s="1"/>
  <c r="G34" i="106"/>
  <c r="F34" i="106"/>
  <c r="F40" i="106" s="1"/>
  <c r="E34" i="106"/>
  <c r="D34" i="106"/>
  <c r="D40" i="106" s="1"/>
  <c r="C34" i="106"/>
  <c r="AA34" i="107"/>
  <c r="Y34" i="107"/>
  <c r="X34" i="107"/>
  <c r="W34" i="107"/>
  <c r="V34" i="107"/>
  <c r="V40" i="107" s="1"/>
  <c r="U34" i="107"/>
  <c r="T34" i="107"/>
  <c r="T40" i="107" s="1"/>
  <c r="S34" i="107"/>
  <c r="R34" i="107"/>
  <c r="R40" i="107" s="1"/>
  <c r="Q34" i="107"/>
  <c r="P34" i="107"/>
  <c r="P40" i="107" s="1"/>
  <c r="O34" i="107"/>
  <c r="N34" i="107"/>
  <c r="N40" i="107" s="1"/>
  <c r="M34" i="107"/>
  <c r="L34" i="107"/>
  <c r="L40" i="107" s="1"/>
  <c r="K34" i="107"/>
  <c r="J34" i="107"/>
  <c r="J40" i="107" s="1"/>
  <c r="I34" i="107"/>
  <c r="H34" i="107"/>
  <c r="H40" i="107" s="1"/>
  <c r="G34" i="107"/>
  <c r="F34" i="107"/>
  <c r="F40" i="107" s="1"/>
  <c r="E34" i="107"/>
  <c r="D34" i="107"/>
  <c r="D40" i="107" s="1"/>
  <c r="C34" i="107"/>
  <c r="AA34" i="108"/>
  <c r="Y34" i="108"/>
  <c r="X34" i="108"/>
  <c r="W34" i="108"/>
  <c r="V34" i="108"/>
  <c r="V40" i="108" s="1"/>
  <c r="U34" i="108"/>
  <c r="T34" i="108"/>
  <c r="T40" i="108" s="1"/>
  <c r="S34" i="108"/>
  <c r="R34" i="108"/>
  <c r="R40" i="108" s="1"/>
  <c r="Q34" i="108"/>
  <c r="P34" i="108"/>
  <c r="P40" i="108" s="1"/>
  <c r="O34" i="108"/>
  <c r="N34" i="108"/>
  <c r="N40" i="108" s="1"/>
  <c r="M34" i="108"/>
  <c r="L34" i="108"/>
  <c r="L40" i="108" s="1"/>
  <c r="K34" i="108"/>
  <c r="J34" i="108"/>
  <c r="J40" i="108" s="1"/>
  <c r="I34" i="108"/>
  <c r="H34" i="108"/>
  <c r="H40" i="108" s="1"/>
  <c r="G34" i="108"/>
  <c r="F34" i="108"/>
  <c r="F40" i="108" s="1"/>
  <c r="E34" i="108"/>
  <c r="D34" i="108"/>
  <c r="D40" i="108" s="1"/>
  <c r="C34" i="108"/>
  <c r="AA34" i="109"/>
  <c r="Y34" i="109"/>
  <c r="X34" i="109"/>
  <c r="W34" i="109"/>
  <c r="V34" i="109"/>
  <c r="V40" i="109" s="1"/>
  <c r="U34" i="109"/>
  <c r="T34" i="109"/>
  <c r="T40" i="109" s="1"/>
  <c r="S34" i="109"/>
  <c r="R34" i="109"/>
  <c r="R40" i="109" s="1"/>
  <c r="Q34" i="109"/>
  <c r="P34" i="109"/>
  <c r="P40" i="109" s="1"/>
  <c r="O34" i="109"/>
  <c r="N34" i="109"/>
  <c r="N40" i="109" s="1"/>
  <c r="M34" i="109"/>
  <c r="L34" i="109"/>
  <c r="L40" i="109" s="1"/>
  <c r="K34" i="109"/>
  <c r="J34" i="109"/>
  <c r="J40" i="109" s="1"/>
  <c r="I34" i="109"/>
  <c r="H34" i="109"/>
  <c r="H40" i="109" s="1"/>
  <c r="G34" i="109"/>
  <c r="F34" i="109"/>
  <c r="F40" i="109" s="1"/>
  <c r="E34" i="109"/>
  <c r="D34" i="109"/>
  <c r="D40" i="109" s="1"/>
  <c r="C34" i="109"/>
  <c r="AA34" i="110"/>
  <c r="Y34" i="110"/>
  <c r="X34" i="110"/>
  <c r="W34" i="110"/>
  <c r="V34" i="110"/>
  <c r="V40" i="110" s="1"/>
  <c r="U34" i="110"/>
  <c r="T34" i="110"/>
  <c r="T40" i="110" s="1"/>
  <c r="S34" i="110"/>
  <c r="R34" i="110"/>
  <c r="R40" i="110" s="1"/>
  <c r="Q34" i="110"/>
  <c r="P34" i="110"/>
  <c r="P40" i="110" s="1"/>
  <c r="O34" i="110"/>
  <c r="N34" i="110"/>
  <c r="N40" i="110" s="1"/>
  <c r="M34" i="110"/>
  <c r="L34" i="110"/>
  <c r="L40" i="110" s="1"/>
  <c r="K34" i="110"/>
  <c r="J34" i="110"/>
  <c r="J40" i="110" s="1"/>
  <c r="I34" i="110"/>
  <c r="H34" i="110"/>
  <c r="H40" i="110" s="1"/>
  <c r="G34" i="110"/>
  <c r="F34" i="110"/>
  <c r="F40" i="110" s="1"/>
  <c r="E34" i="110"/>
  <c r="D34" i="110"/>
  <c r="D40" i="110" s="1"/>
  <c r="C34" i="110"/>
  <c r="AA34" i="111"/>
  <c r="Y34" i="111"/>
  <c r="X34" i="111"/>
  <c r="W34" i="111"/>
  <c r="V34" i="111"/>
  <c r="V40" i="111" s="1"/>
  <c r="U34" i="111"/>
  <c r="T34" i="111"/>
  <c r="T40" i="111" s="1"/>
  <c r="S34" i="111"/>
  <c r="R34" i="111"/>
  <c r="R40" i="111" s="1"/>
  <c r="Q34" i="111"/>
  <c r="P34" i="111"/>
  <c r="P40" i="111" s="1"/>
  <c r="O34" i="111"/>
  <c r="N34" i="111"/>
  <c r="N40" i="111" s="1"/>
  <c r="M34" i="111"/>
  <c r="L34" i="111"/>
  <c r="L40" i="111" s="1"/>
  <c r="K34" i="111"/>
  <c r="J34" i="111"/>
  <c r="J40" i="111" s="1"/>
  <c r="I34" i="111"/>
  <c r="H34" i="111"/>
  <c r="H40" i="111" s="1"/>
  <c r="G34" i="111"/>
  <c r="F34" i="111"/>
  <c r="F40" i="111" s="1"/>
  <c r="E34" i="111"/>
  <c r="D34" i="111"/>
  <c r="D40" i="111" s="1"/>
  <c r="C34" i="111"/>
  <c r="AA34" i="112"/>
  <c r="Y34" i="112"/>
  <c r="X34" i="112"/>
  <c r="W34" i="112"/>
  <c r="V34" i="112"/>
  <c r="V40" i="112" s="1"/>
  <c r="U34" i="112"/>
  <c r="T34" i="112"/>
  <c r="T40" i="112" s="1"/>
  <c r="S34" i="112"/>
  <c r="R34" i="112"/>
  <c r="R40" i="112" s="1"/>
  <c r="Q34" i="112"/>
  <c r="P34" i="112"/>
  <c r="P40" i="112" s="1"/>
  <c r="O34" i="112"/>
  <c r="N34" i="112"/>
  <c r="N40" i="112" s="1"/>
  <c r="M34" i="112"/>
  <c r="L34" i="112"/>
  <c r="L40" i="112" s="1"/>
  <c r="K34" i="112"/>
  <c r="J34" i="112"/>
  <c r="J40" i="112" s="1"/>
  <c r="I34" i="112"/>
  <c r="H34" i="112"/>
  <c r="H40" i="112" s="1"/>
  <c r="G34" i="112"/>
  <c r="F34" i="112"/>
  <c r="F40" i="112" s="1"/>
  <c r="E34" i="112"/>
  <c r="D34" i="112"/>
  <c r="D40" i="112" s="1"/>
  <c r="C34" i="112"/>
  <c r="AA34" i="113"/>
  <c r="Y34" i="113"/>
  <c r="X34" i="113"/>
  <c r="W34" i="113"/>
  <c r="V34" i="113"/>
  <c r="V40" i="113" s="1"/>
  <c r="U34" i="113"/>
  <c r="T34" i="113"/>
  <c r="T40" i="113" s="1"/>
  <c r="S34" i="113"/>
  <c r="R34" i="113"/>
  <c r="R40" i="113" s="1"/>
  <c r="Q34" i="113"/>
  <c r="P34" i="113"/>
  <c r="P40" i="113" s="1"/>
  <c r="O34" i="113"/>
  <c r="N34" i="113"/>
  <c r="N40" i="113" s="1"/>
  <c r="M34" i="113"/>
  <c r="L34" i="113"/>
  <c r="L40" i="113" s="1"/>
  <c r="K34" i="113"/>
  <c r="J34" i="113"/>
  <c r="J40" i="113" s="1"/>
  <c r="I34" i="113"/>
  <c r="H34" i="113"/>
  <c r="H40" i="113" s="1"/>
  <c r="G34" i="113"/>
  <c r="F34" i="113"/>
  <c r="F40" i="113" s="1"/>
  <c r="E34" i="113"/>
  <c r="D34" i="113"/>
  <c r="D40" i="113" s="1"/>
  <c r="C34" i="113"/>
  <c r="AA34" i="114"/>
  <c r="Y34" i="114"/>
  <c r="X34" i="114"/>
  <c r="W34" i="114"/>
  <c r="V34" i="114"/>
  <c r="V40" i="114" s="1"/>
  <c r="U34" i="114"/>
  <c r="T34" i="114"/>
  <c r="T40" i="114" s="1"/>
  <c r="S34" i="114"/>
  <c r="R34" i="114"/>
  <c r="R40" i="114" s="1"/>
  <c r="Q34" i="114"/>
  <c r="P34" i="114"/>
  <c r="P40" i="114" s="1"/>
  <c r="O34" i="114"/>
  <c r="N34" i="114"/>
  <c r="N40" i="114" s="1"/>
  <c r="M34" i="114"/>
  <c r="L34" i="114"/>
  <c r="L40" i="114" s="1"/>
  <c r="K34" i="114"/>
  <c r="J34" i="114"/>
  <c r="J40" i="114" s="1"/>
  <c r="I34" i="114"/>
  <c r="H34" i="114"/>
  <c r="H40" i="114" s="1"/>
  <c r="G34" i="114"/>
  <c r="F34" i="114"/>
  <c r="F40" i="114" s="1"/>
  <c r="E34" i="114"/>
  <c r="D34" i="114"/>
  <c r="D40" i="114" s="1"/>
  <c r="C34" i="114"/>
  <c r="AA34" i="115"/>
  <c r="Y34" i="115"/>
  <c r="X34" i="115"/>
  <c r="W34" i="115"/>
  <c r="V34" i="115"/>
  <c r="V40" i="115" s="1"/>
  <c r="U34" i="115"/>
  <c r="T34" i="115"/>
  <c r="T40" i="115" s="1"/>
  <c r="S34" i="115"/>
  <c r="R34" i="115"/>
  <c r="R40" i="115" s="1"/>
  <c r="Q34" i="115"/>
  <c r="P34" i="115"/>
  <c r="P40" i="115" s="1"/>
  <c r="O34" i="115"/>
  <c r="N34" i="115"/>
  <c r="N40" i="115" s="1"/>
  <c r="M34" i="115"/>
  <c r="L34" i="115"/>
  <c r="L40" i="115" s="1"/>
  <c r="K34" i="115"/>
  <c r="J34" i="115"/>
  <c r="J40" i="115" s="1"/>
  <c r="I34" i="115"/>
  <c r="H34" i="115"/>
  <c r="H40" i="115" s="1"/>
  <c r="G34" i="115"/>
  <c r="F34" i="115"/>
  <c r="F40" i="115" s="1"/>
  <c r="E34" i="115"/>
  <c r="D34" i="115"/>
  <c r="D40" i="115" s="1"/>
  <c r="C34" i="115"/>
  <c r="AA34" i="116"/>
  <c r="Y34" i="116"/>
  <c r="X34" i="116"/>
  <c r="W34" i="116"/>
  <c r="V34" i="116"/>
  <c r="V40" i="116" s="1"/>
  <c r="U34" i="116"/>
  <c r="T34" i="116"/>
  <c r="T40" i="116" s="1"/>
  <c r="S34" i="116"/>
  <c r="R34" i="116"/>
  <c r="R40" i="116" s="1"/>
  <c r="Q34" i="116"/>
  <c r="P34" i="116"/>
  <c r="P40" i="116" s="1"/>
  <c r="O34" i="116"/>
  <c r="N34" i="116"/>
  <c r="N40" i="116" s="1"/>
  <c r="M34" i="116"/>
  <c r="L34" i="116"/>
  <c r="L40" i="116" s="1"/>
  <c r="K34" i="116"/>
  <c r="J34" i="116"/>
  <c r="J40" i="116" s="1"/>
  <c r="I34" i="116"/>
  <c r="H34" i="116"/>
  <c r="H40" i="116" s="1"/>
  <c r="G34" i="116"/>
  <c r="F34" i="116"/>
  <c r="F40" i="116" s="1"/>
  <c r="E34" i="116"/>
  <c r="D34" i="116"/>
  <c r="D40" i="116" s="1"/>
  <c r="C34" i="116"/>
  <c r="AA34" i="117"/>
  <c r="Y34" i="117"/>
  <c r="X34" i="117"/>
  <c r="W34" i="117"/>
  <c r="V34" i="117"/>
  <c r="U34" i="117"/>
  <c r="T34" i="117"/>
  <c r="S34" i="117"/>
  <c r="R34" i="117"/>
  <c r="R40" i="117" s="1"/>
  <c r="Q34" i="117"/>
  <c r="P34" i="117"/>
  <c r="O34" i="117"/>
  <c r="N34" i="117"/>
  <c r="N40" i="117" s="1"/>
  <c r="M34" i="117"/>
  <c r="L34" i="117"/>
  <c r="K34" i="117"/>
  <c r="J34" i="117"/>
  <c r="J40" i="117" s="1"/>
  <c r="I34" i="117"/>
  <c r="H34" i="117"/>
  <c r="G34" i="117"/>
  <c r="F34" i="117"/>
  <c r="F40" i="117" s="1"/>
  <c r="E34" i="117"/>
  <c r="D34" i="117"/>
  <c r="C34" i="117"/>
  <c r="AA34" i="118"/>
  <c r="Z34" i="118"/>
  <c r="Y34" i="118"/>
  <c r="X34" i="118"/>
  <c r="X40" i="118" s="1"/>
  <c r="Z40" i="118" s="1"/>
  <c r="W34" i="118"/>
  <c r="V34" i="118"/>
  <c r="U34" i="118"/>
  <c r="T34" i="118"/>
  <c r="T40" i="118" s="1"/>
  <c r="S34" i="118"/>
  <c r="R34" i="118"/>
  <c r="Q34" i="118"/>
  <c r="P34" i="118"/>
  <c r="P40" i="118" s="1"/>
  <c r="O34" i="118"/>
  <c r="N34" i="118"/>
  <c r="M34" i="118"/>
  <c r="L34" i="118"/>
  <c r="L40" i="118" s="1"/>
  <c r="K34" i="118"/>
  <c r="J34" i="118"/>
  <c r="I34" i="118"/>
  <c r="H34" i="118"/>
  <c r="H40" i="118" s="1"/>
  <c r="G34" i="118"/>
  <c r="F34" i="118"/>
  <c r="E34" i="118"/>
  <c r="D34" i="118"/>
  <c r="D40" i="118" s="1"/>
  <c r="C34" i="118"/>
  <c r="AA34" i="119"/>
  <c r="Y34" i="119"/>
  <c r="X34" i="119"/>
  <c r="Z34" i="119" s="1"/>
  <c r="W34" i="119"/>
  <c r="V34" i="119"/>
  <c r="V40" i="119" s="1"/>
  <c r="U34" i="119"/>
  <c r="T34" i="119"/>
  <c r="S34" i="119"/>
  <c r="R34" i="119"/>
  <c r="R40" i="119" s="1"/>
  <c r="Q34" i="119"/>
  <c r="P34" i="119"/>
  <c r="O34" i="119"/>
  <c r="N34" i="119"/>
  <c r="N40" i="119" s="1"/>
  <c r="M34" i="119"/>
  <c r="L34" i="119"/>
  <c r="K34" i="119"/>
  <c r="J34" i="119"/>
  <c r="J40" i="119" s="1"/>
  <c r="I34" i="119"/>
  <c r="H34" i="119"/>
  <c r="G34" i="119"/>
  <c r="F34" i="119"/>
  <c r="F40" i="119" s="1"/>
  <c r="E34" i="119"/>
  <c r="D34" i="119"/>
  <c r="C34" i="119"/>
  <c r="AA34" i="120"/>
  <c r="Y34" i="120"/>
  <c r="X34" i="120"/>
  <c r="W34" i="120"/>
  <c r="V34" i="120"/>
  <c r="U34" i="120"/>
  <c r="T34" i="120"/>
  <c r="T40" i="120" s="1"/>
  <c r="S34" i="120"/>
  <c r="R34" i="120"/>
  <c r="Q34" i="120"/>
  <c r="P34" i="120"/>
  <c r="P40" i="120" s="1"/>
  <c r="O34" i="120"/>
  <c r="N34" i="120"/>
  <c r="M34" i="120"/>
  <c r="L34" i="120"/>
  <c r="L40" i="120" s="1"/>
  <c r="K34" i="120"/>
  <c r="J34" i="120"/>
  <c r="I34" i="120"/>
  <c r="H34" i="120"/>
  <c r="H40" i="120" s="1"/>
  <c r="G34" i="120"/>
  <c r="F34" i="120"/>
  <c r="E34" i="120"/>
  <c r="D34" i="120"/>
  <c r="D40" i="120" s="1"/>
  <c r="C34" i="120"/>
  <c r="AA34" i="121"/>
  <c r="Y34" i="121"/>
  <c r="X34" i="121"/>
  <c r="Z34" i="121" s="1"/>
  <c r="W34" i="121"/>
  <c r="V34" i="121"/>
  <c r="V40" i="121" s="1"/>
  <c r="U34" i="121"/>
  <c r="T34" i="121"/>
  <c r="S34" i="121"/>
  <c r="R34" i="121"/>
  <c r="R40" i="121" s="1"/>
  <c r="Q34" i="121"/>
  <c r="P34" i="121"/>
  <c r="O34" i="121"/>
  <c r="N34" i="121"/>
  <c r="N40" i="121" s="1"/>
  <c r="M34" i="121"/>
  <c r="L34" i="121"/>
  <c r="K34" i="121"/>
  <c r="J34" i="121"/>
  <c r="J40" i="121" s="1"/>
  <c r="I34" i="121"/>
  <c r="H34" i="121"/>
  <c r="G34" i="121"/>
  <c r="F34" i="121"/>
  <c r="F40" i="121" s="1"/>
  <c r="E34" i="121"/>
  <c r="D34" i="121"/>
  <c r="C34" i="121"/>
  <c r="AA34" i="122"/>
  <c r="Y34" i="122"/>
  <c r="X34" i="122"/>
  <c r="X40" i="122" s="1"/>
  <c r="W34" i="122"/>
  <c r="V34" i="122"/>
  <c r="U34" i="122"/>
  <c r="T34" i="122"/>
  <c r="T40" i="122" s="1"/>
  <c r="S34" i="122"/>
  <c r="R34" i="122"/>
  <c r="Q34" i="122"/>
  <c r="P34" i="122"/>
  <c r="P40" i="122" s="1"/>
  <c r="O34" i="122"/>
  <c r="N34" i="122"/>
  <c r="M34" i="122"/>
  <c r="L34" i="122"/>
  <c r="L40" i="122" s="1"/>
  <c r="K34" i="122"/>
  <c r="J34" i="122"/>
  <c r="I34" i="122"/>
  <c r="H34" i="122"/>
  <c r="H40" i="122" s="1"/>
  <c r="G34" i="122"/>
  <c r="F34" i="122"/>
  <c r="E34" i="122"/>
  <c r="D34" i="122"/>
  <c r="D40" i="122" s="1"/>
  <c r="C34" i="122"/>
  <c r="AA34" i="123"/>
  <c r="Y34" i="123"/>
  <c r="X34" i="123"/>
  <c r="Z34" i="123" s="1"/>
  <c r="W34" i="123"/>
  <c r="V34" i="123"/>
  <c r="V40" i="123" s="1"/>
  <c r="U34" i="123"/>
  <c r="T34" i="123"/>
  <c r="S34" i="123"/>
  <c r="R34" i="123"/>
  <c r="R40" i="123" s="1"/>
  <c r="Q34" i="123"/>
  <c r="P34" i="123"/>
  <c r="O34" i="123"/>
  <c r="N34" i="123"/>
  <c r="N40" i="123" s="1"/>
  <c r="M34" i="123"/>
  <c r="L34" i="123"/>
  <c r="K34" i="123"/>
  <c r="J34" i="123"/>
  <c r="J40" i="123" s="1"/>
  <c r="I34" i="123"/>
  <c r="H34" i="123"/>
  <c r="G34" i="123"/>
  <c r="F34" i="123"/>
  <c r="F40" i="123" s="1"/>
  <c r="E34" i="123"/>
  <c r="D34" i="123"/>
  <c r="C34" i="123"/>
  <c r="AA34" i="124"/>
  <c r="AA40" i="124" s="1"/>
  <c r="Y34" i="124"/>
  <c r="X34" i="124"/>
  <c r="W34" i="124"/>
  <c r="W40" i="124" s="1"/>
  <c r="V34" i="124"/>
  <c r="U34" i="124"/>
  <c r="T34" i="124"/>
  <c r="T40" i="124" s="1"/>
  <c r="S34" i="124"/>
  <c r="S40" i="124" s="1"/>
  <c r="R34" i="124"/>
  <c r="Q34" i="124"/>
  <c r="P34" i="124"/>
  <c r="P40" i="124" s="1"/>
  <c r="O34" i="124"/>
  <c r="O40" i="124" s="1"/>
  <c r="N34" i="124"/>
  <c r="M34" i="124"/>
  <c r="L34" i="124"/>
  <c r="L40" i="124" s="1"/>
  <c r="K34" i="124"/>
  <c r="K40" i="124" s="1"/>
  <c r="J34" i="124"/>
  <c r="I34" i="124"/>
  <c r="H34" i="124"/>
  <c r="H40" i="124" s="1"/>
  <c r="G34" i="124"/>
  <c r="G40" i="124" s="1"/>
  <c r="F34" i="124"/>
  <c r="E34" i="124"/>
  <c r="D34" i="124"/>
  <c r="D40" i="124" s="1"/>
  <c r="C34" i="124"/>
  <c r="C40" i="124" s="1"/>
  <c r="AA34" i="125"/>
  <c r="Y34" i="125"/>
  <c r="Y40" i="125" s="1"/>
  <c r="X34" i="125"/>
  <c r="Z34" i="125" s="1"/>
  <c r="W34" i="125"/>
  <c r="V34" i="125"/>
  <c r="V40" i="125" s="1"/>
  <c r="U34" i="125"/>
  <c r="U40" i="125" s="1"/>
  <c r="T34" i="125"/>
  <c r="S34" i="125"/>
  <c r="R34" i="125"/>
  <c r="R40" i="125" s="1"/>
  <c r="Q34" i="125"/>
  <c r="Q40" i="125" s="1"/>
  <c r="P34" i="125"/>
  <c r="O34" i="125"/>
  <c r="N34" i="125"/>
  <c r="N40" i="125" s="1"/>
  <c r="M34" i="125"/>
  <c r="M40" i="125" s="1"/>
  <c r="L34" i="125"/>
  <c r="K34" i="125"/>
  <c r="J34" i="125"/>
  <c r="J40" i="125" s="1"/>
  <c r="I34" i="125"/>
  <c r="I40" i="125" s="1"/>
  <c r="H34" i="125"/>
  <c r="G34" i="125"/>
  <c r="F34" i="125"/>
  <c r="F40" i="125" s="1"/>
  <c r="E34" i="125"/>
  <c r="E40" i="125" s="1"/>
  <c r="D34" i="125"/>
  <c r="C34" i="125"/>
  <c r="AA34" i="126"/>
  <c r="AA40" i="126" s="1"/>
  <c r="Y34" i="126"/>
  <c r="X34" i="126"/>
  <c r="W34" i="126"/>
  <c r="W40" i="126" s="1"/>
  <c r="V34" i="126"/>
  <c r="U34" i="126"/>
  <c r="T34" i="126"/>
  <c r="T40" i="126" s="1"/>
  <c r="S34" i="126"/>
  <c r="S40" i="126" s="1"/>
  <c r="R34" i="126"/>
  <c r="Q34" i="126"/>
  <c r="P34" i="126"/>
  <c r="P40" i="126" s="1"/>
  <c r="O34" i="126"/>
  <c r="O40" i="126" s="1"/>
  <c r="N34" i="126"/>
  <c r="M34" i="126"/>
  <c r="L34" i="126"/>
  <c r="L40" i="126" s="1"/>
  <c r="K34" i="126"/>
  <c r="K40" i="126" s="1"/>
  <c r="J34" i="126"/>
  <c r="I34" i="126"/>
  <c r="H34" i="126"/>
  <c r="H40" i="126" s="1"/>
  <c r="G34" i="126"/>
  <c r="G40" i="126" s="1"/>
  <c r="F34" i="126"/>
  <c r="E34" i="126"/>
  <c r="D34" i="126"/>
  <c r="D40" i="126" s="1"/>
  <c r="C34" i="126"/>
  <c r="C40" i="126" s="1"/>
  <c r="AA34" i="127"/>
  <c r="Y34" i="127"/>
  <c r="Y40" i="127" s="1"/>
  <c r="X34" i="127"/>
  <c r="Z34" i="127" s="1"/>
  <c r="W34" i="127"/>
  <c r="V34" i="127"/>
  <c r="V40" i="127" s="1"/>
  <c r="U34" i="127"/>
  <c r="U40" i="127" s="1"/>
  <c r="T34" i="127"/>
  <c r="S34" i="127"/>
  <c r="R34" i="127"/>
  <c r="R40" i="127" s="1"/>
  <c r="Q34" i="127"/>
  <c r="Q40" i="127" s="1"/>
  <c r="P34" i="127"/>
  <c r="O34" i="127"/>
  <c r="N34" i="127"/>
  <c r="N40" i="127" s="1"/>
  <c r="M34" i="127"/>
  <c r="M40" i="127" s="1"/>
  <c r="L34" i="127"/>
  <c r="K34" i="127"/>
  <c r="J34" i="127"/>
  <c r="J40" i="127" s="1"/>
  <c r="I34" i="127"/>
  <c r="I40" i="127" s="1"/>
  <c r="H34" i="127"/>
  <c r="G34" i="127"/>
  <c r="F34" i="127"/>
  <c r="F40" i="127" s="1"/>
  <c r="E34" i="127"/>
  <c r="E40" i="127" s="1"/>
  <c r="D34" i="127"/>
  <c r="C34" i="127"/>
  <c r="AA34" i="128"/>
  <c r="Y34" i="128"/>
  <c r="X34" i="128"/>
  <c r="W34" i="128"/>
  <c r="V34" i="128"/>
  <c r="U34" i="128"/>
  <c r="T34" i="128"/>
  <c r="T40" i="128" s="1"/>
  <c r="S34" i="128"/>
  <c r="R34" i="128"/>
  <c r="Q34" i="128"/>
  <c r="P34" i="128"/>
  <c r="P40" i="128" s="1"/>
  <c r="O34" i="128"/>
  <c r="N34" i="128"/>
  <c r="M34" i="128"/>
  <c r="L34" i="128"/>
  <c r="L40" i="128" s="1"/>
  <c r="K34" i="128"/>
  <c r="J34" i="128"/>
  <c r="I34" i="128"/>
  <c r="H34" i="128"/>
  <c r="H40" i="128" s="1"/>
  <c r="G34" i="128"/>
  <c r="F34" i="128"/>
  <c r="E34" i="128"/>
  <c r="D34" i="128"/>
  <c r="D40" i="128" s="1"/>
  <c r="C34" i="128"/>
  <c r="AA34" i="129"/>
  <c r="Y34" i="129"/>
  <c r="X34" i="129"/>
  <c r="Z34" i="129" s="1"/>
  <c r="W34" i="129"/>
  <c r="V34" i="129"/>
  <c r="V40" i="129" s="1"/>
  <c r="U34" i="129"/>
  <c r="T34" i="129"/>
  <c r="S34" i="129"/>
  <c r="R34" i="129"/>
  <c r="R40" i="129" s="1"/>
  <c r="Q34" i="129"/>
  <c r="P34" i="129"/>
  <c r="O34" i="129"/>
  <c r="N34" i="129"/>
  <c r="N40" i="129" s="1"/>
  <c r="M34" i="129"/>
  <c r="L34" i="129"/>
  <c r="K34" i="129"/>
  <c r="J34" i="129"/>
  <c r="J40" i="129" s="1"/>
  <c r="I34" i="129"/>
  <c r="H34" i="129"/>
  <c r="G34" i="129"/>
  <c r="F34" i="129"/>
  <c r="F40" i="129" s="1"/>
  <c r="E34" i="129"/>
  <c r="D34" i="129"/>
  <c r="C34" i="129"/>
  <c r="AA34" i="130"/>
  <c r="Y34" i="130"/>
  <c r="X34" i="130"/>
  <c r="W34" i="130"/>
  <c r="V34" i="130"/>
  <c r="U34" i="130"/>
  <c r="T34" i="130"/>
  <c r="T40" i="130" s="1"/>
  <c r="S34" i="130"/>
  <c r="R34" i="130"/>
  <c r="Q34" i="130"/>
  <c r="P34" i="130"/>
  <c r="P40" i="130" s="1"/>
  <c r="O34" i="130"/>
  <c r="N34" i="130"/>
  <c r="M34" i="130"/>
  <c r="L34" i="130"/>
  <c r="L40" i="130" s="1"/>
  <c r="K34" i="130"/>
  <c r="J34" i="130"/>
  <c r="I34" i="130"/>
  <c r="H34" i="130"/>
  <c r="H40" i="130" s="1"/>
  <c r="G34" i="130"/>
  <c r="F34" i="130"/>
  <c r="E34" i="130"/>
  <c r="D34" i="130"/>
  <c r="D40" i="130" s="1"/>
  <c r="C34" i="130"/>
  <c r="AA34" i="131"/>
  <c r="Y34" i="131"/>
  <c r="X34" i="131"/>
  <c r="Z34" i="131" s="1"/>
  <c r="W34" i="131"/>
  <c r="V34" i="131"/>
  <c r="V40" i="131" s="1"/>
  <c r="U34" i="131"/>
  <c r="T34" i="131"/>
  <c r="S34" i="131"/>
  <c r="R34" i="131"/>
  <c r="R40" i="131" s="1"/>
  <c r="Q34" i="131"/>
  <c r="P34" i="131"/>
  <c r="O34" i="131"/>
  <c r="N34" i="131"/>
  <c r="N40" i="131" s="1"/>
  <c r="M34" i="131"/>
  <c r="L34" i="131"/>
  <c r="K34" i="131"/>
  <c r="J34" i="131"/>
  <c r="J40" i="131" s="1"/>
  <c r="I34" i="131"/>
  <c r="H34" i="131"/>
  <c r="G34" i="131"/>
  <c r="F34" i="131"/>
  <c r="F40" i="131" s="1"/>
  <c r="E34" i="131"/>
  <c r="D34" i="131"/>
  <c r="C34" i="131"/>
  <c r="AA34" i="132"/>
  <c r="Y34" i="132"/>
  <c r="X34" i="132"/>
  <c r="W34" i="132"/>
  <c r="V34" i="132"/>
  <c r="U34" i="132"/>
  <c r="T34" i="132"/>
  <c r="T40" i="132" s="1"/>
  <c r="S34" i="132"/>
  <c r="R34" i="132"/>
  <c r="Q34" i="132"/>
  <c r="P34" i="132"/>
  <c r="P40" i="132" s="1"/>
  <c r="O34" i="132"/>
  <c r="N34" i="132"/>
  <c r="M34" i="132"/>
  <c r="L34" i="132"/>
  <c r="L40" i="132" s="1"/>
  <c r="K34" i="132"/>
  <c r="J34" i="132"/>
  <c r="I34" i="132"/>
  <c r="H34" i="132"/>
  <c r="H40" i="132" s="1"/>
  <c r="G34" i="132"/>
  <c r="F34" i="132"/>
  <c r="E34" i="132"/>
  <c r="D34" i="132"/>
  <c r="D40" i="132" s="1"/>
  <c r="C34" i="132"/>
  <c r="AA34" i="133"/>
  <c r="Y34" i="133"/>
  <c r="X34" i="133"/>
  <c r="Z34" i="133" s="1"/>
  <c r="W34" i="133"/>
  <c r="V34" i="133"/>
  <c r="V40" i="133" s="1"/>
  <c r="U34" i="133"/>
  <c r="T34" i="133"/>
  <c r="S34" i="133"/>
  <c r="R34" i="133"/>
  <c r="R40" i="133" s="1"/>
  <c r="Q34" i="133"/>
  <c r="P34" i="133"/>
  <c r="O34" i="133"/>
  <c r="N34" i="133"/>
  <c r="N40" i="133" s="1"/>
  <c r="M34" i="133"/>
  <c r="L34" i="133"/>
  <c r="K34" i="133"/>
  <c r="J34" i="133"/>
  <c r="J40" i="133" s="1"/>
  <c r="I34" i="133"/>
  <c r="H34" i="133"/>
  <c r="G34" i="133"/>
  <c r="F34" i="133"/>
  <c r="F40" i="133" s="1"/>
  <c r="E34" i="133"/>
  <c r="D34" i="133"/>
  <c r="C34" i="133"/>
  <c r="AA34" i="134"/>
  <c r="Y34" i="134"/>
  <c r="X34" i="134"/>
  <c r="W34" i="134"/>
  <c r="V34" i="134"/>
  <c r="U34" i="134"/>
  <c r="T34" i="134"/>
  <c r="T40" i="134" s="1"/>
  <c r="S34" i="134"/>
  <c r="R34" i="134"/>
  <c r="Q34" i="134"/>
  <c r="P34" i="134"/>
  <c r="P40" i="134" s="1"/>
  <c r="O34" i="134"/>
  <c r="N34" i="134"/>
  <c r="M34" i="134"/>
  <c r="L34" i="134"/>
  <c r="L40" i="134" s="1"/>
  <c r="K34" i="134"/>
  <c r="J34" i="134"/>
  <c r="I34" i="134"/>
  <c r="H34" i="134"/>
  <c r="H40" i="134" s="1"/>
  <c r="G34" i="134"/>
  <c r="F34" i="134"/>
  <c r="E34" i="134"/>
  <c r="D34" i="134"/>
  <c r="D40" i="134" s="1"/>
  <c r="C34" i="134"/>
  <c r="AA34" i="135"/>
  <c r="Y34" i="135"/>
  <c r="X34" i="135"/>
  <c r="Z34" i="135" s="1"/>
  <c r="W34" i="135"/>
  <c r="V34" i="135"/>
  <c r="V40" i="135" s="1"/>
  <c r="U34" i="135"/>
  <c r="T34" i="135"/>
  <c r="S34" i="135"/>
  <c r="R34" i="135"/>
  <c r="R40" i="135" s="1"/>
  <c r="Q34" i="135"/>
  <c r="P34" i="135"/>
  <c r="O34" i="135"/>
  <c r="N34" i="135"/>
  <c r="N40" i="135" s="1"/>
  <c r="M34" i="135"/>
  <c r="L34" i="135"/>
  <c r="K34" i="135"/>
  <c r="J34" i="135"/>
  <c r="J40" i="135" s="1"/>
  <c r="I34" i="135"/>
  <c r="H34" i="135"/>
  <c r="G34" i="135"/>
  <c r="F34" i="135"/>
  <c r="F40" i="135" s="1"/>
  <c r="E34" i="135"/>
  <c r="D34" i="135"/>
  <c r="C34" i="135"/>
  <c r="AA34" i="136"/>
  <c r="Y34" i="136"/>
  <c r="X34" i="136"/>
  <c r="W34" i="136"/>
  <c r="V34" i="136"/>
  <c r="U34" i="136"/>
  <c r="T34" i="136"/>
  <c r="T40" i="136" s="1"/>
  <c r="S34" i="136"/>
  <c r="R34" i="136"/>
  <c r="Q34" i="136"/>
  <c r="P34" i="136"/>
  <c r="P40" i="136" s="1"/>
  <c r="O34" i="136"/>
  <c r="N34" i="136"/>
  <c r="M34" i="136"/>
  <c r="L34" i="136"/>
  <c r="L40" i="136" s="1"/>
  <c r="K34" i="136"/>
  <c r="J34" i="136"/>
  <c r="I34" i="136"/>
  <c r="H34" i="136"/>
  <c r="H40" i="136" s="1"/>
  <c r="G34" i="136"/>
  <c r="F34" i="136"/>
  <c r="E34" i="136"/>
  <c r="D34" i="136"/>
  <c r="D40" i="136" s="1"/>
  <c r="C34" i="136"/>
  <c r="AA34" i="137"/>
  <c r="Y34" i="137"/>
  <c r="X34" i="137"/>
  <c r="Z34" i="137" s="1"/>
  <c r="W34" i="137"/>
  <c r="V34" i="137"/>
  <c r="V40" i="137" s="1"/>
  <c r="U34" i="137"/>
  <c r="T34" i="137"/>
  <c r="S34" i="137"/>
  <c r="R34" i="137"/>
  <c r="R40" i="137" s="1"/>
  <c r="Q34" i="137"/>
  <c r="P34" i="137"/>
  <c r="O34" i="137"/>
  <c r="N34" i="137"/>
  <c r="N40" i="137" s="1"/>
  <c r="M34" i="137"/>
  <c r="L34" i="137"/>
  <c r="K34" i="137"/>
  <c r="J34" i="137"/>
  <c r="J40" i="137" s="1"/>
  <c r="I34" i="137"/>
  <c r="H34" i="137"/>
  <c r="G34" i="137"/>
  <c r="F34" i="137"/>
  <c r="F40" i="137" s="1"/>
  <c r="E34" i="137"/>
  <c r="D34" i="137"/>
  <c r="C34" i="137"/>
  <c r="AA34" i="138"/>
  <c r="Y34" i="138"/>
  <c r="X34" i="138"/>
  <c r="W34" i="138"/>
  <c r="V34" i="138"/>
  <c r="U34" i="138"/>
  <c r="T34" i="138"/>
  <c r="T40" i="138" s="1"/>
  <c r="S34" i="138"/>
  <c r="R34" i="138"/>
  <c r="Q34" i="138"/>
  <c r="P34" i="138"/>
  <c r="P40" i="138" s="1"/>
  <c r="O34" i="138"/>
  <c r="N34" i="138"/>
  <c r="M34" i="138"/>
  <c r="L34" i="138"/>
  <c r="L40" i="138" s="1"/>
  <c r="K34" i="138"/>
  <c r="J34" i="138"/>
  <c r="I34" i="138"/>
  <c r="H34" i="138"/>
  <c r="H40" i="138" s="1"/>
  <c r="G34" i="138"/>
  <c r="F34" i="138"/>
  <c r="E34" i="138"/>
  <c r="D34" i="138"/>
  <c r="D40" i="138" s="1"/>
  <c r="C34" i="138"/>
  <c r="AA34" i="139"/>
  <c r="Y34" i="139"/>
  <c r="X34" i="139"/>
  <c r="Z34" i="139" s="1"/>
  <c r="W34" i="139"/>
  <c r="V34" i="139"/>
  <c r="V40" i="139" s="1"/>
  <c r="U34" i="139"/>
  <c r="T34" i="139"/>
  <c r="S34" i="139"/>
  <c r="R34" i="139"/>
  <c r="R40" i="139" s="1"/>
  <c r="Q34" i="139"/>
  <c r="P34" i="139"/>
  <c r="O34" i="139"/>
  <c r="N34" i="139"/>
  <c r="N40" i="139" s="1"/>
  <c r="M34" i="139"/>
  <c r="L34" i="139"/>
  <c r="K34" i="139"/>
  <c r="J34" i="139"/>
  <c r="J40" i="139" s="1"/>
  <c r="I34" i="139"/>
  <c r="H34" i="139"/>
  <c r="G34" i="139"/>
  <c r="F34" i="139"/>
  <c r="F40" i="139" s="1"/>
  <c r="E34" i="139"/>
  <c r="D34" i="139"/>
  <c r="C34" i="139"/>
  <c r="AA34" i="140"/>
  <c r="Y34" i="140"/>
  <c r="X34" i="140"/>
  <c r="W34" i="140"/>
  <c r="V34" i="140"/>
  <c r="U34" i="140"/>
  <c r="T34" i="140"/>
  <c r="T40" i="140" s="1"/>
  <c r="S34" i="140"/>
  <c r="R34" i="140"/>
  <c r="Q34" i="140"/>
  <c r="P34" i="140"/>
  <c r="P40" i="140" s="1"/>
  <c r="O34" i="140"/>
  <c r="N34" i="140"/>
  <c r="M34" i="140"/>
  <c r="L34" i="140"/>
  <c r="L40" i="140" s="1"/>
  <c r="K34" i="140"/>
  <c r="J34" i="140"/>
  <c r="I34" i="140"/>
  <c r="H34" i="140"/>
  <c r="H40" i="140" s="1"/>
  <c r="G34" i="140"/>
  <c r="F34" i="140"/>
  <c r="E34" i="140"/>
  <c r="D34" i="140"/>
  <c r="D40" i="140" s="1"/>
  <c r="C34" i="140"/>
  <c r="AA34" i="141"/>
  <c r="Y34" i="141"/>
  <c r="X34" i="141"/>
  <c r="Z34" i="141" s="1"/>
  <c r="W34" i="141"/>
  <c r="V34" i="141"/>
  <c r="V40" i="141" s="1"/>
  <c r="U34" i="141"/>
  <c r="T34" i="141"/>
  <c r="S34" i="141"/>
  <c r="R34" i="141"/>
  <c r="R40" i="141" s="1"/>
  <c r="Q34" i="141"/>
  <c r="P34" i="141"/>
  <c r="O34" i="141"/>
  <c r="N34" i="141"/>
  <c r="N40" i="141" s="1"/>
  <c r="M34" i="141"/>
  <c r="L34" i="141"/>
  <c r="K34" i="141"/>
  <c r="J34" i="141"/>
  <c r="J40" i="141" s="1"/>
  <c r="I34" i="141"/>
  <c r="H34" i="141"/>
  <c r="G34" i="141"/>
  <c r="F34" i="141"/>
  <c r="F40" i="141" s="1"/>
  <c r="E34" i="141"/>
  <c r="D34" i="141"/>
  <c r="C34" i="141"/>
  <c r="AA34" i="142"/>
  <c r="Y34" i="142"/>
  <c r="X34" i="142"/>
  <c r="X40" i="142" s="1"/>
  <c r="Z40" i="142" s="1"/>
  <c r="W34" i="142"/>
  <c r="V34" i="142"/>
  <c r="U34" i="142"/>
  <c r="T34" i="142"/>
  <c r="T40" i="142" s="1"/>
  <c r="S34" i="142"/>
  <c r="R34" i="142"/>
  <c r="Q34" i="142"/>
  <c r="P34" i="142"/>
  <c r="P40" i="142" s="1"/>
  <c r="O34" i="142"/>
  <c r="N34" i="142"/>
  <c r="M34" i="142"/>
  <c r="L34" i="142"/>
  <c r="L40" i="142" s="1"/>
  <c r="K34" i="142"/>
  <c r="J34" i="142"/>
  <c r="I34" i="142"/>
  <c r="H34" i="142"/>
  <c r="H40" i="142" s="1"/>
  <c r="G34" i="142"/>
  <c r="F34" i="142"/>
  <c r="E34" i="142"/>
  <c r="D34" i="142"/>
  <c r="D40" i="142" s="1"/>
  <c r="C34" i="142"/>
  <c r="AA34" i="143"/>
  <c r="Y34" i="143"/>
  <c r="X34" i="143"/>
  <c r="Z34" i="143" s="1"/>
  <c r="W34" i="143"/>
  <c r="V34" i="143"/>
  <c r="V40" i="143" s="1"/>
  <c r="U34" i="143"/>
  <c r="T34" i="143"/>
  <c r="S34" i="143"/>
  <c r="R34" i="143"/>
  <c r="R40" i="143" s="1"/>
  <c r="Q34" i="143"/>
  <c r="P34" i="143"/>
  <c r="O34" i="143"/>
  <c r="N34" i="143"/>
  <c r="N40" i="143" s="1"/>
  <c r="M34" i="143"/>
  <c r="L34" i="143"/>
  <c r="K34" i="143"/>
  <c r="J34" i="143"/>
  <c r="J40" i="143" s="1"/>
  <c r="I34" i="143"/>
  <c r="H34" i="143"/>
  <c r="G34" i="143"/>
  <c r="F34" i="143"/>
  <c r="F40" i="143" s="1"/>
  <c r="E34" i="143"/>
  <c r="D34" i="143"/>
  <c r="C34" i="143"/>
  <c r="AA34" i="144"/>
  <c r="Y34" i="144"/>
  <c r="X34" i="144"/>
  <c r="W34" i="144"/>
  <c r="V34" i="144"/>
  <c r="U34" i="144"/>
  <c r="T34" i="144"/>
  <c r="T40" i="144" s="1"/>
  <c r="S34" i="144"/>
  <c r="R34" i="144"/>
  <c r="Q34" i="144"/>
  <c r="P34" i="144"/>
  <c r="P40" i="144" s="1"/>
  <c r="O34" i="144"/>
  <c r="N34" i="144"/>
  <c r="M34" i="144"/>
  <c r="L34" i="144"/>
  <c r="L40" i="144" s="1"/>
  <c r="K34" i="144"/>
  <c r="J34" i="144"/>
  <c r="I34" i="144"/>
  <c r="H34" i="144"/>
  <c r="H40" i="144" s="1"/>
  <c r="G34" i="144"/>
  <c r="F34" i="144"/>
  <c r="E34" i="144"/>
  <c r="D34" i="144"/>
  <c r="D40" i="144" s="1"/>
  <c r="C34" i="144"/>
  <c r="AA34" i="145"/>
  <c r="Y34" i="145"/>
  <c r="X34" i="145"/>
  <c r="Z34" i="145" s="1"/>
  <c r="W34" i="145"/>
  <c r="V34" i="145"/>
  <c r="V40" i="145" s="1"/>
  <c r="U34" i="145"/>
  <c r="T34" i="145"/>
  <c r="S34" i="145"/>
  <c r="R34" i="145"/>
  <c r="R40" i="145" s="1"/>
  <c r="Q34" i="145"/>
  <c r="P34" i="145"/>
  <c r="O34" i="145"/>
  <c r="N34" i="145"/>
  <c r="N40" i="145" s="1"/>
  <c r="M34" i="145"/>
  <c r="L34" i="145"/>
  <c r="K34" i="145"/>
  <c r="J34" i="145"/>
  <c r="J40" i="145" s="1"/>
  <c r="I34" i="145"/>
  <c r="H34" i="145"/>
  <c r="G34" i="145"/>
  <c r="F34" i="145"/>
  <c r="F40" i="145" s="1"/>
  <c r="E34" i="145"/>
  <c r="D34" i="145"/>
  <c r="C34" i="145"/>
  <c r="AA34" i="146"/>
  <c r="Y34" i="146"/>
  <c r="X34" i="146"/>
  <c r="W34" i="146"/>
  <c r="V34" i="146"/>
  <c r="U34" i="146"/>
  <c r="T34" i="146"/>
  <c r="T40" i="146" s="1"/>
  <c r="S34" i="146"/>
  <c r="R34" i="146"/>
  <c r="Q34" i="146"/>
  <c r="P34" i="146"/>
  <c r="P40" i="146" s="1"/>
  <c r="O34" i="146"/>
  <c r="N34" i="146"/>
  <c r="M34" i="146"/>
  <c r="L34" i="146"/>
  <c r="L40" i="146" s="1"/>
  <c r="K34" i="146"/>
  <c r="J34" i="146"/>
  <c r="I34" i="146"/>
  <c r="H34" i="146"/>
  <c r="H40" i="146" s="1"/>
  <c r="G34" i="146"/>
  <c r="F34" i="146"/>
  <c r="E34" i="146"/>
  <c r="D34" i="146"/>
  <c r="D40" i="146" s="1"/>
  <c r="C34" i="146"/>
  <c r="AA34" i="147"/>
  <c r="Y34" i="147"/>
  <c r="X34" i="147"/>
  <c r="Z34" i="147" s="1"/>
  <c r="W34" i="147"/>
  <c r="V34" i="147"/>
  <c r="V40" i="147" s="1"/>
  <c r="U34" i="147"/>
  <c r="T34" i="147"/>
  <c r="S34" i="147"/>
  <c r="R34" i="147"/>
  <c r="R40" i="147" s="1"/>
  <c r="Q34" i="147"/>
  <c r="P34" i="147"/>
  <c r="O34" i="147"/>
  <c r="N34" i="147"/>
  <c r="N40" i="147" s="1"/>
  <c r="M34" i="147"/>
  <c r="L34" i="147"/>
  <c r="K34" i="147"/>
  <c r="J34" i="147"/>
  <c r="J40" i="147" s="1"/>
  <c r="I34" i="147"/>
  <c r="H34" i="147"/>
  <c r="G34" i="147"/>
  <c r="F34" i="147"/>
  <c r="F40" i="147" s="1"/>
  <c r="E34" i="147"/>
  <c r="D34" i="147"/>
  <c r="C34" i="147"/>
  <c r="AA34" i="148"/>
  <c r="Y34" i="148"/>
  <c r="X34" i="148"/>
  <c r="W34" i="148"/>
  <c r="V34" i="148"/>
  <c r="U34" i="148"/>
  <c r="T34" i="148"/>
  <c r="T40" i="148" s="1"/>
  <c r="S34" i="148"/>
  <c r="R34" i="148"/>
  <c r="Q34" i="148"/>
  <c r="P34" i="148"/>
  <c r="P40" i="148" s="1"/>
  <c r="O34" i="148"/>
  <c r="N34" i="148"/>
  <c r="M34" i="148"/>
  <c r="L34" i="148"/>
  <c r="L40" i="148" s="1"/>
  <c r="K34" i="148"/>
  <c r="J34" i="148"/>
  <c r="I34" i="148"/>
  <c r="H34" i="148"/>
  <c r="H40" i="148" s="1"/>
  <c r="G34" i="148"/>
  <c r="F34" i="148"/>
  <c r="E34" i="148"/>
  <c r="D34" i="148"/>
  <c r="D40" i="148" s="1"/>
  <c r="C34" i="148"/>
  <c r="AA34" i="149"/>
  <c r="Y34" i="149"/>
  <c r="X34" i="149"/>
  <c r="Z34" i="149" s="1"/>
  <c r="W34" i="149"/>
  <c r="V34" i="149"/>
  <c r="V40" i="149" s="1"/>
  <c r="U34" i="149"/>
  <c r="T34" i="149"/>
  <c r="S34" i="149"/>
  <c r="R34" i="149"/>
  <c r="R40" i="149" s="1"/>
  <c r="Q34" i="149"/>
  <c r="P34" i="149"/>
  <c r="O34" i="149"/>
  <c r="N34" i="149"/>
  <c r="N40" i="149" s="1"/>
  <c r="M34" i="149"/>
  <c r="L34" i="149"/>
  <c r="K34" i="149"/>
  <c r="J34" i="149"/>
  <c r="J40" i="149" s="1"/>
  <c r="I34" i="149"/>
  <c r="H34" i="149"/>
  <c r="G34" i="149"/>
  <c r="F34" i="149"/>
  <c r="F40" i="149" s="1"/>
  <c r="E34" i="149"/>
  <c r="D34" i="149"/>
  <c r="C34" i="149"/>
  <c r="AA34" i="150"/>
  <c r="Y34" i="150"/>
  <c r="X34" i="150"/>
  <c r="W34" i="150"/>
  <c r="V34" i="150"/>
  <c r="U34" i="150"/>
  <c r="T34" i="150"/>
  <c r="T40" i="150" s="1"/>
  <c r="S34" i="150"/>
  <c r="R34" i="150"/>
  <c r="Q34" i="150"/>
  <c r="P34" i="150"/>
  <c r="P40" i="150" s="1"/>
  <c r="O34" i="150"/>
  <c r="N34" i="150"/>
  <c r="M34" i="150"/>
  <c r="L34" i="150"/>
  <c r="L40" i="150" s="1"/>
  <c r="K34" i="150"/>
  <c r="J34" i="150"/>
  <c r="I34" i="150"/>
  <c r="H34" i="150"/>
  <c r="H40" i="150" s="1"/>
  <c r="G34" i="150"/>
  <c r="F34" i="150"/>
  <c r="E34" i="150"/>
  <c r="D34" i="150"/>
  <c r="D40" i="150" s="1"/>
  <c r="C34" i="150"/>
  <c r="AA34" i="151"/>
  <c r="Y34" i="151"/>
  <c r="X34" i="151"/>
  <c r="Z34" i="151" s="1"/>
  <c r="W34" i="151"/>
  <c r="V34" i="151"/>
  <c r="V40" i="151" s="1"/>
  <c r="U34" i="151"/>
  <c r="T34" i="151"/>
  <c r="S34" i="151"/>
  <c r="R34" i="151"/>
  <c r="R40" i="151" s="1"/>
  <c r="Q34" i="151"/>
  <c r="P34" i="151"/>
  <c r="O34" i="151"/>
  <c r="N34" i="151"/>
  <c r="N40" i="151" s="1"/>
  <c r="M34" i="151"/>
  <c r="L34" i="151"/>
  <c r="K34" i="151"/>
  <c r="J34" i="151"/>
  <c r="J40" i="151" s="1"/>
  <c r="I34" i="151"/>
  <c r="H34" i="151"/>
  <c r="G34" i="151"/>
  <c r="F34" i="151"/>
  <c r="F40" i="151" s="1"/>
  <c r="E34" i="151"/>
  <c r="D34" i="151"/>
  <c r="C34" i="151"/>
  <c r="AA34" i="152"/>
  <c r="Y34" i="152"/>
  <c r="X34" i="152"/>
  <c r="W34" i="152"/>
  <c r="V34" i="152"/>
  <c r="U34" i="152"/>
  <c r="T34" i="152"/>
  <c r="T40" i="152" s="1"/>
  <c r="S34" i="152"/>
  <c r="R34" i="152"/>
  <c r="Q34" i="152"/>
  <c r="P34" i="152"/>
  <c r="P40" i="152" s="1"/>
  <c r="O34" i="152"/>
  <c r="N34" i="152"/>
  <c r="M34" i="152"/>
  <c r="L34" i="152"/>
  <c r="L40" i="152" s="1"/>
  <c r="K34" i="152"/>
  <c r="J34" i="152"/>
  <c r="I34" i="152"/>
  <c r="H34" i="152"/>
  <c r="H40" i="152" s="1"/>
  <c r="G34" i="152"/>
  <c r="F34" i="152"/>
  <c r="E34" i="152"/>
  <c r="D34" i="152"/>
  <c r="D40" i="152" s="1"/>
  <c r="C34" i="152"/>
  <c r="AA34" i="153"/>
  <c r="Y34" i="153"/>
  <c r="X34" i="153"/>
  <c r="Z34" i="153" s="1"/>
  <c r="W34" i="153"/>
  <c r="V34" i="153"/>
  <c r="V40" i="153" s="1"/>
  <c r="U34" i="153"/>
  <c r="T34" i="153"/>
  <c r="S34" i="153"/>
  <c r="R34" i="153"/>
  <c r="R40" i="153" s="1"/>
  <c r="Q34" i="153"/>
  <c r="P34" i="153"/>
  <c r="O34" i="153"/>
  <c r="N34" i="153"/>
  <c r="N40" i="153" s="1"/>
  <c r="M34" i="153"/>
  <c r="L34" i="153"/>
  <c r="K34" i="153"/>
  <c r="J34" i="153"/>
  <c r="J40" i="153" s="1"/>
  <c r="I34" i="153"/>
  <c r="H34" i="153"/>
  <c r="G34" i="153"/>
  <c r="F34" i="153"/>
  <c r="F40" i="153" s="1"/>
  <c r="E34" i="153"/>
  <c r="D34" i="153"/>
  <c r="C34" i="153"/>
  <c r="AA34" i="154"/>
  <c r="Y34" i="154"/>
  <c r="X34" i="154"/>
  <c r="W34" i="154"/>
  <c r="V34" i="154"/>
  <c r="U34" i="154"/>
  <c r="T34" i="154"/>
  <c r="T40" i="154" s="1"/>
  <c r="S34" i="154"/>
  <c r="R34" i="154"/>
  <c r="Q34" i="154"/>
  <c r="P34" i="154"/>
  <c r="P40" i="154" s="1"/>
  <c r="O34" i="154"/>
  <c r="N34" i="154"/>
  <c r="M34" i="154"/>
  <c r="L34" i="154"/>
  <c r="L40" i="154" s="1"/>
  <c r="K34" i="154"/>
  <c r="J34" i="154"/>
  <c r="I34" i="154"/>
  <c r="H34" i="154"/>
  <c r="H40" i="154" s="1"/>
  <c r="G34" i="154"/>
  <c r="F34" i="154"/>
  <c r="E34" i="154"/>
  <c r="D34" i="154"/>
  <c r="D40" i="154" s="1"/>
  <c r="C34" i="154"/>
  <c r="AA34" i="155"/>
  <c r="Y34" i="155"/>
  <c r="X34" i="155"/>
  <c r="Z34" i="155" s="1"/>
  <c r="W34" i="155"/>
  <c r="V34" i="155"/>
  <c r="V40" i="155" s="1"/>
  <c r="U34" i="155"/>
  <c r="T34" i="155"/>
  <c r="S34" i="155"/>
  <c r="R34" i="155"/>
  <c r="R40" i="155" s="1"/>
  <c r="Q34" i="155"/>
  <c r="P34" i="155"/>
  <c r="O34" i="155"/>
  <c r="N34" i="155"/>
  <c r="N40" i="155" s="1"/>
  <c r="M34" i="155"/>
  <c r="L34" i="155"/>
  <c r="K34" i="155"/>
  <c r="J34" i="155"/>
  <c r="J40" i="155" s="1"/>
  <c r="I34" i="155"/>
  <c r="H34" i="155"/>
  <c r="G34" i="155"/>
  <c r="F34" i="155"/>
  <c r="F40" i="155" s="1"/>
  <c r="E34" i="155"/>
  <c r="D34" i="155"/>
  <c r="C34" i="155"/>
  <c r="AA34" i="156"/>
  <c r="Y34" i="156"/>
  <c r="X34" i="156"/>
  <c r="W34" i="156"/>
  <c r="V34" i="156"/>
  <c r="U34" i="156"/>
  <c r="T34" i="156"/>
  <c r="T40" i="156" s="1"/>
  <c r="S34" i="156"/>
  <c r="R34" i="156"/>
  <c r="Q34" i="156"/>
  <c r="P34" i="156"/>
  <c r="P40" i="156" s="1"/>
  <c r="O34" i="156"/>
  <c r="N34" i="156"/>
  <c r="M34" i="156"/>
  <c r="L34" i="156"/>
  <c r="L40" i="156" s="1"/>
  <c r="K34" i="156"/>
  <c r="J34" i="156"/>
  <c r="I34" i="156"/>
  <c r="H34" i="156"/>
  <c r="H40" i="156" s="1"/>
  <c r="G34" i="156"/>
  <c r="F34" i="156"/>
  <c r="E34" i="156"/>
  <c r="D34" i="156"/>
  <c r="D40" i="156" s="1"/>
  <c r="C34" i="156"/>
  <c r="AA34" i="157"/>
  <c r="Y34" i="157"/>
  <c r="X34" i="157"/>
  <c r="Z34" i="157" s="1"/>
  <c r="W34" i="157"/>
  <c r="V34" i="157"/>
  <c r="V40" i="157" s="1"/>
  <c r="U34" i="157"/>
  <c r="T34" i="157"/>
  <c r="S34" i="157"/>
  <c r="R34" i="157"/>
  <c r="R40" i="157" s="1"/>
  <c r="Q34" i="157"/>
  <c r="P34" i="157"/>
  <c r="O34" i="157"/>
  <c r="N34" i="157"/>
  <c r="N40" i="157" s="1"/>
  <c r="M34" i="157"/>
  <c r="L34" i="157"/>
  <c r="K34" i="157"/>
  <c r="J34" i="157"/>
  <c r="J40" i="157" s="1"/>
  <c r="I34" i="157"/>
  <c r="H34" i="157"/>
  <c r="G34" i="157"/>
  <c r="F34" i="157"/>
  <c r="F40" i="157" s="1"/>
  <c r="E34" i="157"/>
  <c r="D34" i="157"/>
  <c r="C34" i="157"/>
  <c r="AA34" i="158"/>
  <c r="Y34" i="158"/>
  <c r="X34" i="158"/>
  <c r="W34" i="158"/>
  <c r="V34" i="158"/>
  <c r="U34" i="158"/>
  <c r="T34" i="158"/>
  <c r="T40" i="158" s="1"/>
  <c r="S34" i="158"/>
  <c r="R34" i="158"/>
  <c r="Q34" i="158"/>
  <c r="P34" i="158"/>
  <c r="P40" i="158" s="1"/>
  <c r="O34" i="158"/>
  <c r="N34" i="158"/>
  <c r="M34" i="158"/>
  <c r="L34" i="158"/>
  <c r="L40" i="158" s="1"/>
  <c r="K34" i="158"/>
  <c r="J34" i="158"/>
  <c r="I34" i="158"/>
  <c r="H34" i="158"/>
  <c r="H40" i="158" s="1"/>
  <c r="G34" i="158"/>
  <c r="F34" i="158"/>
  <c r="E34" i="158"/>
  <c r="D34" i="158"/>
  <c r="D40" i="158" s="1"/>
  <c r="C34" i="158"/>
  <c r="AA34" i="159"/>
  <c r="Y34" i="159"/>
  <c r="X34" i="159"/>
  <c r="Z34" i="159" s="1"/>
  <c r="W34" i="159"/>
  <c r="V34" i="159"/>
  <c r="V40" i="159" s="1"/>
  <c r="U34" i="159"/>
  <c r="T34" i="159"/>
  <c r="S34" i="159"/>
  <c r="R34" i="159"/>
  <c r="R40" i="159" s="1"/>
  <c r="Q34" i="159"/>
  <c r="P34" i="159"/>
  <c r="O34" i="159"/>
  <c r="N34" i="159"/>
  <c r="N40" i="159" s="1"/>
  <c r="M34" i="159"/>
  <c r="L34" i="159"/>
  <c r="K34" i="159"/>
  <c r="J34" i="159"/>
  <c r="J40" i="159" s="1"/>
  <c r="I34" i="159"/>
  <c r="H34" i="159"/>
  <c r="G34" i="159"/>
  <c r="F34" i="159"/>
  <c r="F40" i="159" s="1"/>
  <c r="E34" i="159"/>
  <c r="D34" i="159"/>
  <c r="C34" i="159"/>
  <c r="AA34" i="160"/>
  <c r="Y34" i="160"/>
  <c r="X34" i="160"/>
  <c r="W34" i="160"/>
  <c r="V34" i="160"/>
  <c r="U34" i="160"/>
  <c r="T34" i="160"/>
  <c r="T40" i="160" s="1"/>
  <c r="S34" i="160"/>
  <c r="R34" i="160"/>
  <c r="Q34" i="160"/>
  <c r="P34" i="160"/>
  <c r="P40" i="160" s="1"/>
  <c r="O34" i="160"/>
  <c r="N34" i="160"/>
  <c r="M34" i="160"/>
  <c r="L34" i="160"/>
  <c r="K34" i="160"/>
  <c r="J34" i="160"/>
  <c r="I34" i="160"/>
  <c r="H34" i="160"/>
  <c r="H40" i="160" s="1"/>
  <c r="G34" i="160"/>
  <c r="F34" i="160"/>
  <c r="E34" i="160"/>
  <c r="D34" i="160"/>
  <c r="D40" i="160" s="1"/>
  <c r="C34" i="160"/>
  <c r="AA34" i="161"/>
  <c r="Y34" i="161"/>
  <c r="X34" i="161"/>
  <c r="Z34" i="161" s="1"/>
  <c r="W34" i="161"/>
  <c r="V34" i="161"/>
  <c r="V40" i="161" s="1"/>
  <c r="U34" i="161"/>
  <c r="T34" i="161"/>
  <c r="S34" i="161"/>
  <c r="R34" i="161"/>
  <c r="R40" i="161" s="1"/>
  <c r="Q34" i="161"/>
  <c r="P34" i="161"/>
  <c r="O34" i="161"/>
  <c r="N34" i="161"/>
  <c r="N40" i="161" s="1"/>
  <c r="M34" i="161"/>
  <c r="L34" i="161"/>
  <c r="K34" i="161"/>
  <c r="J34" i="161"/>
  <c r="J40" i="161" s="1"/>
  <c r="I34" i="161"/>
  <c r="H34" i="161"/>
  <c r="G34" i="161"/>
  <c r="F34" i="161"/>
  <c r="F40" i="161" s="1"/>
  <c r="E34" i="161"/>
  <c r="D34" i="161"/>
  <c r="C34" i="161"/>
  <c r="AA34" i="162"/>
  <c r="Z34" i="162"/>
  <c r="Y34" i="162"/>
  <c r="X34" i="162"/>
  <c r="X40" i="162" s="1"/>
  <c r="Z40" i="162" s="1"/>
  <c r="W34" i="162"/>
  <c r="V34" i="162"/>
  <c r="U34" i="162"/>
  <c r="T34" i="162"/>
  <c r="T40" i="162" s="1"/>
  <c r="S34" i="162"/>
  <c r="R34" i="162"/>
  <c r="Q34" i="162"/>
  <c r="P34" i="162"/>
  <c r="P40" i="162" s="1"/>
  <c r="O34" i="162"/>
  <c r="N34" i="162"/>
  <c r="M34" i="162"/>
  <c r="L34" i="162"/>
  <c r="L40" i="162" s="1"/>
  <c r="K34" i="162"/>
  <c r="J34" i="162"/>
  <c r="I34" i="162"/>
  <c r="H34" i="162"/>
  <c r="H40" i="162" s="1"/>
  <c r="G34" i="162"/>
  <c r="F34" i="162"/>
  <c r="E34" i="162"/>
  <c r="D34" i="162"/>
  <c r="D40" i="162" s="1"/>
  <c r="C34" i="162"/>
  <c r="AA34" i="163"/>
  <c r="Y34" i="163"/>
  <c r="X34" i="163"/>
  <c r="Z34" i="163" s="1"/>
  <c r="W34" i="163"/>
  <c r="V34" i="163"/>
  <c r="V40" i="163" s="1"/>
  <c r="U34" i="163"/>
  <c r="T34" i="163"/>
  <c r="S34" i="163"/>
  <c r="R34" i="163"/>
  <c r="R40" i="163" s="1"/>
  <c r="Q34" i="163"/>
  <c r="P34" i="163"/>
  <c r="O34" i="163"/>
  <c r="N34" i="163"/>
  <c r="N40" i="163" s="1"/>
  <c r="M34" i="163"/>
  <c r="L34" i="163"/>
  <c r="K34" i="163"/>
  <c r="J34" i="163"/>
  <c r="J40" i="163" s="1"/>
  <c r="I34" i="163"/>
  <c r="H34" i="163"/>
  <c r="G34" i="163"/>
  <c r="F34" i="163"/>
  <c r="F40" i="163" s="1"/>
  <c r="E34" i="163"/>
  <c r="D34" i="163"/>
  <c r="C34" i="163"/>
  <c r="AA34" i="164"/>
  <c r="Y34" i="164"/>
  <c r="X34" i="164"/>
  <c r="W34" i="164"/>
  <c r="V34" i="164"/>
  <c r="U34" i="164"/>
  <c r="T34" i="164"/>
  <c r="T40" i="164" s="1"/>
  <c r="S34" i="164"/>
  <c r="R34" i="164"/>
  <c r="Q34" i="164"/>
  <c r="P34" i="164"/>
  <c r="P40" i="164" s="1"/>
  <c r="O34" i="164"/>
  <c r="N34" i="164"/>
  <c r="M34" i="164"/>
  <c r="L34" i="164"/>
  <c r="L40" i="164" s="1"/>
  <c r="K34" i="164"/>
  <c r="J34" i="164"/>
  <c r="I34" i="164"/>
  <c r="H34" i="164"/>
  <c r="H40" i="164" s="1"/>
  <c r="G34" i="164"/>
  <c r="F34" i="164"/>
  <c r="E34" i="164"/>
  <c r="D34" i="164"/>
  <c r="D40" i="164" s="1"/>
  <c r="C34" i="164"/>
  <c r="AA34" i="165"/>
  <c r="Y34" i="165"/>
  <c r="X34" i="165"/>
  <c r="Z34" i="165" s="1"/>
  <c r="W34" i="165"/>
  <c r="V34" i="165"/>
  <c r="V40" i="165" s="1"/>
  <c r="U34" i="165"/>
  <c r="T34" i="165"/>
  <c r="S34" i="165"/>
  <c r="R34" i="165"/>
  <c r="R40" i="165" s="1"/>
  <c r="Q34" i="165"/>
  <c r="P34" i="165"/>
  <c r="O34" i="165"/>
  <c r="N34" i="165"/>
  <c r="N40" i="165" s="1"/>
  <c r="M34" i="165"/>
  <c r="L34" i="165"/>
  <c r="K34" i="165"/>
  <c r="J34" i="165"/>
  <c r="J40" i="165" s="1"/>
  <c r="I34" i="165"/>
  <c r="H34" i="165"/>
  <c r="G34" i="165"/>
  <c r="F34" i="165"/>
  <c r="F40" i="165" s="1"/>
  <c r="E34" i="165"/>
  <c r="D34" i="165"/>
  <c r="C34" i="165"/>
  <c r="AA34" i="166"/>
  <c r="Y34" i="166"/>
  <c r="X34" i="166"/>
  <c r="W34" i="166"/>
  <c r="V34" i="166"/>
  <c r="U34" i="166"/>
  <c r="T34" i="166"/>
  <c r="S34" i="166"/>
  <c r="R34" i="166"/>
  <c r="Q34" i="166"/>
  <c r="P34" i="166"/>
  <c r="P40" i="166" s="1"/>
  <c r="O34" i="166"/>
  <c r="N34" i="166"/>
  <c r="M34" i="166"/>
  <c r="L34" i="166"/>
  <c r="L40" i="166" s="1"/>
  <c r="K34" i="166"/>
  <c r="J34" i="166"/>
  <c r="I34" i="166"/>
  <c r="H34" i="166"/>
  <c r="G34" i="166"/>
  <c r="F34" i="166"/>
  <c r="E34" i="166"/>
  <c r="D34" i="166"/>
  <c r="C34" i="166"/>
  <c r="AA34" i="167"/>
  <c r="AA40" i="167" s="1"/>
  <c r="Y34" i="167"/>
  <c r="X34" i="167"/>
  <c r="W34" i="167"/>
  <c r="W40" i="167" s="1"/>
  <c r="V34" i="167"/>
  <c r="U34" i="167"/>
  <c r="T34" i="167"/>
  <c r="T40" i="167" s="1"/>
  <c r="S34" i="167"/>
  <c r="S40" i="167" s="1"/>
  <c r="R34" i="167"/>
  <c r="Q34" i="167"/>
  <c r="P34" i="167"/>
  <c r="P40" i="167" s="1"/>
  <c r="O34" i="167"/>
  <c r="O40" i="167" s="1"/>
  <c r="N34" i="167"/>
  <c r="M34" i="167"/>
  <c r="L34" i="167"/>
  <c r="L40" i="167" s="1"/>
  <c r="K34" i="167"/>
  <c r="K40" i="167" s="1"/>
  <c r="J34" i="167"/>
  <c r="I34" i="167"/>
  <c r="H34" i="167"/>
  <c r="H40" i="167" s="1"/>
  <c r="G34" i="167"/>
  <c r="G40" i="167" s="1"/>
  <c r="F34" i="167"/>
  <c r="E34" i="167"/>
  <c r="D34" i="167"/>
  <c r="D40" i="167" s="1"/>
  <c r="C34" i="167"/>
  <c r="C40" i="167" s="1"/>
  <c r="AA34" i="168"/>
  <c r="Y34" i="168"/>
  <c r="Y40" i="168" s="1"/>
  <c r="X34" i="168"/>
  <c r="Z34" i="168" s="1"/>
  <c r="W34" i="168"/>
  <c r="V34" i="168"/>
  <c r="V40" i="168" s="1"/>
  <c r="U34" i="168"/>
  <c r="U40" i="168" s="1"/>
  <c r="T34" i="168"/>
  <c r="S34" i="168"/>
  <c r="R34" i="168"/>
  <c r="R40" i="168" s="1"/>
  <c r="Q34" i="168"/>
  <c r="Q40" i="168" s="1"/>
  <c r="P34" i="168"/>
  <c r="O34" i="168"/>
  <c r="N34" i="168"/>
  <c r="N40" i="168" s="1"/>
  <c r="M34" i="168"/>
  <c r="M40" i="168" s="1"/>
  <c r="L34" i="168"/>
  <c r="K34" i="168"/>
  <c r="J34" i="168"/>
  <c r="J40" i="168" s="1"/>
  <c r="I34" i="168"/>
  <c r="I40" i="168" s="1"/>
  <c r="H34" i="168"/>
  <c r="G34" i="168"/>
  <c r="F34" i="168"/>
  <c r="F40" i="168" s="1"/>
  <c r="E34" i="168"/>
  <c r="E40" i="168" s="1"/>
  <c r="D34" i="168"/>
  <c r="C34" i="168"/>
  <c r="AA34" i="169"/>
  <c r="AA40" i="169" s="1"/>
  <c r="Y34" i="169"/>
  <c r="X34" i="169"/>
  <c r="W34" i="169"/>
  <c r="W40" i="169" s="1"/>
  <c r="V34" i="169"/>
  <c r="U34" i="169"/>
  <c r="T34" i="169"/>
  <c r="T40" i="169" s="1"/>
  <c r="S34" i="169"/>
  <c r="S40" i="169" s="1"/>
  <c r="R34" i="169"/>
  <c r="Q34" i="169"/>
  <c r="P34" i="169"/>
  <c r="P40" i="169" s="1"/>
  <c r="O34" i="169"/>
  <c r="O40" i="169" s="1"/>
  <c r="N34" i="169"/>
  <c r="M34" i="169"/>
  <c r="L34" i="169"/>
  <c r="L40" i="169" s="1"/>
  <c r="K34" i="169"/>
  <c r="K40" i="169" s="1"/>
  <c r="J34" i="169"/>
  <c r="I34" i="169"/>
  <c r="H34" i="169"/>
  <c r="H40" i="169" s="1"/>
  <c r="G34" i="169"/>
  <c r="G40" i="169" s="1"/>
  <c r="F34" i="169"/>
  <c r="E34" i="169"/>
  <c r="D34" i="169"/>
  <c r="D40" i="169" s="1"/>
  <c r="C34" i="169"/>
  <c r="C40" i="169" s="1"/>
  <c r="AA34" i="170"/>
  <c r="Y34" i="170"/>
  <c r="Y40" i="170" s="1"/>
  <c r="X34" i="170"/>
  <c r="Z34" i="170" s="1"/>
  <c r="W34" i="170"/>
  <c r="V34" i="170"/>
  <c r="V40" i="170" s="1"/>
  <c r="U34" i="170"/>
  <c r="U40" i="170" s="1"/>
  <c r="T34" i="170"/>
  <c r="S34" i="170"/>
  <c r="R34" i="170"/>
  <c r="R40" i="170" s="1"/>
  <c r="Q34" i="170"/>
  <c r="Q40" i="170" s="1"/>
  <c r="P34" i="170"/>
  <c r="O34" i="170"/>
  <c r="N34" i="170"/>
  <c r="N40" i="170" s="1"/>
  <c r="M34" i="170"/>
  <c r="M40" i="170" s="1"/>
  <c r="L34" i="170"/>
  <c r="K34" i="170"/>
  <c r="J34" i="170"/>
  <c r="J40" i="170" s="1"/>
  <c r="I34" i="170"/>
  <c r="I40" i="170" s="1"/>
  <c r="H34" i="170"/>
  <c r="G34" i="170"/>
  <c r="F34" i="170"/>
  <c r="F40" i="170" s="1"/>
  <c r="E34" i="170"/>
  <c r="E40" i="170" s="1"/>
  <c r="D34" i="170"/>
  <c r="C34" i="170"/>
  <c r="AA34" i="171"/>
  <c r="AA40" i="171" s="1"/>
  <c r="Y34" i="171"/>
  <c r="X34" i="171"/>
  <c r="W34" i="171"/>
  <c r="W40" i="171" s="1"/>
  <c r="V34" i="171"/>
  <c r="U34" i="171"/>
  <c r="T34" i="171"/>
  <c r="T40" i="171" s="1"/>
  <c r="S34" i="171"/>
  <c r="S40" i="171" s="1"/>
  <c r="R34" i="171"/>
  <c r="Q34" i="171"/>
  <c r="P34" i="171"/>
  <c r="P40" i="171" s="1"/>
  <c r="O34" i="171"/>
  <c r="O40" i="171" s="1"/>
  <c r="N34" i="171"/>
  <c r="M34" i="171"/>
  <c r="L34" i="171"/>
  <c r="L40" i="171" s="1"/>
  <c r="K34" i="171"/>
  <c r="K40" i="171" s="1"/>
  <c r="J34" i="171"/>
  <c r="I34" i="171"/>
  <c r="H34" i="171"/>
  <c r="H40" i="171" s="1"/>
  <c r="G34" i="171"/>
  <c r="G40" i="171" s="1"/>
  <c r="F34" i="171"/>
  <c r="E34" i="171"/>
  <c r="D34" i="171"/>
  <c r="D40" i="171" s="1"/>
  <c r="C34" i="171"/>
  <c r="C40" i="171" s="1"/>
  <c r="AA34" i="172"/>
  <c r="Y34" i="172"/>
  <c r="Y40" i="172" s="1"/>
  <c r="X34" i="172"/>
  <c r="Z34" i="172" s="1"/>
  <c r="W34" i="172"/>
  <c r="V34" i="172"/>
  <c r="V40" i="172" s="1"/>
  <c r="U34" i="172"/>
  <c r="U40" i="172" s="1"/>
  <c r="T34" i="172"/>
  <c r="S34" i="172"/>
  <c r="R34" i="172"/>
  <c r="R40" i="172" s="1"/>
  <c r="Q34" i="172"/>
  <c r="Q40" i="172" s="1"/>
  <c r="P34" i="172"/>
  <c r="O34" i="172"/>
  <c r="N34" i="172"/>
  <c r="N40" i="172" s="1"/>
  <c r="M34" i="172"/>
  <c r="M40" i="172" s="1"/>
  <c r="L34" i="172"/>
  <c r="K34" i="172"/>
  <c r="J34" i="172"/>
  <c r="J40" i="172" s="1"/>
  <c r="I34" i="172"/>
  <c r="I40" i="172" s="1"/>
  <c r="H34" i="172"/>
  <c r="G34" i="172"/>
  <c r="F34" i="172"/>
  <c r="F40" i="172" s="1"/>
  <c r="E34" i="172"/>
  <c r="E40" i="172" s="1"/>
  <c r="D34" i="172"/>
  <c r="C34" i="172"/>
  <c r="AA34" i="173"/>
  <c r="AA40" i="173" s="1"/>
  <c r="Y34" i="173"/>
  <c r="X34" i="173"/>
  <c r="W34" i="173"/>
  <c r="W40" i="173" s="1"/>
  <c r="V34" i="173"/>
  <c r="U34" i="173"/>
  <c r="T34" i="173"/>
  <c r="T40" i="173" s="1"/>
  <c r="S34" i="173"/>
  <c r="S40" i="173" s="1"/>
  <c r="R34" i="173"/>
  <c r="Q34" i="173"/>
  <c r="P34" i="173"/>
  <c r="P40" i="173" s="1"/>
  <c r="O34" i="173"/>
  <c r="O40" i="173" s="1"/>
  <c r="N34" i="173"/>
  <c r="M34" i="173"/>
  <c r="L34" i="173"/>
  <c r="L40" i="173" s="1"/>
  <c r="K34" i="173"/>
  <c r="K40" i="173" s="1"/>
  <c r="J34" i="173"/>
  <c r="I34" i="173"/>
  <c r="H34" i="173"/>
  <c r="H40" i="173" s="1"/>
  <c r="G34" i="173"/>
  <c r="G40" i="173" s="1"/>
  <c r="F34" i="173"/>
  <c r="E34" i="173"/>
  <c r="D34" i="173"/>
  <c r="D40" i="173" s="1"/>
  <c r="C34" i="173"/>
  <c r="C40" i="173" s="1"/>
  <c r="AA34" i="174"/>
  <c r="Y34" i="174"/>
  <c r="Y40" i="174" s="1"/>
  <c r="X34" i="174"/>
  <c r="Z34" i="174" s="1"/>
  <c r="W34" i="174"/>
  <c r="V34" i="174"/>
  <c r="V40" i="174" s="1"/>
  <c r="U34" i="174"/>
  <c r="U40" i="174" s="1"/>
  <c r="T34" i="174"/>
  <c r="S34" i="174"/>
  <c r="R34" i="174"/>
  <c r="R40" i="174" s="1"/>
  <c r="Q34" i="174"/>
  <c r="Q40" i="174" s="1"/>
  <c r="P34" i="174"/>
  <c r="O34" i="174"/>
  <c r="N34" i="174"/>
  <c r="N40" i="174" s="1"/>
  <c r="M34" i="174"/>
  <c r="M40" i="174" s="1"/>
  <c r="L34" i="174"/>
  <c r="K34" i="174"/>
  <c r="J34" i="174"/>
  <c r="J40" i="174" s="1"/>
  <c r="I34" i="174"/>
  <c r="I40" i="174" s="1"/>
  <c r="H34" i="174"/>
  <c r="G34" i="174"/>
  <c r="F34" i="174"/>
  <c r="F40" i="174" s="1"/>
  <c r="E34" i="174"/>
  <c r="E40" i="174" s="1"/>
  <c r="D34" i="174"/>
  <c r="C34" i="174"/>
  <c r="AA34" i="175"/>
  <c r="AA40" i="175" s="1"/>
  <c r="Z34" i="175"/>
  <c r="Y34" i="175"/>
  <c r="X34" i="175"/>
  <c r="X40" i="175" s="1"/>
  <c r="W34" i="175"/>
  <c r="W40" i="175" s="1"/>
  <c r="V34" i="175"/>
  <c r="U34" i="175"/>
  <c r="T34" i="175"/>
  <c r="T40" i="175" s="1"/>
  <c r="S34" i="175"/>
  <c r="S40" i="175" s="1"/>
  <c r="R34" i="175"/>
  <c r="Q34" i="175"/>
  <c r="P34" i="175"/>
  <c r="P40" i="175" s="1"/>
  <c r="O34" i="175"/>
  <c r="O40" i="175" s="1"/>
  <c r="N34" i="175"/>
  <c r="M34" i="175"/>
  <c r="L34" i="175"/>
  <c r="L40" i="175" s="1"/>
  <c r="K34" i="175"/>
  <c r="K40" i="175" s="1"/>
  <c r="J34" i="175"/>
  <c r="I34" i="175"/>
  <c r="H34" i="175"/>
  <c r="H40" i="175" s="1"/>
  <c r="G34" i="175"/>
  <c r="G40" i="175" s="1"/>
  <c r="F34" i="175"/>
  <c r="E34" i="175"/>
  <c r="D34" i="175"/>
  <c r="D40" i="175" s="1"/>
  <c r="C34" i="175"/>
  <c r="C40" i="175" s="1"/>
  <c r="AA34" i="176"/>
  <c r="Y34" i="176"/>
  <c r="X34" i="176"/>
  <c r="Z34" i="176" s="1"/>
  <c r="W34" i="176"/>
  <c r="V34" i="176"/>
  <c r="U34" i="176"/>
  <c r="U40" i="176" s="1"/>
  <c r="T34" i="176"/>
  <c r="S34" i="176"/>
  <c r="R34" i="176"/>
  <c r="R40" i="176" s="1"/>
  <c r="Q34" i="176"/>
  <c r="Q40" i="176" s="1"/>
  <c r="P34" i="176"/>
  <c r="O34" i="176"/>
  <c r="N34" i="176"/>
  <c r="M34" i="176"/>
  <c r="M40" i="176" s="1"/>
  <c r="L34" i="176"/>
  <c r="K34" i="176"/>
  <c r="J34" i="176"/>
  <c r="J40" i="176" s="1"/>
  <c r="I34" i="176"/>
  <c r="I40" i="176" s="1"/>
  <c r="H34" i="176"/>
  <c r="G34" i="176"/>
  <c r="F34" i="176"/>
  <c r="E34" i="176"/>
  <c r="E40" i="176" s="1"/>
  <c r="D34" i="176"/>
  <c r="C34" i="176"/>
  <c r="AA34" i="177"/>
  <c r="AA40" i="177" s="1"/>
  <c r="Y34" i="177"/>
  <c r="X34" i="177"/>
  <c r="W34" i="177"/>
  <c r="W40" i="177" s="1"/>
  <c r="V34" i="177"/>
  <c r="U34" i="177"/>
  <c r="T34" i="177"/>
  <c r="T40" i="177" s="1"/>
  <c r="S34" i="177"/>
  <c r="S40" i="177" s="1"/>
  <c r="R34" i="177"/>
  <c r="Q34" i="177"/>
  <c r="P34" i="177"/>
  <c r="P40" i="177" s="1"/>
  <c r="O34" i="177"/>
  <c r="O40" i="177" s="1"/>
  <c r="N34" i="177"/>
  <c r="M34" i="177"/>
  <c r="L34" i="177"/>
  <c r="L40" i="177" s="1"/>
  <c r="K34" i="177"/>
  <c r="K40" i="177" s="1"/>
  <c r="J34" i="177"/>
  <c r="I34" i="177"/>
  <c r="H34" i="177"/>
  <c r="H40" i="177" s="1"/>
  <c r="G34" i="177"/>
  <c r="G40" i="177" s="1"/>
  <c r="F34" i="177"/>
  <c r="E34" i="177"/>
  <c r="D34" i="177"/>
  <c r="D40" i="177" s="1"/>
  <c r="C34" i="177"/>
  <c r="C40" i="177" s="1"/>
  <c r="AA34" i="178"/>
  <c r="Y34" i="178"/>
  <c r="Y40" i="178" s="1"/>
  <c r="X34" i="178"/>
  <c r="Z34" i="178" s="1"/>
  <c r="W34" i="178"/>
  <c r="V34" i="178"/>
  <c r="V40" i="178" s="1"/>
  <c r="U34" i="178"/>
  <c r="U40" i="178" s="1"/>
  <c r="T34" i="178"/>
  <c r="S34" i="178"/>
  <c r="R34" i="178"/>
  <c r="R40" i="178" s="1"/>
  <c r="Q34" i="178"/>
  <c r="Q40" i="178" s="1"/>
  <c r="P34" i="178"/>
  <c r="O34" i="178"/>
  <c r="N34" i="178"/>
  <c r="N40" i="178" s="1"/>
  <c r="M34" i="178"/>
  <c r="L34" i="178"/>
  <c r="K34" i="178"/>
  <c r="J34" i="178"/>
  <c r="J40" i="178" s="1"/>
  <c r="I34" i="178"/>
  <c r="I40" i="178" s="1"/>
  <c r="H34" i="178"/>
  <c r="G34" i="178"/>
  <c r="F34" i="178"/>
  <c r="F40" i="178" s="1"/>
  <c r="E34" i="178"/>
  <c r="E40" i="178" s="1"/>
  <c r="D34" i="178"/>
  <c r="C34" i="178"/>
  <c r="AA34" i="179"/>
  <c r="AA40" i="179" s="1"/>
  <c r="Y34" i="179"/>
  <c r="X34" i="179"/>
  <c r="W34" i="179"/>
  <c r="W40" i="179" s="1"/>
  <c r="V34" i="179"/>
  <c r="U34" i="179"/>
  <c r="T34" i="179"/>
  <c r="T40" i="179" s="1"/>
  <c r="S34" i="179"/>
  <c r="S40" i="179" s="1"/>
  <c r="R34" i="179"/>
  <c r="Q34" i="179"/>
  <c r="P34" i="179"/>
  <c r="P40" i="179" s="1"/>
  <c r="O34" i="179"/>
  <c r="O40" i="179" s="1"/>
  <c r="N34" i="179"/>
  <c r="M34" i="179"/>
  <c r="L34" i="179"/>
  <c r="L40" i="179" s="1"/>
  <c r="K34" i="179"/>
  <c r="K40" i="179" s="1"/>
  <c r="J34" i="179"/>
  <c r="I34" i="179"/>
  <c r="H34" i="179"/>
  <c r="H40" i="179" s="1"/>
  <c r="G34" i="179"/>
  <c r="G40" i="179" s="1"/>
  <c r="F34" i="179"/>
  <c r="E34" i="179"/>
  <c r="D34" i="179"/>
  <c r="D40" i="179" s="1"/>
  <c r="C34" i="179"/>
  <c r="C40" i="179" s="1"/>
  <c r="AA34" i="180"/>
  <c r="Y34" i="180"/>
  <c r="Y40" i="180" s="1"/>
  <c r="X34" i="180"/>
  <c r="Z34" i="180" s="1"/>
  <c r="W34" i="180"/>
  <c r="V34" i="180"/>
  <c r="V40" i="180" s="1"/>
  <c r="U34" i="180"/>
  <c r="U40" i="180" s="1"/>
  <c r="T34" i="180"/>
  <c r="S34" i="180"/>
  <c r="R34" i="180"/>
  <c r="R40" i="180" s="1"/>
  <c r="Q34" i="180"/>
  <c r="Q40" i="180" s="1"/>
  <c r="P34" i="180"/>
  <c r="O34" i="180"/>
  <c r="N34" i="180"/>
  <c r="N40" i="180" s="1"/>
  <c r="M34" i="180"/>
  <c r="M40" i="180" s="1"/>
  <c r="L34" i="180"/>
  <c r="K34" i="180"/>
  <c r="J34" i="180"/>
  <c r="J40" i="180" s="1"/>
  <c r="I34" i="180"/>
  <c r="I40" i="180" s="1"/>
  <c r="H34" i="180"/>
  <c r="G34" i="180"/>
  <c r="F34" i="180"/>
  <c r="F40" i="180" s="1"/>
  <c r="E34" i="180"/>
  <c r="E40" i="180" s="1"/>
  <c r="D34" i="180"/>
  <c r="C34" i="180"/>
  <c r="AA34" i="181"/>
  <c r="AA40" i="181" s="1"/>
  <c r="Y34" i="181"/>
  <c r="X34" i="181"/>
  <c r="Z34" i="181" s="1"/>
  <c r="W34" i="181"/>
  <c r="W40" i="181" s="1"/>
  <c r="V34" i="181"/>
  <c r="U34" i="181"/>
  <c r="T34" i="181"/>
  <c r="T40" i="181" s="1"/>
  <c r="S34" i="181"/>
  <c r="S40" i="181" s="1"/>
  <c r="R34" i="181"/>
  <c r="Q34" i="181"/>
  <c r="P34" i="181"/>
  <c r="P40" i="181" s="1"/>
  <c r="O34" i="181"/>
  <c r="O40" i="181" s="1"/>
  <c r="N34" i="181"/>
  <c r="M34" i="181"/>
  <c r="L34" i="181"/>
  <c r="L40" i="181" s="1"/>
  <c r="K34" i="181"/>
  <c r="K40" i="181" s="1"/>
  <c r="J34" i="181"/>
  <c r="I34" i="181"/>
  <c r="H34" i="181"/>
  <c r="H40" i="181" s="1"/>
  <c r="G34" i="181"/>
  <c r="G40" i="181" s="1"/>
  <c r="F34" i="181"/>
  <c r="E34" i="181"/>
  <c r="D34" i="181"/>
  <c r="D40" i="181" s="1"/>
  <c r="C34" i="181"/>
  <c r="C40" i="181" s="1"/>
  <c r="AA34" i="182"/>
  <c r="Y34" i="182"/>
  <c r="Y40" i="182" s="1"/>
  <c r="X34" i="182"/>
  <c r="Z34" i="182" s="1"/>
  <c r="W34" i="182"/>
  <c r="V34" i="182"/>
  <c r="V40" i="182" s="1"/>
  <c r="U34" i="182"/>
  <c r="U40" i="182" s="1"/>
  <c r="T34" i="182"/>
  <c r="S34" i="182"/>
  <c r="R34" i="182"/>
  <c r="R40" i="182" s="1"/>
  <c r="Q34" i="182"/>
  <c r="Q40" i="182" s="1"/>
  <c r="P34" i="182"/>
  <c r="O34" i="182"/>
  <c r="N34" i="182"/>
  <c r="N40" i="182" s="1"/>
  <c r="M34" i="182"/>
  <c r="M40" i="182" s="1"/>
  <c r="L34" i="182"/>
  <c r="K34" i="182"/>
  <c r="J34" i="182"/>
  <c r="I34" i="182"/>
  <c r="I40" i="182" s="1"/>
  <c r="H34" i="182"/>
  <c r="G34" i="182"/>
  <c r="F34" i="182"/>
  <c r="F40" i="182" s="1"/>
  <c r="E34" i="182"/>
  <c r="E40" i="182" s="1"/>
  <c r="D34" i="182"/>
  <c r="C34" i="182"/>
  <c r="AA34" i="183"/>
  <c r="Y34" i="183"/>
  <c r="X34" i="183"/>
  <c r="W34" i="183"/>
  <c r="W40" i="183" s="1"/>
  <c r="V34" i="183"/>
  <c r="U34" i="183"/>
  <c r="T34" i="183"/>
  <c r="T40" i="183" s="1"/>
  <c r="S34" i="183"/>
  <c r="S40" i="183" s="1"/>
  <c r="R34" i="183"/>
  <c r="Q34" i="183"/>
  <c r="P34" i="183"/>
  <c r="P40" i="183" s="1"/>
  <c r="O34" i="183"/>
  <c r="O40" i="183" s="1"/>
  <c r="N34" i="183"/>
  <c r="M34" i="183"/>
  <c r="L34" i="183"/>
  <c r="L40" i="183" s="1"/>
  <c r="K34" i="183"/>
  <c r="K40" i="183" s="1"/>
  <c r="J34" i="183"/>
  <c r="I34" i="183"/>
  <c r="H34" i="183"/>
  <c r="H40" i="183" s="1"/>
  <c r="G34" i="183"/>
  <c r="G40" i="183" s="1"/>
  <c r="F34" i="183"/>
  <c r="E34" i="183"/>
  <c r="D34" i="183"/>
  <c r="D40" i="183" s="1"/>
  <c r="C34" i="183"/>
  <c r="C40" i="183" s="1"/>
  <c r="AA34" i="184"/>
  <c r="Y34" i="184"/>
  <c r="Y40" i="184" s="1"/>
  <c r="X34" i="184"/>
  <c r="Z34" i="184" s="1"/>
  <c r="W34" i="184"/>
  <c r="V34" i="184"/>
  <c r="V40" i="184" s="1"/>
  <c r="U34" i="184"/>
  <c r="U40" i="184" s="1"/>
  <c r="T34" i="184"/>
  <c r="S34" i="184"/>
  <c r="R34" i="184"/>
  <c r="R40" i="184" s="1"/>
  <c r="Q34" i="184"/>
  <c r="Q40" i="184" s="1"/>
  <c r="P34" i="184"/>
  <c r="O34" i="184"/>
  <c r="N34" i="184"/>
  <c r="N40" i="184" s="1"/>
  <c r="M34" i="184"/>
  <c r="M40" i="184" s="1"/>
  <c r="L34" i="184"/>
  <c r="K34" i="184"/>
  <c r="J34" i="184"/>
  <c r="J40" i="184" s="1"/>
  <c r="I34" i="184"/>
  <c r="I40" i="184" s="1"/>
  <c r="H34" i="184"/>
  <c r="G34" i="184"/>
  <c r="F34" i="184"/>
  <c r="F40" i="184" s="1"/>
  <c r="E34" i="184"/>
  <c r="E40" i="184" s="1"/>
  <c r="D34" i="184"/>
  <c r="C34" i="184"/>
  <c r="AA34" i="185"/>
  <c r="AA40" i="185" s="1"/>
  <c r="Y34" i="185"/>
  <c r="X34" i="185"/>
  <c r="W34" i="185"/>
  <c r="W40" i="185" s="1"/>
  <c r="V34" i="185"/>
  <c r="U34" i="185"/>
  <c r="T34" i="185"/>
  <c r="T40" i="185" s="1"/>
  <c r="S34" i="185"/>
  <c r="S40" i="185" s="1"/>
  <c r="R34" i="185"/>
  <c r="Q34" i="185"/>
  <c r="P34" i="185"/>
  <c r="P40" i="185" s="1"/>
  <c r="O34" i="185"/>
  <c r="O40" i="185" s="1"/>
  <c r="N34" i="185"/>
  <c r="M34" i="185"/>
  <c r="L34" i="185"/>
  <c r="L40" i="185" s="1"/>
  <c r="K34" i="185"/>
  <c r="K40" i="185" s="1"/>
  <c r="J34" i="185"/>
  <c r="I34" i="185"/>
  <c r="H34" i="185"/>
  <c r="H40" i="185" s="1"/>
  <c r="G34" i="185"/>
  <c r="G40" i="185" s="1"/>
  <c r="F34" i="185"/>
  <c r="E34" i="185"/>
  <c r="D34" i="185"/>
  <c r="D40" i="185" s="1"/>
  <c r="C34" i="185"/>
  <c r="C40" i="185" s="1"/>
  <c r="AA34" i="186"/>
  <c r="Y34" i="186"/>
  <c r="Y40" i="186" s="1"/>
  <c r="X34" i="186"/>
  <c r="Z34" i="186" s="1"/>
  <c r="W34" i="186"/>
  <c r="V34" i="186"/>
  <c r="V40" i="186" s="1"/>
  <c r="U34" i="186"/>
  <c r="U40" i="186" s="1"/>
  <c r="T34" i="186"/>
  <c r="S34" i="186"/>
  <c r="R34" i="186"/>
  <c r="R40" i="186" s="1"/>
  <c r="Q34" i="186"/>
  <c r="Q40" i="186" s="1"/>
  <c r="P34" i="186"/>
  <c r="O34" i="186"/>
  <c r="N34" i="186"/>
  <c r="N40" i="186" s="1"/>
  <c r="M34" i="186"/>
  <c r="M40" i="186" s="1"/>
  <c r="L34" i="186"/>
  <c r="K34" i="186"/>
  <c r="J34" i="186"/>
  <c r="J40" i="186" s="1"/>
  <c r="I34" i="186"/>
  <c r="I40" i="186" s="1"/>
  <c r="H34" i="186"/>
  <c r="G34" i="186"/>
  <c r="F34" i="186"/>
  <c r="F40" i="186" s="1"/>
  <c r="E34" i="186"/>
  <c r="E40" i="186" s="1"/>
  <c r="D34" i="186"/>
  <c r="C34" i="186"/>
  <c r="AA34" i="187"/>
  <c r="Y34" i="187"/>
  <c r="X34" i="187"/>
  <c r="W34" i="187"/>
  <c r="W40" i="187" s="1"/>
  <c r="V34" i="187"/>
  <c r="U34" i="187"/>
  <c r="T34" i="187"/>
  <c r="T40" i="187" s="1"/>
  <c r="S34" i="187"/>
  <c r="S40" i="187" s="1"/>
  <c r="R34" i="187"/>
  <c r="Q34" i="187"/>
  <c r="P34" i="187"/>
  <c r="P40" i="187" s="1"/>
  <c r="O34" i="187"/>
  <c r="O40" i="187" s="1"/>
  <c r="N34" i="187"/>
  <c r="M34" i="187"/>
  <c r="L34" i="187"/>
  <c r="L40" i="187" s="1"/>
  <c r="K34" i="187"/>
  <c r="K40" i="187" s="1"/>
  <c r="J34" i="187"/>
  <c r="I34" i="187"/>
  <c r="H34" i="187"/>
  <c r="H40" i="187" s="1"/>
  <c r="G34" i="187"/>
  <c r="G40" i="187" s="1"/>
  <c r="F34" i="187"/>
  <c r="E34" i="187"/>
  <c r="D34" i="187"/>
  <c r="D40" i="187" s="1"/>
  <c r="C34" i="187"/>
  <c r="C40" i="187" s="1"/>
  <c r="AA34" i="188"/>
  <c r="Y34" i="188"/>
  <c r="Y40" i="188" s="1"/>
  <c r="X34" i="188"/>
  <c r="Z34" i="188" s="1"/>
  <c r="W34" i="188"/>
  <c r="V34" i="188"/>
  <c r="V40" i="188" s="1"/>
  <c r="U34" i="188"/>
  <c r="U40" i="188" s="1"/>
  <c r="T34" i="188"/>
  <c r="S34" i="188"/>
  <c r="R34" i="188"/>
  <c r="R40" i="188" s="1"/>
  <c r="Q34" i="188"/>
  <c r="Q40" i="188" s="1"/>
  <c r="P34" i="188"/>
  <c r="O34" i="188"/>
  <c r="N34" i="188"/>
  <c r="N40" i="188" s="1"/>
  <c r="M34" i="188"/>
  <c r="M40" i="188" s="1"/>
  <c r="L34" i="188"/>
  <c r="K34" i="188"/>
  <c r="J34" i="188"/>
  <c r="J40" i="188" s="1"/>
  <c r="I34" i="188"/>
  <c r="I40" i="188" s="1"/>
  <c r="H34" i="188"/>
  <c r="G34" i="188"/>
  <c r="F34" i="188"/>
  <c r="F40" i="188" s="1"/>
  <c r="E34" i="188"/>
  <c r="E40" i="188" s="1"/>
  <c r="D34" i="188"/>
  <c r="C34" i="188"/>
  <c r="AA34" i="189"/>
  <c r="AA40" i="189" s="1"/>
  <c r="Y34" i="189"/>
  <c r="X34" i="189"/>
  <c r="W34" i="189"/>
  <c r="W40" i="189" s="1"/>
  <c r="V34" i="189"/>
  <c r="U34" i="189"/>
  <c r="T34" i="189"/>
  <c r="T40" i="189" s="1"/>
  <c r="S34" i="189"/>
  <c r="S40" i="189" s="1"/>
  <c r="R34" i="189"/>
  <c r="Q34" i="189"/>
  <c r="P34" i="189"/>
  <c r="P40" i="189" s="1"/>
  <c r="O34" i="189"/>
  <c r="O40" i="189" s="1"/>
  <c r="N34" i="189"/>
  <c r="M34" i="189"/>
  <c r="L34" i="189"/>
  <c r="L40" i="189" s="1"/>
  <c r="K34" i="189"/>
  <c r="K40" i="189" s="1"/>
  <c r="J34" i="189"/>
  <c r="I34" i="189"/>
  <c r="H34" i="189"/>
  <c r="H40" i="189" s="1"/>
  <c r="G34" i="189"/>
  <c r="G40" i="189" s="1"/>
  <c r="F34" i="189"/>
  <c r="E34" i="189"/>
  <c r="D34" i="189"/>
  <c r="D40" i="189" s="1"/>
  <c r="C34" i="189"/>
  <c r="C40" i="189" s="1"/>
  <c r="AA34" i="190"/>
  <c r="Y34" i="190"/>
  <c r="Y40" i="190" s="1"/>
  <c r="X34" i="190"/>
  <c r="Z34" i="190" s="1"/>
  <c r="W34" i="190"/>
  <c r="V34" i="190"/>
  <c r="V40" i="190" s="1"/>
  <c r="U34" i="190"/>
  <c r="U40" i="190" s="1"/>
  <c r="T34" i="190"/>
  <c r="S34" i="190"/>
  <c r="R34" i="190"/>
  <c r="R40" i="190" s="1"/>
  <c r="Q34" i="190"/>
  <c r="Q40" i="190" s="1"/>
  <c r="P34" i="190"/>
  <c r="O34" i="190"/>
  <c r="N34" i="190"/>
  <c r="N40" i="190" s="1"/>
  <c r="M34" i="190"/>
  <c r="L34" i="190"/>
  <c r="K34" i="190"/>
  <c r="J34" i="190"/>
  <c r="J40" i="190" s="1"/>
  <c r="I34" i="190"/>
  <c r="I40" i="190" s="1"/>
  <c r="H34" i="190"/>
  <c r="G34" i="190"/>
  <c r="F34" i="190"/>
  <c r="F40" i="190" s="1"/>
  <c r="E34" i="190"/>
  <c r="E40" i="190" s="1"/>
  <c r="D34" i="190"/>
  <c r="C34" i="190"/>
  <c r="AA34" i="191"/>
  <c r="AA40" i="191" s="1"/>
  <c r="Y34" i="191"/>
  <c r="X34" i="191"/>
  <c r="W34" i="191"/>
  <c r="W40" i="191" s="1"/>
  <c r="V34" i="191"/>
  <c r="U34" i="191"/>
  <c r="T34" i="191"/>
  <c r="T40" i="191" s="1"/>
  <c r="S34" i="191"/>
  <c r="S40" i="191" s="1"/>
  <c r="R34" i="191"/>
  <c r="Q34" i="191"/>
  <c r="P34" i="191"/>
  <c r="P40" i="191" s="1"/>
  <c r="O34" i="191"/>
  <c r="O40" i="191" s="1"/>
  <c r="N34" i="191"/>
  <c r="M34" i="191"/>
  <c r="L34" i="191"/>
  <c r="L40" i="191" s="1"/>
  <c r="K34" i="191"/>
  <c r="K40" i="191" s="1"/>
  <c r="J34" i="191"/>
  <c r="I34" i="191"/>
  <c r="H34" i="191"/>
  <c r="H40" i="191" s="1"/>
  <c r="G34" i="191"/>
  <c r="G40" i="191" s="1"/>
  <c r="F34" i="191"/>
  <c r="E34" i="191"/>
  <c r="D34" i="191"/>
  <c r="D40" i="191" s="1"/>
  <c r="C34" i="191"/>
  <c r="C40" i="191" s="1"/>
  <c r="AA34" i="192"/>
  <c r="Y34" i="192"/>
  <c r="Y40" i="192" s="1"/>
  <c r="X34" i="192"/>
  <c r="Z34" i="192" s="1"/>
  <c r="W34" i="192"/>
  <c r="V34" i="192"/>
  <c r="V40" i="192" s="1"/>
  <c r="U34" i="192"/>
  <c r="U40" i="192" s="1"/>
  <c r="T34" i="192"/>
  <c r="S34" i="192"/>
  <c r="R34" i="192"/>
  <c r="R40" i="192" s="1"/>
  <c r="Q34" i="192"/>
  <c r="Q40" i="192" s="1"/>
  <c r="P34" i="192"/>
  <c r="O34" i="192"/>
  <c r="N34" i="192"/>
  <c r="N40" i="192" s="1"/>
  <c r="M34" i="192"/>
  <c r="M40" i="192" s="1"/>
  <c r="L34" i="192"/>
  <c r="K34" i="192"/>
  <c r="J34" i="192"/>
  <c r="I34" i="192"/>
  <c r="I40" i="192" s="1"/>
  <c r="H34" i="192"/>
  <c r="G34" i="192"/>
  <c r="F34" i="192"/>
  <c r="F40" i="192" s="1"/>
  <c r="E34" i="192"/>
  <c r="E40" i="192" s="1"/>
  <c r="D34" i="192"/>
  <c r="C34" i="192"/>
  <c r="AA34" i="193"/>
  <c r="Y34" i="193"/>
  <c r="X34" i="193"/>
  <c r="W34" i="193"/>
  <c r="W40" i="193" s="1"/>
  <c r="V34" i="193"/>
  <c r="U34" i="193"/>
  <c r="T34" i="193"/>
  <c r="T40" i="193" s="1"/>
  <c r="S34" i="193"/>
  <c r="S40" i="193" s="1"/>
  <c r="R34" i="193"/>
  <c r="Q34" i="193"/>
  <c r="P34" i="193"/>
  <c r="P40" i="193" s="1"/>
  <c r="O34" i="193"/>
  <c r="O40" i="193" s="1"/>
  <c r="N34" i="193"/>
  <c r="M34" i="193"/>
  <c r="L34" i="193"/>
  <c r="L40" i="193" s="1"/>
  <c r="K34" i="193"/>
  <c r="K40" i="193" s="1"/>
  <c r="J34" i="193"/>
  <c r="I34" i="193"/>
  <c r="H34" i="193"/>
  <c r="H40" i="193" s="1"/>
  <c r="G34" i="193"/>
  <c r="G40" i="193" s="1"/>
  <c r="F34" i="193"/>
  <c r="E34" i="193"/>
  <c r="D34" i="193"/>
  <c r="D40" i="193" s="1"/>
  <c r="C34" i="193"/>
  <c r="C40" i="193" s="1"/>
  <c r="AA34" i="194"/>
  <c r="Y34" i="194"/>
  <c r="Y40" i="194" s="1"/>
  <c r="X34" i="194"/>
  <c r="Z34" i="194" s="1"/>
  <c r="W34" i="194"/>
  <c r="V34" i="194"/>
  <c r="V40" i="194" s="1"/>
  <c r="U34" i="194"/>
  <c r="U40" i="194" s="1"/>
  <c r="T34" i="194"/>
  <c r="S34" i="194"/>
  <c r="R34" i="194"/>
  <c r="R40" i="194" s="1"/>
  <c r="Q34" i="194"/>
  <c r="Q40" i="194" s="1"/>
  <c r="P34" i="194"/>
  <c r="O34" i="194"/>
  <c r="N34" i="194"/>
  <c r="N40" i="194" s="1"/>
  <c r="M34" i="194"/>
  <c r="M40" i="194" s="1"/>
  <c r="L34" i="194"/>
  <c r="K34" i="194"/>
  <c r="J34" i="194"/>
  <c r="J40" i="194" s="1"/>
  <c r="I34" i="194"/>
  <c r="I40" i="194" s="1"/>
  <c r="H34" i="194"/>
  <c r="G34" i="194"/>
  <c r="F34" i="194"/>
  <c r="F40" i="194" s="1"/>
  <c r="E34" i="194"/>
  <c r="E40" i="194" s="1"/>
  <c r="D34" i="194"/>
  <c r="C34" i="194"/>
  <c r="AA34" i="195"/>
  <c r="AA40" i="195" s="1"/>
  <c r="Z34" i="195"/>
  <c r="Y34" i="195"/>
  <c r="X34" i="195"/>
  <c r="X40" i="195" s="1"/>
  <c r="Z40" i="195" s="1"/>
  <c r="W34" i="195"/>
  <c r="W40" i="195" s="1"/>
  <c r="V34" i="195"/>
  <c r="U34" i="195"/>
  <c r="T34" i="195"/>
  <c r="T40" i="195" s="1"/>
  <c r="S34" i="195"/>
  <c r="S40" i="195" s="1"/>
  <c r="R34" i="195"/>
  <c r="Q34" i="195"/>
  <c r="P34" i="195"/>
  <c r="P40" i="195" s="1"/>
  <c r="O34" i="195"/>
  <c r="O40" i="195" s="1"/>
  <c r="N34" i="195"/>
  <c r="M34" i="195"/>
  <c r="L34" i="195"/>
  <c r="K34" i="195"/>
  <c r="K40" i="195" s="1"/>
  <c r="J34" i="195"/>
  <c r="I34" i="195"/>
  <c r="H34" i="195"/>
  <c r="H40" i="195" s="1"/>
  <c r="G34" i="195"/>
  <c r="G40" i="195" s="1"/>
  <c r="F34" i="195"/>
  <c r="E34" i="195"/>
  <c r="D34" i="195"/>
  <c r="D40" i="195" s="1"/>
  <c r="C34" i="195"/>
  <c r="C40" i="195" s="1"/>
  <c r="AA34" i="196"/>
  <c r="Y34" i="196"/>
  <c r="Y40" i="196" s="1"/>
  <c r="X34" i="196"/>
  <c r="W34" i="196"/>
  <c r="V34" i="196"/>
  <c r="V40" i="196" s="1"/>
  <c r="U34" i="196"/>
  <c r="U40" i="196" s="1"/>
  <c r="T34" i="196"/>
  <c r="S34" i="196"/>
  <c r="R34" i="196"/>
  <c r="R40" i="196" s="1"/>
  <c r="Q34" i="196"/>
  <c r="Q40" i="196" s="1"/>
  <c r="P34" i="196"/>
  <c r="O34" i="196"/>
  <c r="N34" i="196"/>
  <c r="N40" i="196" s="1"/>
  <c r="M34" i="196"/>
  <c r="M40" i="196" s="1"/>
  <c r="L34" i="196"/>
  <c r="K34" i="196"/>
  <c r="J34" i="196"/>
  <c r="J40" i="196" s="1"/>
  <c r="I34" i="196"/>
  <c r="I40" i="196" s="1"/>
  <c r="H34" i="196"/>
  <c r="G34" i="196"/>
  <c r="F34" i="196"/>
  <c r="F40" i="196" s="1"/>
  <c r="E34" i="196"/>
  <c r="E40" i="196" s="1"/>
  <c r="D34" i="196"/>
  <c r="C34" i="196"/>
  <c r="AA34" i="197"/>
  <c r="AA40" i="197" s="1"/>
  <c r="Y34" i="197"/>
  <c r="X34" i="197"/>
  <c r="W34" i="197"/>
  <c r="W40" i="197" s="1"/>
  <c r="V34" i="197"/>
  <c r="U34" i="197"/>
  <c r="T34" i="197"/>
  <c r="T40" i="197" s="1"/>
  <c r="S34" i="197"/>
  <c r="S40" i="197" s="1"/>
  <c r="R34" i="197"/>
  <c r="Q34" i="197"/>
  <c r="P34" i="197"/>
  <c r="P40" i="197" s="1"/>
  <c r="O34" i="197"/>
  <c r="O40" i="197" s="1"/>
  <c r="N34" i="197"/>
  <c r="M34" i="197"/>
  <c r="L34" i="197"/>
  <c r="L40" i="197" s="1"/>
  <c r="K34" i="197"/>
  <c r="J34" i="197"/>
  <c r="I34" i="197"/>
  <c r="H34" i="197"/>
  <c r="H40" i="197" s="1"/>
  <c r="G34" i="197"/>
  <c r="F34" i="197"/>
  <c r="E34" i="197"/>
  <c r="D34" i="197"/>
  <c r="D40" i="197" s="1"/>
  <c r="C34" i="197"/>
  <c r="AA34" i="198"/>
  <c r="Z34" i="198"/>
  <c r="Y34" i="198"/>
  <c r="X34" i="198"/>
  <c r="W34" i="198"/>
  <c r="V34" i="198"/>
  <c r="V40" i="198" s="1"/>
  <c r="U34" i="198"/>
  <c r="T34" i="198"/>
  <c r="S34" i="198"/>
  <c r="R34" i="198"/>
  <c r="R40" i="198" s="1"/>
  <c r="Q34" i="198"/>
  <c r="P34" i="198"/>
  <c r="O34" i="198"/>
  <c r="N34" i="198"/>
  <c r="N40" i="198" s="1"/>
  <c r="M34" i="198"/>
  <c r="L34" i="198"/>
  <c r="K34" i="198"/>
  <c r="J34" i="198"/>
  <c r="J40" i="198" s="1"/>
  <c r="I34" i="198"/>
  <c r="H34" i="198"/>
  <c r="G34" i="198"/>
  <c r="F34" i="198"/>
  <c r="F40" i="198" s="1"/>
  <c r="E34" i="198"/>
  <c r="D34" i="198"/>
  <c r="C34" i="198"/>
  <c r="AA34" i="199"/>
  <c r="Y34" i="199"/>
  <c r="X34" i="199"/>
  <c r="X40" i="199" s="1"/>
  <c r="W34" i="199"/>
  <c r="V34" i="199"/>
  <c r="U34" i="199"/>
  <c r="T34" i="199"/>
  <c r="T40" i="199" s="1"/>
  <c r="S34" i="199"/>
  <c r="R34" i="199"/>
  <c r="Q34" i="199"/>
  <c r="P34" i="199"/>
  <c r="P40" i="199" s="1"/>
  <c r="O34" i="199"/>
  <c r="N34" i="199"/>
  <c r="M34" i="199"/>
  <c r="L34" i="199"/>
  <c r="L40" i="199" s="1"/>
  <c r="K34" i="199"/>
  <c r="J34" i="199"/>
  <c r="I34" i="199"/>
  <c r="H34" i="199"/>
  <c r="H40" i="199" s="1"/>
  <c r="G34" i="199"/>
  <c r="F34" i="199"/>
  <c r="E34" i="199"/>
  <c r="D34" i="199"/>
  <c r="D40" i="199" s="1"/>
  <c r="C34" i="199"/>
  <c r="AA34" i="200"/>
  <c r="Y34" i="200"/>
  <c r="X34" i="200"/>
  <c r="Z34" i="200" s="1"/>
  <c r="W34" i="200"/>
  <c r="V34" i="200"/>
  <c r="V40" i="200" s="1"/>
  <c r="U34" i="200"/>
  <c r="T34" i="200"/>
  <c r="S34" i="200"/>
  <c r="R34" i="200"/>
  <c r="R40" i="200" s="1"/>
  <c r="Q34" i="200"/>
  <c r="P34" i="200"/>
  <c r="O34" i="200"/>
  <c r="N34" i="200"/>
  <c r="N40" i="200" s="1"/>
  <c r="M34" i="200"/>
  <c r="L34" i="200"/>
  <c r="K34" i="200"/>
  <c r="J34" i="200"/>
  <c r="J40" i="200" s="1"/>
  <c r="I34" i="200"/>
  <c r="H34" i="200"/>
  <c r="G34" i="200"/>
  <c r="F34" i="200"/>
  <c r="F40" i="200" s="1"/>
  <c r="E34" i="200"/>
  <c r="D34" i="200"/>
  <c r="C34" i="200"/>
  <c r="AA34" i="201"/>
  <c r="Y34" i="201"/>
  <c r="X34" i="201"/>
  <c r="W34" i="201"/>
  <c r="V34" i="201"/>
  <c r="U34" i="201"/>
  <c r="T34" i="201"/>
  <c r="T40" i="201" s="1"/>
  <c r="S34" i="201"/>
  <c r="R34" i="201"/>
  <c r="Q34" i="201"/>
  <c r="P34" i="201"/>
  <c r="P40" i="201" s="1"/>
  <c r="O34" i="201"/>
  <c r="N34" i="201"/>
  <c r="M34" i="201"/>
  <c r="L34" i="201"/>
  <c r="L40" i="201" s="1"/>
  <c r="K34" i="201"/>
  <c r="J34" i="201"/>
  <c r="I34" i="201"/>
  <c r="H34" i="201"/>
  <c r="H40" i="201" s="1"/>
  <c r="G34" i="201"/>
  <c r="F34" i="201"/>
  <c r="E34" i="201"/>
  <c r="D34" i="201"/>
  <c r="D40" i="201" s="1"/>
  <c r="C34" i="201"/>
  <c r="AA34" i="202"/>
  <c r="Y34" i="202"/>
  <c r="X34" i="202"/>
  <c r="Z34" i="202" s="1"/>
  <c r="W34" i="202"/>
  <c r="V34" i="202"/>
  <c r="V40" i="202" s="1"/>
  <c r="U34" i="202"/>
  <c r="T34" i="202"/>
  <c r="S34" i="202"/>
  <c r="R34" i="202"/>
  <c r="R40" i="202" s="1"/>
  <c r="Q34" i="202"/>
  <c r="P34" i="202"/>
  <c r="O34" i="202"/>
  <c r="N34" i="202"/>
  <c r="N40" i="202" s="1"/>
  <c r="M34" i="202"/>
  <c r="L34" i="202"/>
  <c r="K34" i="202"/>
  <c r="J34" i="202"/>
  <c r="J40" i="202" s="1"/>
  <c r="I34" i="202"/>
  <c r="H34" i="202"/>
  <c r="G34" i="202"/>
  <c r="F34" i="202"/>
  <c r="F40" i="202" s="1"/>
  <c r="E34" i="202"/>
  <c r="D34" i="202"/>
  <c r="C34" i="202"/>
  <c r="AA34" i="203"/>
  <c r="Y34" i="203"/>
  <c r="X34" i="203"/>
  <c r="Z34" i="203" s="1"/>
  <c r="W34" i="203"/>
  <c r="V34" i="203"/>
  <c r="U34" i="203"/>
  <c r="T34" i="203"/>
  <c r="T40" i="203" s="1"/>
  <c r="S34" i="203"/>
  <c r="R34" i="203"/>
  <c r="Q34" i="203"/>
  <c r="P34" i="203"/>
  <c r="P40" i="203" s="1"/>
  <c r="O34" i="203"/>
  <c r="N34" i="203"/>
  <c r="M34" i="203"/>
  <c r="L34" i="203"/>
  <c r="L40" i="203" s="1"/>
  <c r="K34" i="203"/>
  <c r="J34" i="203"/>
  <c r="I34" i="203"/>
  <c r="H34" i="203"/>
  <c r="H40" i="203" s="1"/>
  <c r="G34" i="203"/>
  <c r="F34" i="203"/>
  <c r="E34" i="203"/>
  <c r="D34" i="203"/>
  <c r="D40" i="203" s="1"/>
  <c r="C34" i="203"/>
  <c r="AA34" i="204"/>
  <c r="Y34" i="204"/>
  <c r="X34" i="204"/>
  <c r="Z34" i="204" s="1"/>
  <c r="W34" i="204"/>
  <c r="V34" i="204"/>
  <c r="V40" i="204" s="1"/>
  <c r="U34" i="204"/>
  <c r="T34" i="204"/>
  <c r="S34" i="204"/>
  <c r="R34" i="204"/>
  <c r="R40" i="204" s="1"/>
  <c r="Q34" i="204"/>
  <c r="P34" i="204"/>
  <c r="O34" i="204"/>
  <c r="N34" i="204"/>
  <c r="M34" i="204"/>
  <c r="L34" i="204"/>
  <c r="K34" i="204"/>
  <c r="J34" i="204"/>
  <c r="J40" i="204" s="1"/>
  <c r="I34" i="204"/>
  <c r="H34" i="204"/>
  <c r="G34" i="204"/>
  <c r="F34" i="204"/>
  <c r="F40" i="204" s="1"/>
  <c r="E34" i="204"/>
  <c r="D34" i="204"/>
  <c r="C34" i="204"/>
  <c r="AA34" i="205"/>
  <c r="Y34" i="205"/>
  <c r="X34" i="205"/>
  <c r="W34" i="205"/>
  <c r="V34" i="205"/>
  <c r="U34" i="205"/>
  <c r="T34" i="205"/>
  <c r="T40" i="205" s="1"/>
  <c r="S34" i="205"/>
  <c r="R34" i="205"/>
  <c r="Q34" i="205"/>
  <c r="P34" i="205"/>
  <c r="P40" i="205" s="1"/>
  <c r="O34" i="205"/>
  <c r="N34" i="205"/>
  <c r="M34" i="205"/>
  <c r="L34" i="205"/>
  <c r="L40" i="205" s="1"/>
  <c r="K34" i="205"/>
  <c r="J34" i="205"/>
  <c r="I34" i="205"/>
  <c r="H34" i="205"/>
  <c r="H40" i="205" s="1"/>
  <c r="G34" i="205"/>
  <c r="F34" i="205"/>
  <c r="E34" i="205"/>
  <c r="D34" i="205"/>
  <c r="D40" i="205" s="1"/>
  <c r="C34" i="205"/>
  <c r="AA34" i="206"/>
  <c r="Y34" i="206"/>
  <c r="X34" i="206"/>
  <c r="Z34" i="206" s="1"/>
  <c r="W34" i="206"/>
  <c r="V34" i="206"/>
  <c r="V40" i="206" s="1"/>
  <c r="U34" i="206"/>
  <c r="T34" i="206"/>
  <c r="S34" i="206"/>
  <c r="R34" i="206"/>
  <c r="R40" i="206" s="1"/>
  <c r="Q34" i="206"/>
  <c r="P34" i="206"/>
  <c r="O34" i="206"/>
  <c r="N34" i="206"/>
  <c r="N40" i="206" s="1"/>
  <c r="M34" i="206"/>
  <c r="L34" i="206"/>
  <c r="K34" i="206"/>
  <c r="J34" i="206"/>
  <c r="J40" i="206" s="1"/>
  <c r="I34" i="206"/>
  <c r="H34" i="206"/>
  <c r="G34" i="206"/>
  <c r="F34" i="206"/>
  <c r="F40" i="206" s="1"/>
  <c r="E34" i="206"/>
  <c r="D34" i="206"/>
  <c r="C34" i="206"/>
  <c r="AA34" i="207"/>
  <c r="Y34" i="207"/>
  <c r="X34" i="207"/>
  <c r="W34" i="207"/>
  <c r="V34" i="207"/>
  <c r="U34" i="207"/>
  <c r="T34" i="207"/>
  <c r="T40" i="207" s="1"/>
  <c r="S34" i="207"/>
  <c r="R34" i="207"/>
  <c r="Q34" i="207"/>
  <c r="P34" i="207"/>
  <c r="P40" i="207" s="1"/>
  <c r="O34" i="207"/>
  <c r="N34" i="207"/>
  <c r="M34" i="207"/>
  <c r="L34" i="207"/>
  <c r="L40" i="207" s="1"/>
  <c r="K34" i="207"/>
  <c r="J34" i="207"/>
  <c r="I34" i="207"/>
  <c r="H34" i="207"/>
  <c r="H40" i="207" s="1"/>
  <c r="G34" i="207"/>
  <c r="F34" i="207"/>
  <c r="E34" i="207"/>
  <c r="D34" i="207"/>
  <c r="D40" i="207" s="1"/>
  <c r="C34" i="207"/>
  <c r="AA34" i="208"/>
  <c r="Y34" i="208"/>
  <c r="X34" i="208"/>
  <c r="Z34" i="208" s="1"/>
  <c r="W34" i="208"/>
  <c r="V34" i="208"/>
  <c r="V40" i="208" s="1"/>
  <c r="U34" i="208"/>
  <c r="T34" i="208"/>
  <c r="S34" i="208"/>
  <c r="R34" i="208"/>
  <c r="R40" i="208" s="1"/>
  <c r="Q34" i="208"/>
  <c r="P34" i="208"/>
  <c r="O34" i="208"/>
  <c r="N34" i="208"/>
  <c r="N40" i="208" s="1"/>
  <c r="M34" i="208"/>
  <c r="L34" i="208"/>
  <c r="K34" i="208"/>
  <c r="J34" i="208"/>
  <c r="J40" i="208" s="1"/>
  <c r="I34" i="208"/>
  <c r="H34" i="208"/>
  <c r="G34" i="208"/>
  <c r="F34" i="208"/>
  <c r="F40" i="208" s="1"/>
  <c r="E34" i="208"/>
  <c r="D34" i="208"/>
  <c r="C34" i="208"/>
  <c r="AA34" i="209"/>
  <c r="Y34" i="209"/>
  <c r="X34" i="209"/>
  <c r="W34" i="209"/>
  <c r="V34" i="209"/>
  <c r="U34" i="209"/>
  <c r="T34" i="209"/>
  <c r="T40" i="209" s="1"/>
  <c r="S34" i="209"/>
  <c r="R34" i="209"/>
  <c r="Q34" i="209"/>
  <c r="P34" i="209"/>
  <c r="P40" i="209" s="1"/>
  <c r="O34" i="209"/>
  <c r="N34" i="209"/>
  <c r="M34" i="209"/>
  <c r="L34" i="209"/>
  <c r="L40" i="209" s="1"/>
  <c r="K34" i="209"/>
  <c r="J34" i="209"/>
  <c r="I34" i="209"/>
  <c r="H34" i="209"/>
  <c r="H40" i="209" s="1"/>
  <c r="G34" i="209"/>
  <c r="F34" i="209"/>
  <c r="E34" i="209"/>
  <c r="D34" i="209"/>
  <c r="D40" i="209" s="1"/>
  <c r="C34" i="209"/>
  <c r="AA34" i="210"/>
  <c r="Y34" i="210"/>
  <c r="X34" i="210"/>
  <c r="Z34" i="210" s="1"/>
  <c r="W34" i="210"/>
  <c r="V34" i="210"/>
  <c r="V40" i="210" s="1"/>
  <c r="U34" i="210"/>
  <c r="T34" i="210"/>
  <c r="S34" i="210"/>
  <c r="R34" i="210"/>
  <c r="Q34" i="210"/>
  <c r="P34" i="210"/>
  <c r="O34" i="210"/>
  <c r="N34" i="210"/>
  <c r="N40" i="210" s="1"/>
  <c r="M34" i="210"/>
  <c r="L34" i="210"/>
  <c r="K34" i="210"/>
  <c r="J34" i="210"/>
  <c r="J40" i="210" s="1"/>
  <c r="I34" i="210"/>
  <c r="H34" i="210"/>
  <c r="G34" i="210"/>
  <c r="F34" i="210"/>
  <c r="F40" i="210" s="1"/>
  <c r="E34" i="210"/>
  <c r="D34" i="210"/>
  <c r="C34" i="210"/>
  <c r="AA34" i="211"/>
  <c r="Y34" i="211"/>
  <c r="X34" i="211"/>
  <c r="W34" i="211"/>
  <c r="V34" i="211"/>
  <c r="U34" i="211"/>
  <c r="T34" i="211"/>
  <c r="T40" i="211" s="1"/>
  <c r="S34" i="211"/>
  <c r="R34" i="211"/>
  <c r="Q34" i="211"/>
  <c r="P34" i="211"/>
  <c r="P40" i="211" s="1"/>
  <c r="O34" i="211"/>
  <c r="N34" i="211"/>
  <c r="M34" i="211"/>
  <c r="L34" i="211"/>
  <c r="L40" i="211" s="1"/>
  <c r="K34" i="211"/>
  <c r="J34" i="211"/>
  <c r="I34" i="211"/>
  <c r="H34" i="211"/>
  <c r="H40" i="211" s="1"/>
  <c r="G34" i="211"/>
  <c r="F34" i="211"/>
  <c r="E34" i="211"/>
  <c r="D34" i="211"/>
  <c r="D40" i="211" s="1"/>
  <c r="C34" i="211"/>
  <c r="AA34" i="212"/>
  <c r="Y34" i="212"/>
  <c r="X34" i="212"/>
  <c r="Z34" i="212" s="1"/>
  <c r="W34" i="212"/>
  <c r="V34" i="212"/>
  <c r="V40" i="212" s="1"/>
  <c r="U34" i="212"/>
  <c r="T34" i="212"/>
  <c r="S34" i="212"/>
  <c r="R34" i="212"/>
  <c r="R40" i="212" s="1"/>
  <c r="Q34" i="212"/>
  <c r="P34" i="212"/>
  <c r="O34" i="212"/>
  <c r="N34" i="212"/>
  <c r="N40" i="212" s="1"/>
  <c r="M34" i="212"/>
  <c r="L34" i="212"/>
  <c r="K34" i="212"/>
  <c r="J34" i="212"/>
  <c r="J40" i="212" s="1"/>
  <c r="I34" i="212"/>
  <c r="H34" i="212"/>
  <c r="G34" i="212"/>
  <c r="F34" i="212"/>
  <c r="F40" i="212" s="1"/>
  <c r="E34" i="212"/>
  <c r="D34" i="212"/>
  <c r="C34" i="212"/>
  <c r="AA34" i="213"/>
  <c r="Y34" i="213"/>
  <c r="X34" i="213"/>
  <c r="Z34" i="213" s="1"/>
  <c r="W34" i="213"/>
  <c r="V34" i="213"/>
  <c r="U34" i="213"/>
  <c r="T34" i="213"/>
  <c r="T40" i="213" s="1"/>
  <c r="S34" i="213"/>
  <c r="R34" i="213"/>
  <c r="Q34" i="213"/>
  <c r="P34" i="213"/>
  <c r="P40" i="213" s="1"/>
  <c r="O34" i="213"/>
  <c r="N34" i="213"/>
  <c r="M34" i="213"/>
  <c r="L34" i="213"/>
  <c r="L40" i="213" s="1"/>
  <c r="K34" i="213"/>
  <c r="J34" i="213"/>
  <c r="I34" i="213"/>
  <c r="H34" i="213"/>
  <c r="H40" i="213" s="1"/>
  <c r="G34" i="213"/>
  <c r="F34" i="213"/>
  <c r="E34" i="213"/>
  <c r="D34" i="213"/>
  <c r="D40" i="213" s="1"/>
  <c r="C34" i="213"/>
  <c r="AA34" i="214"/>
  <c r="Y34" i="214"/>
  <c r="X34" i="214"/>
  <c r="Z34" i="214" s="1"/>
  <c r="W34" i="214"/>
  <c r="V34" i="214"/>
  <c r="V40" i="214" s="1"/>
  <c r="U34" i="214"/>
  <c r="T34" i="214"/>
  <c r="S34" i="214"/>
  <c r="R34" i="214"/>
  <c r="R40" i="214" s="1"/>
  <c r="Q34" i="214"/>
  <c r="P34" i="214"/>
  <c r="O34" i="214"/>
  <c r="N34" i="214"/>
  <c r="N40" i="214" s="1"/>
  <c r="M34" i="214"/>
  <c r="L34" i="214"/>
  <c r="K34" i="214"/>
  <c r="J34" i="214"/>
  <c r="J40" i="214" s="1"/>
  <c r="I34" i="214"/>
  <c r="H34" i="214"/>
  <c r="G34" i="214"/>
  <c r="F34" i="214"/>
  <c r="F40" i="214" s="1"/>
  <c r="E34" i="214"/>
  <c r="D34" i="214"/>
  <c r="C34" i="214"/>
  <c r="AA34" i="215"/>
  <c r="Y34" i="215"/>
  <c r="X34" i="215"/>
  <c r="W34" i="215"/>
  <c r="V34" i="215"/>
  <c r="U34" i="215"/>
  <c r="T34" i="215"/>
  <c r="T40" i="215" s="1"/>
  <c r="S34" i="215"/>
  <c r="R34" i="215"/>
  <c r="Q34" i="215"/>
  <c r="P34" i="215"/>
  <c r="P40" i="215" s="1"/>
  <c r="O34" i="215"/>
  <c r="N34" i="215"/>
  <c r="M34" i="215"/>
  <c r="L34" i="215"/>
  <c r="L40" i="215" s="1"/>
  <c r="K34" i="215"/>
  <c r="J34" i="215"/>
  <c r="I34" i="215"/>
  <c r="H34" i="215"/>
  <c r="H40" i="215" s="1"/>
  <c r="G34" i="215"/>
  <c r="F34" i="215"/>
  <c r="E34" i="215"/>
  <c r="D34" i="215"/>
  <c r="C34" i="215"/>
  <c r="AA34" i="216"/>
  <c r="Y34" i="216"/>
  <c r="X34" i="216"/>
  <c r="Z34" i="216" s="1"/>
  <c r="W34" i="216"/>
  <c r="V34" i="216"/>
  <c r="V40" i="216" s="1"/>
  <c r="U34" i="216"/>
  <c r="T34" i="216"/>
  <c r="S34" i="216"/>
  <c r="R34" i="216"/>
  <c r="R40" i="216" s="1"/>
  <c r="Q34" i="216"/>
  <c r="P34" i="216"/>
  <c r="O34" i="216"/>
  <c r="N34" i="216"/>
  <c r="N40" i="216" s="1"/>
  <c r="M34" i="216"/>
  <c r="L34" i="216"/>
  <c r="K34" i="216"/>
  <c r="J34" i="216"/>
  <c r="J40" i="216" s="1"/>
  <c r="I34" i="216"/>
  <c r="H34" i="216"/>
  <c r="G34" i="216"/>
  <c r="F34" i="216"/>
  <c r="F40" i="216" s="1"/>
  <c r="E34" i="216"/>
  <c r="D34" i="216"/>
  <c r="C34" i="216"/>
  <c r="AA34" i="217"/>
  <c r="Y34" i="217"/>
  <c r="X34" i="217"/>
  <c r="W34" i="217"/>
  <c r="V34" i="217"/>
  <c r="U34" i="217"/>
  <c r="T34" i="217"/>
  <c r="T40" i="217" s="1"/>
  <c r="S34" i="217"/>
  <c r="R34" i="217"/>
  <c r="Q34" i="217"/>
  <c r="P34" i="217"/>
  <c r="P40" i="217" s="1"/>
  <c r="O34" i="217"/>
  <c r="N34" i="217"/>
  <c r="M34" i="217"/>
  <c r="L34" i="217"/>
  <c r="L40" i="217" s="1"/>
  <c r="K34" i="217"/>
  <c r="J34" i="217"/>
  <c r="I34" i="217"/>
  <c r="H34" i="217"/>
  <c r="H40" i="217" s="1"/>
  <c r="G34" i="217"/>
  <c r="F34" i="217"/>
  <c r="E34" i="217"/>
  <c r="D34" i="217"/>
  <c r="D40" i="217" s="1"/>
  <c r="C34" i="217"/>
  <c r="AA34" i="218"/>
  <c r="Y34" i="218"/>
  <c r="X34" i="218"/>
  <c r="Z34" i="218" s="1"/>
  <c r="W34" i="218"/>
  <c r="V34" i="218"/>
  <c r="V40" i="218" s="1"/>
  <c r="U34" i="218"/>
  <c r="T34" i="218"/>
  <c r="S34" i="218"/>
  <c r="R34" i="218"/>
  <c r="R40" i="218" s="1"/>
  <c r="Q34" i="218"/>
  <c r="P34" i="218"/>
  <c r="O34" i="218"/>
  <c r="N34" i="218"/>
  <c r="N40" i="218" s="1"/>
  <c r="M34" i="218"/>
  <c r="L34" i="218"/>
  <c r="K34" i="218"/>
  <c r="J34" i="218"/>
  <c r="J40" i="218" s="1"/>
  <c r="I34" i="218"/>
  <c r="H34" i="218"/>
  <c r="G34" i="218"/>
  <c r="F34" i="218"/>
  <c r="F40" i="218" s="1"/>
  <c r="E34" i="218"/>
  <c r="D34" i="218"/>
  <c r="C34" i="218"/>
  <c r="AA34" i="219"/>
  <c r="Y34" i="219"/>
  <c r="X34" i="219"/>
  <c r="W34" i="219"/>
  <c r="V34" i="219"/>
  <c r="U34" i="219"/>
  <c r="T34" i="219"/>
  <c r="T40" i="219" s="1"/>
  <c r="S34" i="219"/>
  <c r="R34" i="219"/>
  <c r="Q34" i="219"/>
  <c r="P34" i="219"/>
  <c r="P40" i="219" s="1"/>
  <c r="O34" i="219"/>
  <c r="N34" i="219"/>
  <c r="M34" i="219"/>
  <c r="L34" i="219"/>
  <c r="L40" i="219" s="1"/>
  <c r="K34" i="219"/>
  <c r="J34" i="219"/>
  <c r="I34" i="219"/>
  <c r="H34" i="219"/>
  <c r="H40" i="219" s="1"/>
  <c r="G34" i="219"/>
  <c r="F34" i="219"/>
  <c r="E34" i="219"/>
  <c r="D34" i="219"/>
  <c r="D40" i="219" s="1"/>
  <c r="C34" i="219"/>
  <c r="AA34" i="220"/>
  <c r="Y34" i="220"/>
  <c r="X34" i="220"/>
  <c r="Z34" i="220" s="1"/>
  <c r="W34" i="220"/>
  <c r="V34" i="220"/>
  <c r="V40" i="220" s="1"/>
  <c r="U34" i="220"/>
  <c r="T34" i="220"/>
  <c r="S34" i="220"/>
  <c r="R34" i="220"/>
  <c r="R40" i="220" s="1"/>
  <c r="Q34" i="220"/>
  <c r="P34" i="220"/>
  <c r="O34" i="220"/>
  <c r="N34" i="220"/>
  <c r="N40" i="220" s="1"/>
  <c r="M34" i="220"/>
  <c r="L34" i="220"/>
  <c r="K34" i="220"/>
  <c r="J34" i="220"/>
  <c r="J40" i="220" s="1"/>
  <c r="I34" i="220"/>
  <c r="H34" i="220"/>
  <c r="G34" i="220"/>
  <c r="F34" i="220"/>
  <c r="F40" i="220" s="1"/>
  <c r="E34" i="220"/>
  <c r="D34" i="220"/>
  <c r="C34" i="220"/>
  <c r="AA34" i="221"/>
  <c r="Y34" i="221"/>
  <c r="X34" i="221"/>
  <c r="Z34" i="221" s="1"/>
  <c r="W34" i="221"/>
  <c r="V34" i="221"/>
  <c r="U34" i="221"/>
  <c r="T34" i="221"/>
  <c r="S34" i="221"/>
  <c r="R34" i="221"/>
  <c r="Q34" i="221"/>
  <c r="P34" i="221"/>
  <c r="P40" i="221" s="1"/>
  <c r="O34" i="221"/>
  <c r="N34" i="221"/>
  <c r="M34" i="221"/>
  <c r="L34" i="221"/>
  <c r="L40" i="221" s="1"/>
  <c r="K34" i="221"/>
  <c r="J34" i="221"/>
  <c r="I34" i="221"/>
  <c r="H34" i="221"/>
  <c r="G34" i="221"/>
  <c r="F34" i="221"/>
  <c r="E34" i="221"/>
  <c r="E40" i="221" s="1"/>
  <c r="D34" i="221"/>
  <c r="D40" i="221" s="1"/>
  <c r="C34" i="221"/>
  <c r="AA34" i="222"/>
  <c r="AA40" i="222" s="1"/>
  <c r="Y34" i="222"/>
  <c r="Y40" i="222" s="1"/>
  <c r="X34" i="222"/>
  <c r="Z34" i="222" s="1"/>
  <c r="W34" i="222"/>
  <c r="W40" i="222" s="1"/>
  <c r="V34" i="222"/>
  <c r="V40" i="222" s="1"/>
  <c r="U34" i="222"/>
  <c r="U40" i="222" s="1"/>
  <c r="T34" i="222"/>
  <c r="S34" i="222"/>
  <c r="S40" i="222" s="1"/>
  <c r="R34" i="222"/>
  <c r="R40" i="222" s="1"/>
  <c r="Q34" i="222"/>
  <c r="Q40" i="222" s="1"/>
  <c r="P34" i="222"/>
  <c r="O34" i="222"/>
  <c r="O40" i="222" s="1"/>
  <c r="N34" i="222"/>
  <c r="N40" i="222" s="1"/>
  <c r="M34" i="222"/>
  <c r="M40" i="222" s="1"/>
  <c r="L34" i="222"/>
  <c r="K34" i="222"/>
  <c r="K40" i="222" s="1"/>
  <c r="J34" i="222"/>
  <c r="J40" i="222" s="1"/>
  <c r="I34" i="222"/>
  <c r="I40" i="222" s="1"/>
  <c r="H34" i="222"/>
  <c r="G34" i="222"/>
  <c r="G40" i="222" s="1"/>
  <c r="F34" i="222"/>
  <c r="F40" i="222" s="1"/>
  <c r="E34" i="222"/>
  <c r="E40" i="222" s="1"/>
  <c r="D34" i="222"/>
  <c r="C34" i="222"/>
  <c r="C40" i="222" s="1"/>
  <c r="AA34" i="223"/>
  <c r="AA40" i="223" s="1"/>
  <c r="Y34" i="223"/>
  <c r="Y40" i="223" s="1"/>
  <c r="X34" i="223"/>
  <c r="Z34" i="223" s="1"/>
  <c r="W34" i="223"/>
  <c r="W40" i="223" s="1"/>
  <c r="V34" i="223"/>
  <c r="U34" i="223"/>
  <c r="U40" i="223" s="1"/>
  <c r="T34" i="223"/>
  <c r="T40" i="223" s="1"/>
  <c r="S34" i="223"/>
  <c r="S40" i="223" s="1"/>
  <c r="R34" i="223"/>
  <c r="Q34" i="223"/>
  <c r="Q40" i="223" s="1"/>
  <c r="P34" i="223"/>
  <c r="P40" i="223" s="1"/>
  <c r="O34" i="223"/>
  <c r="O40" i="223" s="1"/>
  <c r="N34" i="223"/>
  <c r="M34" i="223"/>
  <c r="L34" i="223"/>
  <c r="L40" i="223" s="1"/>
  <c r="K34" i="223"/>
  <c r="K40" i="223" s="1"/>
  <c r="J34" i="223"/>
  <c r="I34" i="223"/>
  <c r="I40" i="223" s="1"/>
  <c r="H34" i="223"/>
  <c r="H40" i="223" s="1"/>
  <c r="G34" i="223"/>
  <c r="G40" i="223" s="1"/>
  <c r="F34" i="223"/>
  <c r="E34" i="223"/>
  <c r="E40" i="223" s="1"/>
  <c r="D34" i="223"/>
  <c r="D40" i="223" s="1"/>
  <c r="C34" i="223"/>
  <c r="AA34" i="224"/>
  <c r="AA40" i="224" s="1"/>
  <c r="Y34" i="224"/>
  <c r="Y40" i="224" s="1"/>
  <c r="X34" i="224"/>
  <c r="Z34" i="224" s="1"/>
  <c r="W34" i="224"/>
  <c r="W40" i="224" s="1"/>
  <c r="V34" i="224"/>
  <c r="V40" i="224" s="1"/>
  <c r="U34" i="224"/>
  <c r="U40" i="224" s="1"/>
  <c r="T34" i="224"/>
  <c r="S34" i="224"/>
  <c r="S40" i="224" s="1"/>
  <c r="R34" i="224"/>
  <c r="Q34" i="224"/>
  <c r="Q40" i="224" s="1"/>
  <c r="P34" i="224"/>
  <c r="O34" i="224"/>
  <c r="O40" i="224" s="1"/>
  <c r="N34" i="224"/>
  <c r="N40" i="224" s="1"/>
  <c r="M34" i="224"/>
  <c r="M40" i="224" s="1"/>
  <c r="L34" i="224"/>
  <c r="K34" i="224"/>
  <c r="K40" i="224" s="1"/>
  <c r="J34" i="224"/>
  <c r="J40" i="224" s="1"/>
  <c r="I34" i="224"/>
  <c r="I40" i="224" s="1"/>
  <c r="H34" i="224"/>
  <c r="G34" i="224"/>
  <c r="F34" i="224"/>
  <c r="F40" i="224" s="1"/>
  <c r="E34" i="224"/>
  <c r="E40" i="224" s="1"/>
  <c r="D34" i="224"/>
  <c r="C34" i="224"/>
  <c r="C40" i="224" s="1"/>
  <c r="AA34" i="225"/>
  <c r="AA40" i="225" s="1"/>
  <c r="Y34" i="225"/>
  <c r="Y40" i="225" s="1"/>
  <c r="X34" i="225"/>
  <c r="Z34" i="225" s="1"/>
  <c r="W34" i="225"/>
  <c r="W40" i="225" s="1"/>
  <c r="V34" i="225"/>
  <c r="U34" i="225"/>
  <c r="T34" i="225"/>
  <c r="T40" i="225" s="1"/>
  <c r="S34" i="225"/>
  <c r="S40" i="225" s="1"/>
  <c r="R34" i="225"/>
  <c r="Q34" i="225"/>
  <c r="Q40" i="225" s="1"/>
  <c r="P34" i="225"/>
  <c r="P40" i="225" s="1"/>
  <c r="O34" i="225"/>
  <c r="O40" i="225" s="1"/>
  <c r="N34" i="225"/>
  <c r="M34" i="225"/>
  <c r="M40" i="225" s="1"/>
  <c r="L34" i="225"/>
  <c r="L40" i="225" s="1"/>
  <c r="K34" i="225"/>
  <c r="J34" i="225"/>
  <c r="I34" i="225"/>
  <c r="I40" i="225" s="1"/>
  <c r="H34" i="225"/>
  <c r="H40" i="225" s="1"/>
  <c r="G34" i="225"/>
  <c r="G40" i="225" s="1"/>
  <c r="F34" i="225"/>
  <c r="E34" i="225"/>
  <c r="E40" i="225" s="1"/>
  <c r="D34" i="225"/>
  <c r="D40" i="225" s="1"/>
  <c r="C34" i="225"/>
  <c r="C40" i="225" s="1"/>
  <c r="AA34" i="226"/>
  <c r="Y34" i="226"/>
  <c r="Y40" i="226" s="1"/>
  <c r="X34" i="226"/>
  <c r="Z34" i="226" s="1"/>
  <c r="W34" i="226"/>
  <c r="W40" i="226" s="1"/>
  <c r="V34" i="226"/>
  <c r="V40" i="226" s="1"/>
  <c r="U34" i="226"/>
  <c r="U40" i="226" s="1"/>
  <c r="T34" i="226"/>
  <c r="S34" i="226"/>
  <c r="S40" i="226" s="1"/>
  <c r="R34" i="226"/>
  <c r="R40" i="226" s="1"/>
  <c r="Q34" i="226"/>
  <c r="Q40" i="226" s="1"/>
  <c r="P34" i="226"/>
  <c r="O34" i="226"/>
  <c r="N34" i="226"/>
  <c r="N40" i="226" s="1"/>
  <c r="M34" i="226"/>
  <c r="M40" i="226" s="1"/>
  <c r="L34" i="226"/>
  <c r="K34" i="226"/>
  <c r="K40" i="226" s="1"/>
  <c r="J34" i="226"/>
  <c r="J40" i="226" s="1"/>
  <c r="I34" i="226"/>
  <c r="I40" i="226" s="1"/>
  <c r="H34" i="226"/>
  <c r="G34" i="226"/>
  <c r="G40" i="226" s="1"/>
  <c r="F34" i="226"/>
  <c r="F40" i="226" s="1"/>
  <c r="E34" i="226"/>
  <c r="E40" i="226" s="1"/>
  <c r="D34" i="226"/>
  <c r="C34" i="226"/>
  <c r="C40" i="226" s="1"/>
  <c r="AA34" i="227"/>
  <c r="AA40" i="227" s="1"/>
  <c r="Y34" i="227"/>
  <c r="Y40" i="227" s="1"/>
  <c r="X34" i="227"/>
  <c r="Z34" i="227" s="1"/>
  <c r="W34" i="227"/>
  <c r="W40" i="227" s="1"/>
  <c r="V34" i="227"/>
  <c r="U34" i="227"/>
  <c r="U40" i="227" s="1"/>
  <c r="T34" i="227"/>
  <c r="T40" i="227" s="1"/>
  <c r="S34" i="227"/>
  <c r="R34" i="227"/>
  <c r="Q34" i="227"/>
  <c r="Q40" i="227" s="1"/>
  <c r="P34" i="227"/>
  <c r="P40" i="227" s="1"/>
  <c r="O34" i="227"/>
  <c r="O40" i="227" s="1"/>
  <c r="N34" i="227"/>
  <c r="M34" i="227"/>
  <c r="M40" i="227" s="1"/>
  <c r="L34" i="227"/>
  <c r="L40" i="227" s="1"/>
  <c r="K34" i="227"/>
  <c r="K40" i="227" s="1"/>
  <c r="J34" i="227"/>
  <c r="I34" i="227"/>
  <c r="I40" i="227" s="1"/>
  <c r="H34" i="227"/>
  <c r="G34" i="227"/>
  <c r="G40" i="227" s="1"/>
  <c r="F34" i="227"/>
  <c r="E34" i="227"/>
  <c r="E40" i="227" s="1"/>
  <c r="D34" i="227"/>
  <c r="D40" i="227" s="1"/>
  <c r="C34" i="227"/>
  <c r="C40" i="227" s="1"/>
  <c r="AA34" i="228"/>
  <c r="AA40" i="228" s="1"/>
  <c r="Y34" i="228"/>
  <c r="Y40" i="228" s="1"/>
  <c r="X34" i="228"/>
  <c r="Z34" i="228" s="1"/>
  <c r="W34" i="228"/>
  <c r="V34" i="228"/>
  <c r="V40" i="228" s="1"/>
  <c r="U34" i="228"/>
  <c r="U40" i="228" s="1"/>
  <c r="T34" i="228"/>
  <c r="S34" i="228"/>
  <c r="S40" i="228" s="1"/>
  <c r="R34" i="228"/>
  <c r="R40" i="228" s="1"/>
  <c r="Q34" i="228"/>
  <c r="Q40" i="228" s="1"/>
  <c r="P34" i="228"/>
  <c r="O34" i="228"/>
  <c r="O40" i="228" s="1"/>
  <c r="N34" i="228"/>
  <c r="N40" i="228" s="1"/>
  <c r="M34" i="228"/>
  <c r="L34" i="228"/>
  <c r="K34" i="228"/>
  <c r="K40" i="228" s="1"/>
  <c r="J34" i="228"/>
  <c r="J40" i="228" s="1"/>
  <c r="I34" i="228"/>
  <c r="I40" i="228" s="1"/>
  <c r="H34" i="228"/>
  <c r="G34" i="228"/>
  <c r="G40" i="228" s="1"/>
  <c r="F34" i="228"/>
  <c r="F40" i="228" s="1"/>
  <c r="E34" i="228"/>
  <c r="E40" i="228" s="1"/>
  <c r="D34" i="228"/>
  <c r="C34" i="228"/>
  <c r="C40" i="228" s="1"/>
  <c r="AA34" i="229"/>
  <c r="Y34" i="229"/>
  <c r="Y40" i="229" s="1"/>
  <c r="X34" i="229"/>
  <c r="Z34" i="229" s="1"/>
  <c r="W34" i="229"/>
  <c r="W40" i="229" s="1"/>
  <c r="V34" i="229"/>
  <c r="U34" i="229"/>
  <c r="U40" i="229" s="1"/>
  <c r="T34" i="229"/>
  <c r="T40" i="229" s="1"/>
  <c r="S34" i="229"/>
  <c r="S40" i="229" s="1"/>
  <c r="R34" i="229"/>
  <c r="Q34" i="229"/>
  <c r="Q40" i="229" s="1"/>
  <c r="P34" i="229"/>
  <c r="O34" i="229"/>
  <c r="O40" i="229" s="1"/>
  <c r="N34" i="229"/>
  <c r="M34" i="229"/>
  <c r="M40" i="229" s="1"/>
  <c r="L34" i="229"/>
  <c r="L40" i="229" s="1"/>
  <c r="K34" i="229"/>
  <c r="K40" i="229" s="1"/>
  <c r="J34" i="229"/>
  <c r="I34" i="229"/>
  <c r="I40" i="229" s="1"/>
  <c r="H34" i="229"/>
  <c r="H40" i="229" s="1"/>
  <c r="G34" i="229"/>
  <c r="G40" i="229" s="1"/>
  <c r="F34" i="229"/>
  <c r="E34" i="229"/>
  <c r="E40" i="229" s="1"/>
  <c r="D34" i="229"/>
  <c r="D40" i="229" s="1"/>
  <c r="C34" i="229"/>
  <c r="C40" i="229" s="1"/>
  <c r="AA34" i="230"/>
  <c r="AA40" i="230" s="1"/>
  <c r="Y34" i="230"/>
  <c r="Y40" i="230" s="1"/>
  <c r="X34" i="230"/>
  <c r="Z34" i="230" s="1"/>
  <c r="W34" i="230"/>
  <c r="W40" i="230" s="1"/>
  <c r="V34" i="230"/>
  <c r="V40" i="230" s="1"/>
  <c r="U34" i="230"/>
  <c r="U40" i="230" s="1"/>
  <c r="T34" i="230"/>
  <c r="S34" i="230"/>
  <c r="S40" i="230" s="1"/>
  <c r="R34" i="230"/>
  <c r="R40" i="230" s="1"/>
  <c r="Q34" i="230"/>
  <c r="Q40" i="230" s="1"/>
  <c r="P34" i="230"/>
  <c r="O34" i="230"/>
  <c r="O40" i="230" s="1"/>
  <c r="N34" i="230"/>
  <c r="N40" i="230" s="1"/>
  <c r="M34" i="230"/>
  <c r="M40" i="230" s="1"/>
  <c r="L34" i="230"/>
  <c r="K34" i="230"/>
  <c r="K40" i="230" s="1"/>
  <c r="J34" i="230"/>
  <c r="I34" i="230"/>
  <c r="I40" i="230" s="1"/>
  <c r="H34" i="230"/>
  <c r="G34" i="230"/>
  <c r="G40" i="230" s="1"/>
  <c r="F34" i="230"/>
  <c r="F40" i="230" s="1"/>
  <c r="E34" i="230"/>
  <c r="E40" i="230" s="1"/>
  <c r="D34" i="230"/>
  <c r="C34" i="230"/>
  <c r="C40" i="230" s="1"/>
  <c r="AA34" i="231"/>
  <c r="AA40" i="231" s="1"/>
  <c r="Y34" i="231"/>
  <c r="Y40" i="231" s="1"/>
  <c r="X34" i="231"/>
  <c r="Z34" i="231" s="1"/>
  <c r="W34" i="231"/>
  <c r="W40" i="231" s="1"/>
  <c r="V34" i="231"/>
  <c r="U34" i="231"/>
  <c r="U40" i="231" s="1"/>
  <c r="T34" i="231"/>
  <c r="T40" i="231" s="1"/>
  <c r="S34" i="231"/>
  <c r="S40" i="231" s="1"/>
  <c r="R34" i="231"/>
  <c r="Q34" i="231"/>
  <c r="Q40" i="231" s="1"/>
  <c r="P34" i="231"/>
  <c r="P40" i="231" s="1"/>
  <c r="O34" i="231"/>
  <c r="O40" i="231" s="1"/>
  <c r="N34" i="231"/>
  <c r="M34" i="231"/>
  <c r="M40" i="231" s="1"/>
  <c r="L34" i="231"/>
  <c r="L40" i="231" s="1"/>
  <c r="K34" i="231"/>
  <c r="K40" i="231" s="1"/>
  <c r="J34" i="231"/>
  <c r="I34" i="231"/>
  <c r="I40" i="231" s="1"/>
  <c r="H34" i="231"/>
  <c r="H40" i="231" s="1"/>
  <c r="G34" i="231"/>
  <c r="G40" i="231" s="1"/>
  <c r="F34" i="231"/>
  <c r="E34" i="231"/>
  <c r="E40" i="231" s="1"/>
  <c r="D34" i="231"/>
  <c r="D40" i="231" s="1"/>
  <c r="C34" i="231"/>
  <c r="AA34" i="232"/>
  <c r="AA40" i="232" s="1"/>
  <c r="Y34" i="232"/>
  <c r="Y40" i="232" s="1"/>
  <c r="X34" i="232"/>
  <c r="Z34" i="232" s="1"/>
  <c r="W34" i="232"/>
  <c r="W40" i="232" s="1"/>
  <c r="V34" i="232"/>
  <c r="U34" i="232"/>
  <c r="U40" i="232" s="1"/>
  <c r="T34" i="232"/>
  <c r="S34" i="232"/>
  <c r="S40" i="232" s="1"/>
  <c r="R34" i="232"/>
  <c r="Q34" i="232"/>
  <c r="Q40" i="232" s="1"/>
  <c r="P34" i="232"/>
  <c r="O34" i="232"/>
  <c r="O40" i="232" s="1"/>
  <c r="N34" i="232"/>
  <c r="M34" i="232"/>
  <c r="M40" i="232" s="1"/>
  <c r="L34" i="232"/>
  <c r="K34" i="232"/>
  <c r="K40" i="232" s="1"/>
  <c r="J34" i="232"/>
  <c r="J40" i="232" s="1"/>
  <c r="I34" i="232"/>
  <c r="I40" i="232" s="1"/>
  <c r="H34" i="232"/>
  <c r="G34" i="232"/>
  <c r="F34" i="232"/>
  <c r="E34" i="232"/>
  <c r="E40" i="232" s="1"/>
  <c r="D34" i="232"/>
  <c r="C34" i="232"/>
  <c r="C40" i="232" s="1"/>
  <c r="AA34" i="233"/>
  <c r="AA40" i="233" s="1"/>
  <c r="Y34" i="233"/>
  <c r="Y40" i="233" s="1"/>
  <c r="X34" i="233"/>
  <c r="Z34" i="233" s="1"/>
  <c r="W34" i="233"/>
  <c r="W40" i="233" s="1"/>
  <c r="V34" i="233"/>
  <c r="U34" i="233"/>
  <c r="U40" i="233" s="1"/>
  <c r="T34" i="233"/>
  <c r="T40" i="233" s="1"/>
  <c r="S34" i="233"/>
  <c r="S40" i="233" s="1"/>
  <c r="R34" i="233"/>
  <c r="Q34" i="233"/>
  <c r="Q40" i="233" s="1"/>
  <c r="P34" i="233"/>
  <c r="P40" i="233" s="1"/>
  <c r="O34" i="233"/>
  <c r="O40" i="233" s="1"/>
  <c r="N34" i="233"/>
  <c r="M34" i="233"/>
  <c r="M40" i="233" s="1"/>
  <c r="L34" i="233"/>
  <c r="L40" i="233" s="1"/>
  <c r="K34" i="233"/>
  <c r="J34" i="233"/>
  <c r="I34" i="233"/>
  <c r="I40" i="233" s="1"/>
  <c r="H34" i="233"/>
  <c r="H40" i="233" s="1"/>
  <c r="G34" i="233"/>
  <c r="G40" i="233" s="1"/>
  <c r="F34" i="233"/>
  <c r="E34" i="233"/>
  <c r="E40" i="233" s="1"/>
  <c r="D34" i="233"/>
  <c r="D40" i="233" s="1"/>
  <c r="C34" i="233"/>
  <c r="C40" i="233" s="1"/>
  <c r="AA34" i="234"/>
  <c r="Y34" i="234"/>
  <c r="Y40" i="234" s="1"/>
  <c r="X34" i="234"/>
  <c r="Z34" i="234" s="1"/>
  <c r="W34" i="234"/>
  <c r="W40" i="234" s="1"/>
  <c r="V34" i="234"/>
  <c r="V40" i="234" s="1"/>
  <c r="U34" i="234"/>
  <c r="U40" i="234" s="1"/>
  <c r="T34" i="234"/>
  <c r="S34" i="234"/>
  <c r="S40" i="234" s="1"/>
  <c r="R34" i="234"/>
  <c r="R40" i="234" s="1"/>
  <c r="Q34" i="234"/>
  <c r="Q40" i="234" s="1"/>
  <c r="P34" i="234"/>
  <c r="O34" i="234"/>
  <c r="N34" i="234"/>
  <c r="N40" i="234" s="1"/>
  <c r="M34" i="234"/>
  <c r="M40" i="234" s="1"/>
  <c r="L34" i="234"/>
  <c r="K34" i="234"/>
  <c r="K40" i="234" s="1"/>
  <c r="J34" i="234"/>
  <c r="J40" i="234" s="1"/>
  <c r="I34" i="234"/>
  <c r="I40" i="234" s="1"/>
  <c r="H34" i="234"/>
  <c r="G34" i="234"/>
  <c r="G40" i="234" s="1"/>
  <c r="F34" i="234"/>
  <c r="F40" i="234" s="1"/>
  <c r="E34" i="234"/>
  <c r="E40" i="234" s="1"/>
  <c r="D34" i="234"/>
  <c r="C34" i="234"/>
  <c r="C40" i="234" s="1"/>
  <c r="AA34" i="235"/>
  <c r="Y34" i="235"/>
  <c r="Y40" i="235" s="1"/>
  <c r="X34" i="235"/>
  <c r="Z34" i="235" s="1"/>
  <c r="W34" i="235"/>
  <c r="V34" i="235"/>
  <c r="U34" i="235"/>
  <c r="U40" i="235" s="1"/>
  <c r="T34" i="235"/>
  <c r="T40" i="235" s="1"/>
  <c r="S34" i="235"/>
  <c r="R34" i="235"/>
  <c r="Q34" i="235"/>
  <c r="Q40" i="235" s="1"/>
  <c r="P34" i="235"/>
  <c r="P40" i="235" s="1"/>
  <c r="O34" i="235"/>
  <c r="N34" i="235"/>
  <c r="M34" i="235"/>
  <c r="M40" i="235" s="1"/>
  <c r="L34" i="235"/>
  <c r="L40" i="235" s="1"/>
  <c r="K34" i="235"/>
  <c r="J34" i="235"/>
  <c r="I34" i="235"/>
  <c r="I40" i="235" s="1"/>
  <c r="H34" i="235"/>
  <c r="H40" i="235" s="1"/>
  <c r="G34" i="235"/>
  <c r="F34" i="235"/>
  <c r="E34" i="235"/>
  <c r="E40" i="235" s="1"/>
  <c r="D34" i="235"/>
  <c r="D40" i="235" s="1"/>
  <c r="C34" i="235"/>
  <c r="AA34" i="236"/>
  <c r="AA40" i="236" s="1"/>
  <c r="Y34" i="236"/>
  <c r="X34" i="236"/>
  <c r="Z34" i="236" s="1"/>
  <c r="W34" i="236"/>
  <c r="V34" i="236"/>
  <c r="V40" i="236" s="1"/>
  <c r="U34" i="236"/>
  <c r="T34" i="236"/>
  <c r="S34" i="236"/>
  <c r="S40" i="236" s="1"/>
  <c r="R34" i="236"/>
  <c r="R40" i="236" s="1"/>
  <c r="Q34" i="236"/>
  <c r="P34" i="236"/>
  <c r="O34" i="236"/>
  <c r="O40" i="236" s="1"/>
  <c r="N34" i="236"/>
  <c r="N40" i="236" s="1"/>
  <c r="M34" i="236"/>
  <c r="L34" i="236"/>
  <c r="K34" i="236"/>
  <c r="K40" i="236" s="1"/>
  <c r="J34" i="236"/>
  <c r="J40" i="236" s="1"/>
  <c r="I34" i="236"/>
  <c r="H34" i="236"/>
  <c r="G34" i="236"/>
  <c r="F34" i="236"/>
  <c r="F40" i="236" s="1"/>
  <c r="E34" i="236"/>
  <c r="D34" i="236"/>
  <c r="C34" i="236"/>
  <c r="C40" i="236" s="1"/>
  <c r="AA34" i="237"/>
  <c r="Y34" i="237"/>
  <c r="Y40" i="237" s="1"/>
  <c r="X34" i="237"/>
  <c r="Z34" i="237" s="1"/>
  <c r="W34" i="237"/>
  <c r="V34" i="237"/>
  <c r="U34" i="237"/>
  <c r="U40" i="237" s="1"/>
  <c r="T34" i="237"/>
  <c r="T40" i="237" s="1"/>
  <c r="S34" i="237"/>
  <c r="R34" i="237"/>
  <c r="Q34" i="237"/>
  <c r="Q40" i="237" s="1"/>
  <c r="P34" i="237"/>
  <c r="O34" i="237"/>
  <c r="N34" i="237"/>
  <c r="M34" i="237"/>
  <c r="M40" i="237" s="1"/>
  <c r="L34" i="237"/>
  <c r="L40" i="237" s="1"/>
  <c r="K34" i="237"/>
  <c r="J34" i="237"/>
  <c r="I34" i="237"/>
  <c r="I40" i="237" s="1"/>
  <c r="H34" i="237"/>
  <c r="H40" i="237" s="1"/>
  <c r="G34" i="237"/>
  <c r="F34" i="237"/>
  <c r="E34" i="237"/>
  <c r="E40" i="237" s="1"/>
  <c r="D34" i="237"/>
  <c r="D40" i="237" s="1"/>
  <c r="C34" i="237"/>
  <c r="AA34" i="238"/>
  <c r="Y34" i="238"/>
  <c r="X34" i="238"/>
  <c r="Z34" i="238" s="1"/>
  <c r="W34" i="238"/>
  <c r="W40" i="238" s="1"/>
  <c r="V34" i="238"/>
  <c r="V40" i="238" s="1"/>
  <c r="U34" i="238"/>
  <c r="T34" i="238"/>
  <c r="S34" i="238"/>
  <c r="S40" i="238" s="1"/>
  <c r="R34" i="238"/>
  <c r="R40" i="238" s="1"/>
  <c r="Q34" i="238"/>
  <c r="P34" i="238"/>
  <c r="O34" i="238"/>
  <c r="O40" i="238" s="1"/>
  <c r="N34" i="238"/>
  <c r="N40" i="238" s="1"/>
  <c r="M34" i="238"/>
  <c r="L34" i="238"/>
  <c r="K34" i="238"/>
  <c r="K40" i="238" s="1"/>
  <c r="J34" i="238"/>
  <c r="I34" i="238"/>
  <c r="H34" i="238"/>
  <c r="G34" i="238"/>
  <c r="G40" i="238" s="1"/>
  <c r="F34" i="238"/>
  <c r="F40" i="238" s="1"/>
  <c r="E34" i="238"/>
  <c r="D34" i="238"/>
  <c r="C34" i="238"/>
  <c r="C40" i="238" s="1"/>
  <c r="AA34" i="239"/>
  <c r="Y34" i="239"/>
  <c r="Y40" i="239" s="1"/>
  <c r="X34" i="239"/>
  <c r="Z34" i="239" s="1"/>
  <c r="W34" i="239"/>
  <c r="V34" i="239"/>
  <c r="U34" i="239"/>
  <c r="U40" i="239" s="1"/>
  <c r="T34" i="239"/>
  <c r="T40" i="239" s="1"/>
  <c r="S34" i="239"/>
  <c r="R34" i="239"/>
  <c r="Q34" i="239"/>
  <c r="P34" i="239"/>
  <c r="P40" i="239" s="1"/>
  <c r="O34" i="239"/>
  <c r="N34" i="239"/>
  <c r="M34" i="239"/>
  <c r="M40" i="239" s="1"/>
  <c r="L34" i="239"/>
  <c r="L40" i="239" s="1"/>
  <c r="K34" i="239"/>
  <c r="J34" i="239"/>
  <c r="I34" i="239"/>
  <c r="I40" i="239" s="1"/>
  <c r="H34" i="239"/>
  <c r="H40" i="239" s="1"/>
  <c r="G34" i="239"/>
  <c r="F34" i="239"/>
  <c r="E34" i="239"/>
  <c r="E40" i="239" s="1"/>
  <c r="D34" i="239"/>
  <c r="D40" i="239" s="1"/>
  <c r="C34" i="239"/>
  <c r="AA34" i="240"/>
  <c r="AA40" i="240" s="1"/>
  <c r="Y34" i="240"/>
  <c r="X34" i="240"/>
  <c r="Z34" i="240" s="1"/>
  <c r="W34" i="240"/>
  <c r="W40" i="240" s="1"/>
  <c r="V34" i="240"/>
  <c r="V40" i="240" s="1"/>
  <c r="U34" i="240"/>
  <c r="T34" i="240"/>
  <c r="S34" i="240"/>
  <c r="S40" i="240" s="1"/>
  <c r="R34" i="240"/>
  <c r="R40" i="240" s="1"/>
  <c r="Q34" i="240"/>
  <c r="P34" i="240"/>
  <c r="O34" i="240"/>
  <c r="O40" i="240" s="1"/>
  <c r="N34" i="240"/>
  <c r="N40" i="240" s="1"/>
  <c r="M34" i="240"/>
  <c r="L34" i="240"/>
  <c r="K34" i="240"/>
  <c r="J34" i="240"/>
  <c r="J40" i="240" s="1"/>
  <c r="I34" i="240"/>
  <c r="H34" i="240"/>
  <c r="G34" i="240"/>
  <c r="G40" i="240" s="1"/>
  <c r="F34" i="240"/>
  <c r="F40" i="240" s="1"/>
  <c r="E34" i="240"/>
  <c r="D34" i="240"/>
  <c r="C34" i="240"/>
  <c r="C40" i="240" s="1"/>
  <c r="AA34" i="241"/>
  <c r="Y34" i="241"/>
  <c r="Y40" i="241" s="1"/>
  <c r="X34" i="241"/>
  <c r="Z34" i="241" s="1"/>
  <c r="W34" i="241"/>
  <c r="V34" i="241"/>
  <c r="U34" i="241"/>
  <c r="U40" i="241" s="1"/>
  <c r="T34" i="241"/>
  <c r="S34" i="241"/>
  <c r="R34" i="241"/>
  <c r="Q34" i="241"/>
  <c r="Q40" i="241" s="1"/>
  <c r="P34" i="241"/>
  <c r="P40" i="241" s="1"/>
  <c r="O34" i="241"/>
  <c r="N34" i="241"/>
  <c r="M34" i="241"/>
  <c r="M40" i="241" s="1"/>
  <c r="L34" i="241"/>
  <c r="L40" i="241" s="1"/>
  <c r="K34" i="241"/>
  <c r="J34" i="241"/>
  <c r="I34" i="241"/>
  <c r="I40" i="241" s="1"/>
  <c r="H34" i="241"/>
  <c r="H40" i="241" s="1"/>
  <c r="G34" i="241"/>
  <c r="F34" i="241"/>
  <c r="E34" i="241"/>
  <c r="E40" i="241" s="1"/>
  <c r="D34" i="241"/>
  <c r="C34" i="241"/>
  <c r="AA34" i="242"/>
  <c r="AA40" i="242" s="1"/>
  <c r="Y34" i="242"/>
  <c r="X34" i="242"/>
  <c r="Z34" i="242" s="1"/>
  <c r="W34" i="242"/>
  <c r="W40" i="242" s="1"/>
  <c r="V34" i="242"/>
  <c r="V40" i="242" s="1"/>
  <c r="U34" i="242"/>
  <c r="T34" i="242"/>
  <c r="S34" i="242"/>
  <c r="S40" i="242" s="1"/>
  <c r="R34" i="242"/>
  <c r="R40" i="242" s="1"/>
  <c r="Q34" i="242"/>
  <c r="P34" i="242"/>
  <c r="O34" i="242"/>
  <c r="O40" i="242" s="1"/>
  <c r="N34" i="242"/>
  <c r="N40" i="242" s="1"/>
  <c r="M34" i="242"/>
  <c r="L34" i="242"/>
  <c r="K34" i="242"/>
  <c r="K40" i="242" s="1"/>
  <c r="J34" i="242"/>
  <c r="J40" i="242" s="1"/>
  <c r="I34" i="242"/>
  <c r="H34" i="242"/>
  <c r="G34" i="242"/>
  <c r="G40" i="242" s="1"/>
  <c r="F34" i="242"/>
  <c r="F40" i="242" s="1"/>
  <c r="E34" i="242"/>
  <c r="D34" i="242"/>
  <c r="C34" i="242"/>
  <c r="C40" i="242" s="1"/>
  <c r="AA34" i="243"/>
  <c r="Y34" i="243"/>
  <c r="Y40" i="243" s="1"/>
  <c r="X34" i="243"/>
  <c r="Z34" i="243" s="1"/>
  <c r="W34" i="243"/>
  <c r="V34" i="243"/>
  <c r="U34" i="243"/>
  <c r="T34" i="243"/>
  <c r="T40" i="243" s="1"/>
  <c r="S34" i="243"/>
  <c r="R34" i="243"/>
  <c r="Q34" i="243"/>
  <c r="Q40" i="243" s="1"/>
  <c r="P34" i="243"/>
  <c r="P40" i="243" s="1"/>
  <c r="O34" i="243"/>
  <c r="N34" i="243"/>
  <c r="M34" i="243"/>
  <c r="M40" i="243" s="1"/>
  <c r="L34" i="243"/>
  <c r="L40" i="243" s="1"/>
  <c r="K34" i="243"/>
  <c r="J34" i="243"/>
  <c r="I34" i="243"/>
  <c r="I40" i="243" s="1"/>
  <c r="H34" i="243"/>
  <c r="H40" i="243" s="1"/>
  <c r="G34" i="243"/>
  <c r="F34" i="243"/>
  <c r="E34" i="243"/>
  <c r="D34" i="243"/>
  <c r="D40" i="243" s="1"/>
  <c r="C34" i="243"/>
  <c r="AA34" i="244"/>
  <c r="AA40" i="244" s="1"/>
  <c r="Y34" i="244"/>
  <c r="X34" i="244"/>
  <c r="Z34" i="244" s="1"/>
  <c r="W34" i="244"/>
  <c r="W40" i="244" s="1"/>
  <c r="V34" i="244"/>
  <c r="V40" i="244" s="1"/>
  <c r="U34" i="244"/>
  <c r="T34" i="244"/>
  <c r="S34" i="244"/>
  <c r="S40" i="244" s="1"/>
  <c r="R34" i="244"/>
  <c r="R40" i="244" s="1"/>
  <c r="Q34" i="244"/>
  <c r="P34" i="244"/>
  <c r="O34" i="244"/>
  <c r="N34" i="244"/>
  <c r="N40" i="244" s="1"/>
  <c r="M34" i="244"/>
  <c r="L34" i="244"/>
  <c r="K34" i="244"/>
  <c r="K40" i="244" s="1"/>
  <c r="J34" i="244"/>
  <c r="J40" i="244" s="1"/>
  <c r="I34" i="244"/>
  <c r="H34" i="244"/>
  <c r="G34" i="244"/>
  <c r="G40" i="244" s="1"/>
  <c r="F34" i="244"/>
  <c r="F40" i="244" s="1"/>
  <c r="E34" i="244"/>
  <c r="D34" i="244"/>
  <c r="C34" i="244"/>
  <c r="C40" i="244" s="1"/>
  <c r="AA34" i="245"/>
  <c r="Y34" i="245"/>
  <c r="Y40" i="245" s="1"/>
  <c r="X34" i="245"/>
  <c r="Z34" i="245" s="1"/>
  <c r="W34" i="245"/>
  <c r="V34" i="245"/>
  <c r="U34" i="245"/>
  <c r="U40" i="245" s="1"/>
  <c r="T34" i="245"/>
  <c r="T40" i="245" s="1"/>
  <c r="S34" i="245"/>
  <c r="R34" i="245"/>
  <c r="Q34" i="245"/>
  <c r="Q40" i="245" s="1"/>
  <c r="P34" i="245"/>
  <c r="P40" i="245" s="1"/>
  <c r="O34" i="245"/>
  <c r="N34" i="245"/>
  <c r="M34" i="245"/>
  <c r="M40" i="245" s="1"/>
  <c r="L34" i="245"/>
  <c r="L40" i="245" s="1"/>
  <c r="K34" i="245"/>
  <c r="J34" i="245"/>
  <c r="I34" i="245"/>
  <c r="I40" i="245" s="1"/>
  <c r="H34" i="245"/>
  <c r="G34" i="245"/>
  <c r="F34" i="245"/>
  <c r="E34" i="245"/>
  <c r="E40" i="245" s="1"/>
  <c r="D34" i="245"/>
  <c r="D40" i="245" s="1"/>
  <c r="C34" i="245"/>
  <c r="AA34" i="246"/>
  <c r="AA40" i="246" s="1"/>
  <c r="Y34" i="246"/>
  <c r="X34" i="246"/>
  <c r="Z34" i="246" s="1"/>
  <c r="W34" i="246"/>
  <c r="W40" i="246" s="1"/>
  <c r="V34" i="246"/>
  <c r="V40" i="246" s="1"/>
  <c r="U34" i="246"/>
  <c r="T34" i="246"/>
  <c r="S34" i="246"/>
  <c r="S40" i="246" s="1"/>
  <c r="R34" i="246"/>
  <c r="Q34" i="246"/>
  <c r="P34" i="246"/>
  <c r="O34" i="246"/>
  <c r="O40" i="246" s="1"/>
  <c r="N34" i="246"/>
  <c r="N40" i="246" s="1"/>
  <c r="M34" i="246"/>
  <c r="L34" i="246"/>
  <c r="K34" i="246"/>
  <c r="K40" i="246" s="1"/>
  <c r="J34" i="246"/>
  <c r="J40" i="246" s="1"/>
  <c r="I34" i="246"/>
  <c r="H34" i="246"/>
  <c r="G34" i="246"/>
  <c r="G40" i="246" s="1"/>
  <c r="F34" i="246"/>
  <c r="F40" i="246" s="1"/>
  <c r="E34" i="246"/>
  <c r="D34" i="246"/>
  <c r="C34" i="246"/>
  <c r="C40" i="246" s="1"/>
  <c r="AA34" i="247"/>
  <c r="Y34" i="247"/>
  <c r="X34" i="247"/>
  <c r="Z34" i="247" s="1"/>
  <c r="W34" i="247"/>
  <c r="V34" i="247"/>
  <c r="U34" i="247"/>
  <c r="U40" i="247" s="1"/>
  <c r="T34" i="247"/>
  <c r="T40" i="247" s="1"/>
  <c r="S34" i="247"/>
  <c r="R34" i="247"/>
  <c r="Q34" i="247"/>
  <c r="Q40" i="247" s="1"/>
  <c r="P34" i="247"/>
  <c r="P40" i="247" s="1"/>
  <c r="O34" i="247"/>
  <c r="N34" i="247"/>
  <c r="M34" i="247"/>
  <c r="M40" i="247" s="1"/>
  <c r="L34" i="247"/>
  <c r="L40" i="247" s="1"/>
  <c r="K34" i="247"/>
  <c r="J34" i="247"/>
  <c r="I34" i="247"/>
  <c r="H34" i="247"/>
  <c r="H40" i="247" s="1"/>
  <c r="G34" i="247"/>
  <c r="F34" i="247"/>
  <c r="E34" i="247"/>
  <c r="E40" i="247" s="1"/>
  <c r="D34" i="247"/>
  <c r="D40" i="247" s="1"/>
  <c r="C34" i="247"/>
  <c r="AA34" i="248"/>
  <c r="AA40" i="248" s="1"/>
  <c r="Y34" i="248"/>
  <c r="X34" i="248"/>
  <c r="Z34" i="248" s="1"/>
  <c r="W34" i="248"/>
  <c r="W40" i="248" s="1"/>
  <c r="V34" i="248"/>
  <c r="V40" i="248" s="1"/>
  <c r="U34" i="248"/>
  <c r="T34" i="248"/>
  <c r="S34" i="248"/>
  <c r="R34" i="248"/>
  <c r="R40" i="248" s="1"/>
  <c r="Q34" i="248"/>
  <c r="P34" i="248"/>
  <c r="O34" i="248"/>
  <c r="O40" i="248" s="1"/>
  <c r="N34" i="248"/>
  <c r="N40" i="248" s="1"/>
  <c r="M34" i="248"/>
  <c r="L34" i="248"/>
  <c r="K34" i="248"/>
  <c r="K40" i="248" s="1"/>
  <c r="J34" i="248"/>
  <c r="J40" i="248" s="1"/>
  <c r="I34" i="248"/>
  <c r="H34" i="248"/>
  <c r="G34" i="248"/>
  <c r="G40" i="248" s="1"/>
  <c r="F34" i="248"/>
  <c r="F40" i="248" s="1"/>
  <c r="E34" i="248"/>
  <c r="D34" i="248"/>
  <c r="C34" i="248"/>
  <c r="AA34" i="249"/>
  <c r="Y34" i="249"/>
  <c r="Y40" i="249" s="1"/>
  <c r="X34" i="249"/>
  <c r="Z34" i="249" s="1"/>
  <c r="W34" i="249"/>
  <c r="V34" i="249"/>
  <c r="U34" i="249"/>
  <c r="U40" i="249" s="1"/>
  <c r="T34" i="249"/>
  <c r="T40" i="249" s="1"/>
  <c r="S34" i="249"/>
  <c r="R34" i="249"/>
  <c r="Q34" i="249"/>
  <c r="Q40" i="249" s="1"/>
  <c r="P34" i="249"/>
  <c r="P40" i="249" s="1"/>
  <c r="O34" i="249"/>
  <c r="N34" i="249"/>
  <c r="M34" i="249"/>
  <c r="M40" i="249" s="1"/>
  <c r="L34" i="249"/>
  <c r="K34" i="249"/>
  <c r="J34" i="249"/>
  <c r="I34" i="249"/>
  <c r="I40" i="249" s="1"/>
  <c r="H34" i="249"/>
  <c r="H40" i="249" s="1"/>
  <c r="G34" i="249"/>
  <c r="F34" i="249"/>
  <c r="E34" i="249"/>
  <c r="E40" i="249" s="1"/>
  <c r="D34" i="249"/>
  <c r="D40" i="249" s="1"/>
  <c r="C34" i="249"/>
  <c r="AA34" i="250"/>
  <c r="AA40" i="250" s="1"/>
  <c r="Y34" i="250"/>
  <c r="X34" i="250"/>
  <c r="Z34" i="250" s="1"/>
  <c r="W34" i="250"/>
  <c r="W40" i="250" s="1"/>
  <c r="V34" i="250"/>
  <c r="V40" i="250" s="1"/>
  <c r="U34" i="250"/>
  <c r="T34" i="250"/>
  <c r="S34" i="250"/>
  <c r="S40" i="250" s="1"/>
  <c r="R34" i="250"/>
  <c r="R40" i="250" s="1"/>
  <c r="Q34" i="250"/>
  <c r="P34" i="250"/>
  <c r="O34" i="250"/>
  <c r="O40" i="250" s="1"/>
  <c r="N34" i="250"/>
  <c r="N40" i="250" s="1"/>
  <c r="M34" i="250"/>
  <c r="L34" i="250"/>
  <c r="K34" i="250"/>
  <c r="K40" i="250" s="1"/>
  <c r="J34" i="250"/>
  <c r="J40" i="250" s="1"/>
  <c r="I34" i="250"/>
  <c r="H34" i="250"/>
  <c r="G34" i="250"/>
  <c r="G40" i="250" s="1"/>
  <c r="F34" i="250"/>
  <c r="F40" i="250" s="1"/>
  <c r="E34" i="250"/>
  <c r="D34" i="250"/>
  <c r="C34" i="250"/>
  <c r="C40" i="250" s="1"/>
  <c r="AA34" i="251"/>
  <c r="Y34" i="251"/>
  <c r="Y40" i="251" s="1"/>
  <c r="X34" i="251"/>
  <c r="Z34" i="251" s="1"/>
  <c r="W34" i="251"/>
  <c r="V34" i="251"/>
  <c r="U34" i="251"/>
  <c r="U40" i="251" s="1"/>
  <c r="T34" i="251"/>
  <c r="T40" i="251" s="1"/>
  <c r="S34" i="251"/>
  <c r="R34" i="251"/>
  <c r="Q34" i="251"/>
  <c r="Q40" i="251" s="1"/>
  <c r="P34" i="251"/>
  <c r="P40" i="251" s="1"/>
  <c r="O34" i="251"/>
  <c r="N34" i="251"/>
  <c r="M34" i="251"/>
  <c r="L34" i="251"/>
  <c r="L40" i="251" s="1"/>
  <c r="K34" i="251"/>
  <c r="J34" i="251"/>
  <c r="I34" i="251"/>
  <c r="I40" i="251" s="1"/>
  <c r="H34" i="251"/>
  <c r="H40" i="251" s="1"/>
  <c r="G34" i="251"/>
  <c r="F34" i="251"/>
  <c r="E34" i="251"/>
  <c r="E40" i="251" s="1"/>
  <c r="D34" i="251"/>
  <c r="D40" i="251" s="1"/>
  <c r="C34" i="251"/>
  <c r="AA34" i="252"/>
  <c r="AA40" i="252" s="1"/>
  <c r="Y34" i="252"/>
  <c r="X34" i="252"/>
  <c r="Z34" i="252" s="1"/>
  <c r="W34" i="252"/>
  <c r="V34" i="252"/>
  <c r="V40" i="252" s="1"/>
  <c r="U34" i="252"/>
  <c r="T34" i="252"/>
  <c r="S34" i="252"/>
  <c r="S40" i="252" s="1"/>
  <c r="R34" i="252"/>
  <c r="R40" i="252" s="1"/>
  <c r="Q34" i="252"/>
  <c r="P34" i="252"/>
  <c r="O34" i="252"/>
  <c r="O40" i="252" s="1"/>
  <c r="N34" i="252"/>
  <c r="N40" i="252" s="1"/>
  <c r="M34" i="252"/>
  <c r="L34" i="252"/>
  <c r="K34" i="252"/>
  <c r="K40" i="252" s="1"/>
  <c r="J34" i="252"/>
  <c r="J40" i="252" s="1"/>
  <c r="I34" i="252"/>
  <c r="H34" i="252"/>
  <c r="G34" i="252"/>
  <c r="F34" i="252"/>
  <c r="F40" i="252" s="1"/>
  <c r="E34" i="252"/>
  <c r="D34" i="252"/>
  <c r="C34" i="252"/>
  <c r="C40" i="252" s="1"/>
  <c r="AA34" i="253"/>
  <c r="Y34" i="253"/>
  <c r="Y40" i="253" s="1"/>
  <c r="X34" i="253"/>
  <c r="Z34" i="253" s="1"/>
  <c r="W34" i="253"/>
  <c r="V34" i="253"/>
  <c r="U34" i="253"/>
  <c r="U40" i="253" s="1"/>
  <c r="T34" i="253"/>
  <c r="T40" i="253" s="1"/>
  <c r="S34" i="253"/>
  <c r="R34" i="253"/>
  <c r="Q34" i="253"/>
  <c r="Q40" i="253" s="1"/>
  <c r="P34" i="253"/>
  <c r="O34" i="253"/>
  <c r="N34" i="253"/>
  <c r="M34" i="253"/>
  <c r="M40" i="253" s="1"/>
  <c r="L34" i="253"/>
  <c r="L40" i="253" s="1"/>
  <c r="K34" i="253"/>
  <c r="J34" i="253"/>
  <c r="I34" i="253"/>
  <c r="I40" i="253" s="1"/>
  <c r="H34" i="253"/>
  <c r="H40" i="253" s="1"/>
  <c r="G34" i="253"/>
  <c r="F34" i="253"/>
  <c r="E34" i="253"/>
  <c r="E40" i="253" s="1"/>
  <c r="D34" i="253"/>
  <c r="D40" i="253" s="1"/>
  <c r="C34" i="253"/>
  <c r="AA34" i="254"/>
  <c r="Y34" i="254"/>
  <c r="X34" i="254"/>
  <c r="Z34" i="254" s="1"/>
  <c r="W34" i="254"/>
  <c r="W40" i="254" s="1"/>
  <c r="V34" i="254"/>
  <c r="U34" i="254"/>
  <c r="T34" i="254"/>
  <c r="S34" i="254"/>
  <c r="S40" i="254" s="1"/>
  <c r="R34" i="254"/>
  <c r="R40" i="254" s="1"/>
  <c r="Q34" i="254"/>
  <c r="P34" i="254"/>
  <c r="O34" i="254"/>
  <c r="O40" i="254" s="1"/>
  <c r="N34" i="254"/>
  <c r="M34" i="254"/>
  <c r="L34" i="254"/>
  <c r="K34" i="254"/>
  <c r="K40" i="254" s="1"/>
  <c r="J34" i="254"/>
  <c r="I34" i="254"/>
  <c r="H34" i="254"/>
  <c r="G34" i="254"/>
  <c r="G40" i="254" s="1"/>
  <c r="F34" i="254"/>
  <c r="E34" i="254"/>
  <c r="D34" i="254"/>
  <c r="C34" i="254"/>
  <c r="C40" i="254" s="1"/>
  <c r="AA34" i="255"/>
  <c r="Y34" i="255"/>
  <c r="Y40" i="255" s="1"/>
  <c r="X34" i="255"/>
  <c r="X40" i="255" s="1"/>
  <c r="W34" i="255"/>
  <c r="V34" i="255"/>
  <c r="U34" i="255"/>
  <c r="U40" i="255" s="1"/>
  <c r="T34" i="255"/>
  <c r="T40" i="255" s="1"/>
  <c r="S34" i="255"/>
  <c r="R34" i="255"/>
  <c r="Q34" i="255"/>
  <c r="P34" i="255"/>
  <c r="P40" i="255" s="1"/>
  <c r="O34" i="255"/>
  <c r="O40" i="255" s="1"/>
  <c r="N34" i="255"/>
  <c r="M34" i="255"/>
  <c r="M40" i="255" s="1"/>
  <c r="L34" i="255"/>
  <c r="L40" i="255" s="1"/>
  <c r="K34" i="255"/>
  <c r="K40" i="255" s="1"/>
  <c r="J34" i="255"/>
  <c r="I34" i="255"/>
  <c r="I40" i="255" s="1"/>
  <c r="H34" i="255"/>
  <c r="H40" i="255" s="1"/>
  <c r="G34" i="255"/>
  <c r="G40" i="255" s="1"/>
  <c r="F34" i="255"/>
  <c r="E34" i="255"/>
  <c r="E40" i="255" s="1"/>
  <c r="D34" i="255"/>
  <c r="D40" i="255" s="1"/>
  <c r="C34" i="255"/>
  <c r="C40" i="255" s="1"/>
  <c r="AA34" i="256"/>
  <c r="AA40" i="256" s="1"/>
  <c r="Y34" i="256"/>
  <c r="Y40" i="256" s="1"/>
  <c r="X34" i="256"/>
  <c r="Z34" i="256" s="1"/>
  <c r="W34" i="256"/>
  <c r="W40" i="256" s="1"/>
  <c r="V34" i="256"/>
  <c r="U34" i="256"/>
  <c r="U40" i="256" s="1"/>
  <c r="T34" i="256"/>
  <c r="S34" i="256"/>
  <c r="S40" i="256" s="1"/>
  <c r="R34" i="256"/>
  <c r="R40" i="256" s="1"/>
  <c r="Q34" i="256"/>
  <c r="Q40" i="256" s="1"/>
  <c r="P34" i="256"/>
  <c r="O34" i="256"/>
  <c r="O40" i="256" s="1"/>
  <c r="N34" i="256"/>
  <c r="N40" i="256" s="1"/>
  <c r="M34" i="256"/>
  <c r="M40" i="256" s="1"/>
  <c r="L34" i="256"/>
  <c r="K34" i="256"/>
  <c r="J34" i="256"/>
  <c r="J40" i="256" s="1"/>
  <c r="I34" i="256"/>
  <c r="I40" i="256" s="1"/>
  <c r="H34" i="256"/>
  <c r="G34" i="256"/>
  <c r="G40" i="256" s="1"/>
  <c r="F34" i="256"/>
  <c r="F40" i="256" s="1"/>
  <c r="E34" i="256"/>
  <c r="E40" i="256" s="1"/>
  <c r="D34" i="256"/>
  <c r="C34" i="256"/>
  <c r="C40" i="256" s="1"/>
  <c r="AA34" i="257"/>
  <c r="AA40" i="257" s="1"/>
  <c r="Y34" i="257"/>
  <c r="X34" i="257"/>
  <c r="Z34" i="257" s="1"/>
  <c r="W34" i="257"/>
  <c r="W40" i="257" s="1"/>
  <c r="V34" i="257"/>
  <c r="U34" i="257"/>
  <c r="T34" i="257"/>
  <c r="T40" i="257" s="1"/>
  <c r="S34" i="257"/>
  <c r="S40" i="257" s="1"/>
  <c r="R34" i="257"/>
  <c r="Q34" i="257"/>
  <c r="Q40" i="257" s="1"/>
  <c r="P34" i="257"/>
  <c r="P40" i="257" s="1"/>
  <c r="O34" i="257"/>
  <c r="O40" i="257" s="1"/>
  <c r="N34" i="257"/>
  <c r="M34" i="257"/>
  <c r="L34" i="257"/>
  <c r="L40" i="257" s="1"/>
  <c r="K34" i="257"/>
  <c r="K40" i="257" s="1"/>
  <c r="J34" i="257"/>
  <c r="I34" i="257"/>
  <c r="I40" i="257" s="1"/>
  <c r="H34" i="257"/>
  <c r="H40" i="257" s="1"/>
  <c r="G34" i="257"/>
  <c r="G40" i="257" s="1"/>
  <c r="F34" i="257"/>
  <c r="E34" i="257"/>
  <c r="D34" i="257"/>
  <c r="C34" i="257"/>
  <c r="C40" i="257" s="1"/>
  <c r="AA34" i="258"/>
  <c r="AA40" i="258" s="1"/>
  <c r="Y34" i="258"/>
  <c r="Y40" i="258" s="1"/>
  <c r="X34" i="258"/>
  <c r="Z34" i="258" s="1"/>
  <c r="W34" i="258"/>
  <c r="V34" i="258"/>
  <c r="V40" i="258" s="1"/>
  <c r="U34" i="258"/>
  <c r="U40" i="258" s="1"/>
  <c r="T34" i="258"/>
  <c r="S34" i="258"/>
  <c r="R34" i="258"/>
  <c r="R40" i="258" s="1"/>
  <c r="Q34" i="258"/>
  <c r="Q40" i="258" s="1"/>
  <c r="P34" i="258"/>
  <c r="O34" i="258"/>
  <c r="N34" i="258"/>
  <c r="N40" i="258" s="1"/>
  <c r="M34" i="258"/>
  <c r="M40" i="258" s="1"/>
  <c r="L34" i="258"/>
  <c r="K34" i="258"/>
  <c r="K40" i="258" s="1"/>
  <c r="J34" i="258"/>
  <c r="J40" i="258" s="1"/>
  <c r="I34" i="258"/>
  <c r="H34" i="258"/>
  <c r="G34" i="258"/>
  <c r="F34" i="258"/>
  <c r="F40" i="258" s="1"/>
  <c r="E34" i="258"/>
  <c r="E40" i="258" s="1"/>
  <c r="D34" i="258"/>
  <c r="C34" i="258"/>
  <c r="C40" i="258" s="1"/>
  <c r="AA34" i="1"/>
  <c r="AA40" i="1" s="1"/>
  <c r="Y34" i="1"/>
  <c r="Y40" i="1" s="1"/>
  <c r="X34" i="1"/>
  <c r="W34" i="1"/>
  <c r="V34" i="1"/>
  <c r="U34" i="1"/>
  <c r="U40" i="1" s="1"/>
  <c r="T34" i="1"/>
  <c r="T40" i="1" s="1"/>
  <c r="S34" i="1"/>
  <c r="S40" i="1" s="1"/>
  <c r="R34" i="1"/>
  <c r="Q34" i="1"/>
  <c r="Q40" i="1" s="1"/>
  <c r="P34" i="1"/>
  <c r="P40" i="1" s="1"/>
  <c r="O34" i="1"/>
  <c r="O40" i="1" s="1"/>
  <c r="N34" i="1"/>
  <c r="M34" i="1"/>
  <c r="M40" i="1" s="1"/>
  <c r="L34" i="1"/>
  <c r="K34" i="1"/>
  <c r="K40" i="1" s="1"/>
  <c r="J34" i="1"/>
  <c r="I34" i="1"/>
  <c r="I40" i="1" s="1"/>
  <c r="H34" i="1"/>
  <c r="H40" i="1" s="1"/>
  <c r="G34" i="1"/>
  <c r="G40" i="1" s="1"/>
  <c r="F34" i="1"/>
  <c r="E34" i="1"/>
  <c r="E40" i="1" s="1"/>
  <c r="D34" i="1"/>
  <c r="D40" i="1" s="1"/>
  <c r="C34" i="1"/>
  <c r="C40" i="1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Z24" i="42" s="1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Z24" i="43"/>
  <c r="Y24" i="43"/>
  <c r="X24" i="43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Z24" i="49" s="1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Z24" i="65" s="1"/>
  <c r="X24" i="65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Z24" i="69"/>
  <c r="Y24" i="69"/>
  <c r="X24" i="69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Z24" i="70" s="1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Z24" i="72" s="1"/>
  <c r="X24" i="72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Z24" i="74"/>
  <c r="Y24" i="74"/>
  <c r="X24" i="74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Z24" i="76" s="1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Z24" i="78" s="1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Z24" i="80"/>
  <c r="Y24" i="80"/>
  <c r="X24" i="80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Z24" i="82" s="1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Z24" i="84" s="1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Z24" i="86" s="1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Z24" i="88" s="1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Z24" i="90" s="1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Z24" i="92" s="1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Z24" i="94" s="1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Z24" i="96"/>
  <c r="Y24" i="96"/>
  <c r="X24" i="96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Z24" i="98" s="1"/>
  <c r="X24" i="98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Z24" i="100" s="1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Z24" i="102"/>
  <c r="Y24" i="102"/>
  <c r="X24" i="102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Z24" i="103" s="1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Z24" i="105" s="1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Z24" i="107" s="1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Z24" i="109" s="1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Z24" i="111" s="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Z24" i="112" s="1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Z24" i="113" s="1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Z24" i="115" s="1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Z24" i="128"/>
  <c r="Y24" i="128"/>
  <c r="X24" i="128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Z24" i="132" s="1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Z24" i="134" s="1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Z24" i="135" s="1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Z24" i="136" s="1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Z24" i="137" s="1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Z24" i="138" s="1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Z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Z24" i="140" s="1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Z24" i="141" s="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Z24" i="142" s="1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Z24" i="144" s="1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Z24" i="146" s="1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Z24" i="147" s="1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Z24" i="148" s="1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Z24" i="150" s="1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Z24" i="151" s="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Z24" i="152" s="1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Z24" i="153" s="1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Z24" i="155" s="1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Z24" i="164" s="1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Z24" i="166" s="1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Z24" i="168" s="1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Z24" i="170" s="1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Z24" i="172" s="1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Z24" i="174" s="1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Z24" i="176" s="1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Z24" i="180" s="1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Z24" i="182" s="1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Z24" i="184" s="1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Z24" i="186" s="1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Z24" i="188" s="1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Z24" i="191" s="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Z24" i="192" s="1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Z24" i="193" s="1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Z24" i="194"/>
  <c r="Y24" i="194"/>
  <c r="X24" i="194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Z24" i="195" s="1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Z24" i="197" s="1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Z24" i="199" s="1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Z24" i="201" s="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Z24" i="202" s="1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Z24" i="203" s="1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Z24" i="204" s="1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Z24" i="206" s="1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Z24" i="207" s="1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Z24" i="208" s="1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Z24" i="209" s="1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Z24" i="210" s="1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Z24" i="211" s="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Z24" i="212" s="1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Z24" i="213" s="1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Z24" i="214" s="1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Z24" i="216" s="1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Z24" i="218" s="1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Z24" i="220" s="1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Z24" i="222" s="1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Z24" i="223" s="1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Z24" i="224" s="1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Z24" i="226" s="1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Z24" i="228" s="1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Z24" i="229" s="1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Z24" i="230" s="1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Z24" i="231" s="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Z24" i="232" s="1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Z24" i="233" s="1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Z24" i="234" s="1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Z24" i="235" s="1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Y24" i="236"/>
  <c r="X24" i="236"/>
  <c r="Z24" i="236" s="1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Z24" i="237" s="1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Z24" i="238" s="1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Z24" i="240" s="1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Z24" i="242" s="1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Z24" i="244" s="1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Z24" i="246" s="1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Z24" i="248" s="1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Z24" i="250" s="1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Z24" i="252" s="1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Z24" i="253" s="1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Z24" i="255" s="1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Z24" i="256" s="1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Z24" i="258" s="1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Z12" i="2" s="1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X12" i="4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Y12" i="5"/>
  <c r="Z12" i="5" s="1"/>
  <c r="X12" i="5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Z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W25" i="14" s="1"/>
  <c r="V12" i="14"/>
  <c r="V25" i="14" s="1"/>
  <c r="U12" i="14"/>
  <c r="T12" i="14"/>
  <c r="S12" i="14"/>
  <c r="S25" i="14" s="1"/>
  <c r="S42" i="14" s="1"/>
  <c r="R12" i="14"/>
  <c r="R25" i="14" s="1"/>
  <c r="Q12" i="14"/>
  <c r="P12" i="14"/>
  <c r="O12" i="14"/>
  <c r="O25" i="14" s="1"/>
  <c r="O42" i="14" s="1"/>
  <c r="N12" i="14"/>
  <c r="N25" i="14" s="1"/>
  <c r="M12" i="14"/>
  <c r="L12" i="14"/>
  <c r="K12" i="14"/>
  <c r="K25" i="14" s="1"/>
  <c r="K42" i="14" s="1"/>
  <c r="J12" i="14"/>
  <c r="J25" i="14" s="1"/>
  <c r="I12" i="14"/>
  <c r="H12" i="14"/>
  <c r="G12" i="14"/>
  <c r="G25" i="14" s="1"/>
  <c r="G42" i="14" s="1"/>
  <c r="F12" i="14"/>
  <c r="F25" i="14" s="1"/>
  <c r="E12" i="14"/>
  <c r="D12" i="14"/>
  <c r="C12" i="14"/>
  <c r="C25" i="14" s="1"/>
  <c r="C42" i="14" s="1"/>
  <c r="AA12" i="15"/>
  <c r="Y12" i="15"/>
  <c r="Y25" i="15" s="1"/>
  <c r="Y42" i="15" s="1"/>
  <c r="X12" i="15"/>
  <c r="W12" i="15"/>
  <c r="V12" i="15"/>
  <c r="U12" i="15"/>
  <c r="U25" i="15" s="1"/>
  <c r="U42" i="15" s="1"/>
  <c r="T12" i="15"/>
  <c r="T25" i="15" s="1"/>
  <c r="S12" i="15"/>
  <c r="R12" i="15"/>
  <c r="Q12" i="15"/>
  <c r="Q25" i="15" s="1"/>
  <c r="Q42" i="15" s="1"/>
  <c r="P12" i="15"/>
  <c r="P25" i="15" s="1"/>
  <c r="O12" i="15"/>
  <c r="N12" i="15"/>
  <c r="M12" i="15"/>
  <c r="M25" i="15" s="1"/>
  <c r="M42" i="15" s="1"/>
  <c r="L12" i="15"/>
  <c r="L25" i="15" s="1"/>
  <c r="K12" i="15"/>
  <c r="J12" i="15"/>
  <c r="I12" i="15"/>
  <c r="I25" i="15" s="1"/>
  <c r="I42" i="15" s="1"/>
  <c r="H12" i="15"/>
  <c r="H25" i="15" s="1"/>
  <c r="G12" i="15"/>
  <c r="F12" i="15"/>
  <c r="E12" i="15"/>
  <c r="E25" i="15" s="1"/>
  <c r="E42" i="15" s="1"/>
  <c r="D12" i="15"/>
  <c r="D25" i="15" s="1"/>
  <c r="C12" i="15"/>
  <c r="AA12" i="16"/>
  <c r="AA25" i="16" s="1"/>
  <c r="AA42" i="16" s="1"/>
  <c r="Y12" i="16"/>
  <c r="X12" i="16"/>
  <c r="Z12" i="16" s="1"/>
  <c r="W12" i="16"/>
  <c r="W25" i="16" s="1"/>
  <c r="W42" i="16" s="1"/>
  <c r="V12" i="16"/>
  <c r="V25" i="16" s="1"/>
  <c r="U12" i="16"/>
  <c r="T12" i="16"/>
  <c r="S12" i="16"/>
  <c r="S25" i="16" s="1"/>
  <c r="S42" i="16" s="1"/>
  <c r="R12" i="16"/>
  <c r="R25" i="16" s="1"/>
  <c r="Q12" i="16"/>
  <c r="P12" i="16"/>
  <c r="O12" i="16"/>
  <c r="O25" i="16" s="1"/>
  <c r="O42" i="16" s="1"/>
  <c r="N12" i="16"/>
  <c r="N25" i="16" s="1"/>
  <c r="M12" i="16"/>
  <c r="L12" i="16"/>
  <c r="K12" i="16"/>
  <c r="K25" i="16" s="1"/>
  <c r="K42" i="16" s="1"/>
  <c r="J12" i="16"/>
  <c r="J25" i="16" s="1"/>
  <c r="I12" i="16"/>
  <c r="H12" i="16"/>
  <c r="G12" i="16"/>
  <c r="G25" i="16" s="1"/>
  <c r="G42" i="16" s="1"/>
  <c r="F12" i="16"/>
  <c r="F25" i="16" s="1"/>
  <c r="E12" i="16"/>
  <c r="D12" i="16"/>
  <c r="C12" i="16"/>
  <c r="C25" i="16" s="1"/>
  <c r="C42" i="16" s="1"/>
  <c r="AA12" i="17"/>
  <c r="Y12" i="17"/>
  <c r="Y25" i="17" s="1"/>
  <c r="Y42" i="17" s="1"/>
  <c r="X12" i="17"/>
  <c r="X25" i="17" s="1"/>
  <c r="W12" i="17"/>
  <c r="V12" i="17"/>
  <c r="U12" i="17"/>
  <c r="U25" i="17" s="1"/>
  <c r="U42" i="17" s="1"/>
  <c r="T12" i="17"/>
  <c r="T25" i="17" s="1"/>
  <c r="S12" i="17"/>
  <c r="R12" i="17"/>
  <c r="Q12" i="17"/>
  <c r="Q25" i="17" s="1"/>
  <c r="Q42" i="17" s="1"/>
  <c r="P12" i="17"/>
  <c r="P25" i="17" s="1"/>
  <c r="O12" i="17"/>
  <c r="N12" i="17"/>
  <c r="M12" i="17"/>
  <c r="M25" i="17" s="1"/>
  <c r="M42" i="17" s="1"/>
  <c r="L12" i="17"/>
  <c r="L25" i="17" s="1"/>
  <c r="K12" i="17"/>
  <c r="J12" i="17"/>
  <c r="I12" i="17"/>
  <c r="I25" i="17" s="1"/>
  <c r="I42" i="17" s="1"/>
  <c r="H12" i="17"/>
  <c r="H25" i="17" s="1"/>
  <c r="G12" i="17"/>
  <c r="F12" i="17"/>
  <c r="E12" i="17"/>
  <c r="E25" i="17" s="1"/>
  <c r="E42" i="17" s="1"/>
  <c r="D12" i="17"/>
  <c r="D25" i="17" s="1"/>
  <c r="C12" i="17"/>
  <c r="AA12" i="18"/>
  <c r="AA25" i="18" s="1"/>
  <c r="AA42" i="18" s="1"/>
  <c r="Z12" i="18"/>
  <c r="Y12" i="18"/>
  <c r="X12" i="18"/>
  <c r="W12" i="18"/>
  <c r="W25" i="18" s="1"/>
  <c r="W42" i="18" s="1"/>
  <c r="V12" i="18"/>
  <c r="V25" i="18" s="1"/>
  <c r="U12" i="18"/>
  <c r="T12" i="18"/>
  <c r="S12" i="18"/>
  <c r="S25" i="18" s="1"/>
  <c r="S42" i="18" s="1"/>
  <c r="R12" i="18"/>
  <c r="R25" i="18" s="1"/>
  <c r="Q12" i="18"/>
  <c r="P12" i="18"/>
  <c r="O12" i="18"/>
  <c r="O25" i="18" s="1"/>
  <c r="O42" i="18" s="1"/>
  <c r="N12" i="18"/>
  <c r="N25" i="18" s="1"/>
  <c r="M12" i="18"/>
  <c r="L12" i="18"/>
  <c r="K12" i="18"/>
  <c r="K25" i="18" s="1"/>
  <c r="K42" i="18" s="1"/>
  <c r="J12" i="18"/>
  <c r="J25" i="18" s="1"/>
  <c r="I12" i="18"/>
  <c r="H12" i="18"/>
  <c r="G12" i="18"/>
  <c r="G25" i="18" s="1"/>
  <c r="G42" i="18" s="1"/>
  <c r="F12" i="18"/>
  <c r="F25" i="18" s="1"/>
  <c r="E12" i="18"/>
  <c r="D12" i="18"/>
  <c r="C12" i="18"/>
  <c r="C25" i="18" s="1"/>
  <c r="C42" i="18" s="1"/>
  <c r="AA12" i="19"/>
  <c r="Y12" i="19"/>
  <c r="Y25" i="19" s="1"/>
  <c r="Y42" i="19" s="1"/>
  <c r="X12" i="19"/>
  <c r="W12" i="19"/>
  <c r="V12" i="19"/>
  <c r="U12" i="19"/>
  <c r="U25" i="19" s="1"/>
  <c r="U42" i="19" s="1"/>
  <c r="T12" i="19"/>
  <c r="T25" i="19" s="1"/>
  <c r="S12" i="19"/>
  <c r="R12" i="19"/>
  <c r="Q12" i="19"/>
  <c r="Q25" i="19" s="1"/>
  <c r="Q42" i="19" s="1"/>
  <c r="P12" i="19"/>
  <c r="P25" i="19" s="1"/>
  <c r="O12" i="19"/>
  <c r="N12" i="19"/>
  <c r="M12" i="19"/>
  <c r="M25" i="19" s="1"/>
  <c r="M42" i="19" s="1"/>
  <c r="L12" i="19"/>
  <c r="L25" i="19" s="1"/>
  <c r="K12" i="19"/>
  <c r="J12" i="19"/>
  <c r="I12" i="19"/>
  <c r="I25" i="19" s="1"/>
  <c r="I42" i="19" s="1"/>
  <c r="H12" i="19"/>
  <c r="H25" i="19" s="1"/>
  <c r="G12" i="19"/>
  <c r="F12" i="19"/>
  <c r="E12" i="19"/>
  <c r="E25" i="19" s="1"/>
  <c r="E42" i="19" s="1"/>
  <c r="D12" i="19"/>
  <c r="D25" i="19" s="1"/>
  <c r="C12" i="19"/>
  <c r="AA12" i="20"/>
  <c r="AA25" i="20" s="1"/>
  <c r="AA42" i="20" s="1"/>
  <c r="Y12" i="20"/>
  <c r="X12" i="20"/>
  <c r="Z12" i="20" s="1"/>
  <c r="W12" i="20"/>
  <c r="W25" i="20" s="1"/>
  <c r="W42" i="20" s="1"/>
  <c r="V12" i="20"/>
  <c r="V25" i="20" s="1"/>
  <c r="U12" i="20"/>
  <c r="T12" i="20"/>
  <c r="S12" i="20"/>
  <c r="S25" i="20" s="1"/>
  <c r="S42" i="20" s="1"/>
  <c r="R12" i="20"/>
  <c r="R25" i="20" s="1"/>
  <c r="Q12" i="20"/>
  <c r="P12" i="20"/>
  <c r="O12" i="20"/>
  <c r="O25" i="20" s="1"/>
  <c r="O42" i="20" s="1"/>
  <c r="N12" i="20"/>
  <c r="N25" i="20" s="1"/>
  <c r="M12" i="20"/>
  <c r="L12" i="20"/>
  <c r="K12" i="20"/>
  <c r="K25" i="20" s="1"/>
  <c r="K42" i="20" s="1"/>
  <c r="J12" i="20"/>
  <c r="J25" i="20" s="1"/>
  <c r="I12" i="20"/>
  <c r="H12" i="20"/>
  <c r="G12" i="20"/>
  <c r="G25" i="20" s="1"/>
  <c r="G42" i="20" s="1"/>
  <c r="F12" i="20"/>
  <c r="F25" i="20" s="1"/>
  <c r="E12" i="20"/>
  <c r="D12" i="20"/>
  <c r="C12" i="20"/>
  <c r="C25" i="20" s="1"/>
  <c r="C42" i="20" s="1"/>
  <c r="AA12" i="21"/>
  <c r="Y12" i="21"/>
  <c r="Y25" i="21" s="1"/>
  <c r="Y42" i="21" s="1"/>
  <c r="X12" i="21"/>
  <c r="Z12" i="21" s="1"/>
  <c r="W12" i="21"/>
  <c r="V12" i="21"/>
  <c r="U12" i="21"/>
  <c r="U25" i="21" s="1"/>
  <c r="U42" i="21" s="1"/>
  <c r="T12" i="21"/>
  <c r="S12" i="21"/>
  <c r="R12" i="21"/>
  <c r="Q12" i="21"/>
  <c r="Q25" i="21" s="1"/>
  <c r="Q42" i="21" s="1"/>
  <c r="P12" i="21"/>
  <c r="O12" i="21"/>
  <c r="N12" i="21"/>
  <c r="M12" i="21"/>
  <c r="M25" i="21" s="1"/>
  <c r="M42" i="21" s="1"/>
  <c r="L12" i="21"/>
  <c r="K12" i="21"/>
  <c r="J12" i="21"/>
  <c r="I12" i="21"/>
  <c r="I25" i="21" s="1"/>
  <c r="I42" i="21" s="1"/>
  <c r="H12" i="21"/>
  <c r="G12" i="21"/>
  <c r="F12" i="21"/>
  <c r="E12" i="21"/>
  <c r="E25" i="21" s="1"/>
  <c r="E42" i="21" s="1"/>
  <c r="D12" i="21"/>
  <c r="C12" i="21"/>
  <c r="AA12" i="22"/>
  <c r="AA25" i="22" s="1"/>
  <c r="AA42" i="22" s="1"/>
  <c r="Y12" i="22"/>
  <c r="X12" i="22"/>
  <c r="Z12" i="22" s="1"/>
  <c r="W12" i="22"/>
  <c r="W25" i="22" s="1"/>
  <c r="W42" i="22" s="1"/>
  <c r="V12" i="22"/>
  <c r="U12" i="22"/>
  <c r="T12" i="22"/>
  <c r="S12" i="22"/>
  <c r="S25" i="22" s="1"/>
  <c r="S42" i="22" s="1"/>
  <c r="R12" i="22"/>
  <c r="Q12" i="22"/>
  <c r="P12" i="22"/>
  <c r="O12" i="22"/>
  <c r="O25" i="22" s="1"/>
  <c r="O42" i="22" s="1"/>
  <c r="N12" i="22"/>
  <c r="M12" i="22"/>
  <c r="L12" i="22"/>
  <c r="K12" i="22"/>
  <c r="K25" i="22" s="1"/>
  <c r="K42" i="22" s="1"/>
  <c r="J12" i="22"/>
  <c r="I12" i="22"/>
  <c r="H12" i="22"/>
  <c r="G12" i="22"/>
  <c r="G25" i="22" s="1"/>
  <c r="G42" i="22" s="1"/>
  <c r="F12" i="22"/>
  <c r="E12" i="22"/>
  <c r="D12" i="22"/>
  <c r="C12" i="22"/>
  <c r="C25" i="22" s="1"/>
  <c r="C42" i="22" s="1"/>
  <c r="AA12" i="23"/>
  <c r="Y12" i="23"/>
  <c r="Y25" i="23" s="1"/>
  <c r="Y42" i="23" s="1"/>
  <c r="X12" i="23"/>
  <c r="Z12" i="23" s="1"/>
  <c r="W12" i="23"/>
  <c r="V12" i="23"/>
  <c r="U12" i="23"/>
  <c r="U25" i="23" s="1"/>
  <c r="U42" i="23" s="1"/>
  <c r="T12" i="23"/>
  <c r="S12" i="23"/>
  <c r="R12" i="23"/>
  <c r="Q12" i="23"/>
  <c r="Q25" i="23" s="1"/>
  <c r="Q42" i="23" s="1"/>
  <c r="P12" i="23"/>
  <c r="O12" i="23"/>
  <c r="N12" i="23"/>
  <c r="M12" i="23"/>
  <c r="M25" i="23" s="1"/>
  <c r="M42" i="23" s="1"/>
  <c r="L12" i="23"/>
  <c r="K12" i="23"/>
  <c r="J12" i="23"/>
  <c r="I12" i="23"/>
  <c r="I25" i="23" s="1"/>
  <c r="I42" i="23" s="1"/>
  <c r="H12" i="23"/>
  <c r="G12" i="23"/>
  <c r="F12" i="23"/>
  <c r="E12" i="23"/>
  <c r="E25" i="23" s="1"/>
  <c r="E42" i="23" s="1"/>
  <c r="D12" i="23"/>
  <c r="C12" i="23"/>
  <c r="AA12" i="24"/>
  <c r="AA25" i="24" s="1"/>
  <c r="AA42" i="24" s="1"/>
  <c r="Y12" i="24"/>
  <c r="X12" i="24"/>
  <c r="Z12" i="24" s="1"/>
  <c r="W12" i="24"/>
  <c r="W25" i="24" s="1"/>
  <c r="W42" i="24" s="1"/>
  <c r="V12" i="24"/>
  <c r="U12" i="24"/>
  <c r="T12" i="24"/>
  <c r="S12" i="24"/>
  <c r="S25" i="24" s="1"/>
  <c r="S42" i="24" s="1"/>
  <c r="R12" i="24"/>
  <c r="Q12" i="24"/>
  <c r="P12" i="24"/>
  <c r="O12" i="24"/>
  <c r="O25" i="24" s="1"/>
  <c r="O42" i="24" s="1"/>
  <c r="N12" i="24"/>
  <c r="M12" i="24"/>
  <c r="L12" i="24"/>
  <c r="K12" i="24"/>
  <c r="K25" i="24" s="1"/>
  <c r="K42" i="24" s="1"/>
  <c r="J12" i="24"/>
  <c r="I12" i="24"/>
  <c r="H12" i="24"/>
  <c r="G12" i="24"/>
  <c r="G25" i="24" s="1"/>
  <c r="G42" i="24" s="1"/>
  <c r="F12" i="24"/>
  <c r="E12" i="24"/>
  <c r="D12" i="24"/>
  <c r="C12" i="24"/>
  <c r="C25" i="24" s="1"/>
  <c r="C42" i="24" s="1"/>
  <c r="AA12" i="25"/>
  <c r="Y12" i="25"/>
  <c r="Y25" i="25" s="1"/>
  <c r="Y42" i="25" s="1"/>
  <c r="X12" i="25"/>
  <c r="Z12" i="25" s="1"/>
  <c r="W12" i="25"/>
  <c r="V12" i="25"/>
  <c r="U12" i="25"/>
  <c r="U25" i="25" s="1"/>
  <c r="U42" i="25" s="1"/>
  <c r="T12" i="25"/>
  <c r="S12" i="25"/>
  <c r="R12" i="25"/>
  <c r="Q12" i="25"/>
  <c r="Q25" i="25" s="1"/>
  <c r="Q42" i="25" s="1"/>
  <c r="P12" i="25"/>
  <c r="O12" i="25"/>
  <c r="N12" i="25"/>
  <c r="M12" i="25"/>
  <c r="M25" i="25" s="1"/>
  <c r="M42" i="25" s="1"/>
  <c r="L12" i="25"/>
  <c r="K12" i="25"/>
  <c r="J12" i="25"/>
  <c r="I12" i="25"/>
  <c r="I25" i="25" s="1"/>
  <c r="I42" i="25" s="1"/>
  <c r="H12" i="25"/>
  <c r="G12" i="25"/>
  <c r="F12" i="25"/>
  <c r="E12" i="25"/>
  <c r="E25" i="25" s="1"/>
  <c r="E42" i="25" s="1"/>
  <c r="D12" i="25"/>
  <c r="C12" i="25"/>
  <c r="AA12" i="26"/>
  <c r="AA25" i="26" s="1"/>
  <c r="AA42" i="26" s="1"/>
  <c r="Y12" i="26"/>
  <c r="X12" i="26"/>
  <c r="Z12" i="26" s="1"/>
  <c r="W12" i="26"/>
  <c r="V12" i="26"/>
  <c r="U12" i="26"/>
  <c r="T12" i="26"/>
  <c r="S12" i="26"/>
  <c r="S25" i="26" s="1"/>
  <c r="R12" i="26"/>
  <c r="Q12" i="26"/>
  <c r="P12" i="26"/>
  <c r="O12" i="26"/>
  <c r="O25" i="26" s="1"/>
  <c r="N12" i="26"/>
  <c r="M12" i="26"/>
  <c r="L12" i="26"/>
  <c r="K12" i="26"/>
  <c r="K25" i="26" s="1"/>
  <c r="J12" i="26"/>
  <c r="I12" i="26"/>
  <c r="H12" i="26"/>
  <c r="G12" i="26"/>
  <c r="G25" i="26" s="1"/>
  <c r="F12" i="26"/>
  <c r="E12" i="26"/>
  <c r="D12" i="26"/>
  <c r="C12" i="26"/>
  <c r="C25" i="26" s="1"/>
  <c r="AA12" i="27"/>
  <c r="Y12" i="27"/>
  <c r="Y25" i="27" s="1"/>
  <c r="X12" i="27"/>
  <c r="Z12" i="27" s="1"/>
  <c r="W12" i="27"/>
  <c r="V12" i="27"/>
  <c r="U12" i="27"/>
  <c r="U25" i="27" s="1"/>
  <c r="T12" i="27"/>
  <c r="S12" i="27"/>
  <c r="R12" i="27"/>
  <c r="Q12" i="27"/>
  <c r="Q25" i="27" s="1"/>
  <c r="P12" i="27"/>
  <c r="O12" i="27"/>
  <c r="N12" i="27"/>
  <c r="M12" i="27"/>
  <c r="M25" i="27" s="1"/>
  <c r="L12" i="27"/>
  <c r="K12" i="27"/>
  <c r="J12" i="27"/>
  <c r="I12" i="27"/>
  <c r="I25" i="27" s="1"/>
  <c r="H12" i="27"/>
  <c r="G12" i="27"/>
  <c r="F12" i="27"/>
  <c r="E12" i="27"/>
  <c r="E25" i="27" s="1"/>
  <c r="D12" i="27"/>
  <c r="C12" i="27"/>
  <c r="AA12" i="28"/>
  <c r="AA25" i="28" s="1"/>
  <c r="Y12" i="28"/>
  <c r="X12" i="28"/>
  <c r="Z12" i="28" s="1"/>
  <c r="W12" i="28"/>
  <c r="W25" i="28" s="1"/>
  <c r="V12" i="28"/>
  <c r="U12" i="28"/>
  <c r="T12" i="28"/>
  <c r="S12" i="28"/>
  <c r="S25" i="28" s="1"/>
  <c r="R12" i="28"/>
  <c r="Q12" i="28"/>
  <c r="P12" i="28"/>
  <c r="O12" i="28"/>
  <c r="O25" i="28" s="1"/>
  <c r="N12" i="28"/>
  <c r="M12" i="28"/>
  <c r="L12" i="28"/>
  <c r="K12" i="28"/>
  <c r="K25" i="28" s="1"/>
  <c r="J12" i="28"/>
  <c r="I12" i="28"/>
  <c r="H12" i="28"/>
  <c r="G12" i="28"/>
  <c r="G25" i="28" s="1"/>
  <c r="F12" i="28"/>
  <c r="E12" i="28"/>
  <c r="D12" i="28"/>
  <c r="C12" i="28"/>
  <c r="C25" i="28" s="1"/>
  <c r="AA12" i="29"/>
  <c r="Z12" i="29"/>
  <c r="Y12" i="29"/>
  <c r="Y25" i="29" s="1"/>
  <c r="X12" i="29"/>
  <c r="W12" i="29"/>
  <c r="V12" i="29"/>
  <c r="U12" i="29"/>
  <c r="U25" i="29" s="1"/>
  <c r="T12" i="29"/>
  <c r="S12" i="29"/>
  <c r="R12" i="29"/>
  <c r="Q12" i="29"/>
  <c r="Q25" i="29" s="1"/>
  <c r="P12" i="29"/>
  <c r="O12" i="29"/>
  <c r="N12" i="29"/>
  <c r="M12" i="29"/>
  <c r="M25" i="29" s="1"/>
  <c r="L12" i="29"/>
  <c r="K12" i="29"/>
  <c r="J12" i="29"/>
  <c r="I12" i="29"/>
  <c r="I25" i="29" s="1"/>
  <c r="H12" i="29"/>
  <c r="G12" i="29"/>
  <c r="F12" i="29"/>
  <c r="E12" i="29"/>
  <c r="E25" i="29" s="1"/>
  <c r="D12" i="29"/>
  <c r="C12" i="29"/>
  <c r="AA12" i="30"/>
  <c r="AA25" i="30" s="1"/>
  <c r="Y12" i="30"/>
  <c r="X12" i="30"/>
  <c r="Z12" i="30" s="1"/>
  <c r="W12" i="30"/>
  <c r="W25" i="30" s="1"/>
  <c r="V12" i="30"/>
  <c r="U12" i="30"/>
  <c r="T12" i="30"/>
  <c r="S12" i="30"/>
  <c r="S25" i="30" s="1"/>
  <c r="R12" i="30"/>
  <c r="Q12" i="30"/>
  <c r="P12" i="30"/>
  <c r="O12" i="30"/>
  <c r="O25" i="30" s="1"/>
  <c r="N12" i="30"/>
  <c r="M12" i="30"/>
  <c r="L12" i="30"/>
  <c r="K12" i="30"/>
  <c r="K25" i="30" s="1"/>
  <c r="J12" i="30"/>
  <c r="I12" i="30"/>
  <c r="H12" i="30"/>
  <c r="G12" i="30"/>
  <c r="G25" i="30" s="1"/>
  <c r="F12" i="30"/>
  <c r="E12" i="30"/>
  <c r="D12" i="30"/>
  <c r="C12" i="30"/>
  <c r="C25" i="30" s="1"/>
  <c r="AA12" i="31"/>
  <c r="Y12" i="31"/>
  <c r="Y25" i="31" s="1"/>
  <c r="X12" i="31"/>
  <c r="Z12" i="31" s="1"/>
  <c r="W12" i="31"/>
  <c r="V12" i="31"/>
  <c r="U12" i="31"/>
  <c r="U25" i="31" s="1"/>
  <c r="T12" i="31"/>
  <c r="S12" i="31"/>
  <c r="R12" i="31"/>
  <c r="Q12" i="31"/>
  <c r="Q25" i="31" s="1"/>
  <c r="P12" i="31"/>
  <c r="O12" i="31"/>
  <c r="N12" i="31"/>
  <c r="M12" i="31"/>
  <c r="M25" i="31" s="1"/>
  <c r="L12" i="31"/>
  <c r="K12" i="31"/>
  <c r="J12" i="31"/>
  <c r="I12" i="31"/>
  <c r="I25" i="31" s="1"/>
  <c r="H12" i="31"/>
  <c r="G12" i="31"/>
  <c r="F12" i="31"/>
  <c r="E12" i="31"/>
  <c r="E25" i="31" s="1"/>
  <c r="D12" i="31"/>
  <c r="C12" i="31"/>
  <c r="AA12" i="32"/>
  <c r="AA25" i="32" s="1"/>
  <c r="Y12" i="32"/>
  <c r="X12" i="32"/>
  <c r="Z12" i="32" s="1"/>
  <c r="W12" i="32"/>
  <c r="W25" i="32" s="1"/>
  <c r="V12" i="32"/>
  <c r="U12" i="32"/>
  <c r="T12" i="32"/>
  <c r="S12" i="32"/>
  <c r="S25" i="32" s="1"/>
  <c r="R12" i="32"/>
  <c r="Q12" i="32"/>
  <c r="P12" i="32"/>
  <c r="O12" i="32"/>
  <c r="O25" i="32" s="1"/>
  <c r="N12" i="32"/>
  <c r="M12" i="32"/>
  <c r="L12" i="32"/>
  <c r="K12" i="32"/>
  <c r="K25" i="32" s="1"/>
  <c r="J12" i="32"/>
  <c r="I12" i="32"/>
  <c r="H12" i="32"/>
  <c r="G12" i="32"/>
  <c r="G25" i="32" s="1"/>
  <c r="F12" i="32"/>
  <c r="E12" i="32"/>
  <c r="D12" i="32"/>
  <c r="C12" i="32"/>
  <c r="C25" i="32" s="1"/>
  <c r="AA12" i="33"/>
  <c r="Y12" i="33"/>
  <c r="Y25" i="33" s="1"/>
  <c r="X12" i="33"/>
  <c r="Z12" i="33" s="1"/>
  <c r="W12" i="33"/>
  <c r="V12" i="33"/>
  <c r="U12" i="33"/>
  <c r="U25" i="33" s="1"/>
  <c r="T12" i="33"/>
  <c r="S12" i="33"/>
  <c r="R12" i="33"/>
  <c r="Q12" i="33"/>
  <c r="Q25" i="33" s="1"/>
  <c r="P12" i="33"/>
  <c r="O12" i="33"/>
  <c r="N12" i="33"/>
  <c r="M12" i="33"/>
  <c r="M25" i="33" s="1"/>
  <c r="L12" i="33"/>
  <c r="K12" i="33"/>
  <c r="J12" i="33"/>
  <c r="I12" i="33"/>
  <c r="I25" i="33" s="1"/>
  <c r="H12" i="33"/>
  <c r="G12" i="33"/>
  <c r="F12" i="33"/>
  <c r="E12" i="33"/>
  <c r="E25" i="33" s="1"/>
  <c r="D12" i="33"/>
  <c r="C12" i="33"/>
  <c r="AA12" i="34"/>
  <c r="AA25" i="34" s="1"/>
  <c r="Y12" i="34"/>
  <c r="X12" i="34"/>
  <c r="Z12" i="34" s="1"/>
  <c r="W12" i="34"/>
  <c r="W25" i="34" s="1"/>
  <c r="V12" i="34"/>
  <c r="U12" i="34"/>
  <c r="T12" i="34"/>
  <c r="S12" i="34"/>
  <c r="S25" i="34" s="1"/>
  <c r="R12" i="34"/>
  <c r="Q12" i="34"/>
  <c r="P12" i="34"/>
  <c r="O12" i="34"/>
  <c r="O25" i="34" s="1"/>
  <c r="N12" i="34"/>
  <c r="M12" i="34"/>
  <c r="L12" i="34"/>
  <c r="K12" i="34"/>
  <c r="K25" i="34" s="1"/>
  <c r="J12" i="34"/>
  <c r="I12" i="34"/>
  <c r="H12" i="34"/>
  <c r="G12" i="34"/>
  <c r="G25" i="34" s="1"/>
  <c r="F12" i="34"/>
  <c r="E12" i="34"/>
  <c r="D12" i="34"/>
  <c r="C12" i="34"/>
  <c r="C25" i="34" s="1"/>
  <c r="AA12" i="35"/>
  <c r="Y12" i="35"/>
  <c r="Y25" i="35" s="1"/>
  <c r="X12" i="35"/>
  <c r="Z12" i="35" s="1"/>
  <c r="W12" i="35"/>
  <c r="V12" i="35"/>
  <c r="U12" i="35"/>
  <c r="U25" i="35" s="1"/>
  <c r="T12" i="35"/>
  <c r="S12" i="35"/>
  <c r="R12" i="35"/>
  <c r="Q12" i="35"/>
  <c r="Q25" i="35" s="1"/>
  <c r="P12" i="35"/>
  <c r="O12" i="35"/>
  <c r="N12" i="35"/>
  <c r="M12" i="35"/>
  <c r="M25" i="35" s="1"/>
  <c r="L12" i="35"/>
  <c r="K12" i="35"/>
  <c r="J12" i="35"/>
  <c r="I12" i="35"/>
  <c r="I25" i="35" s="1"/>
  <c r="H12" i="35"/>
  <c r="G12" i="35"/>
  <c r="F12" i="35"/>
  <c r="E12" i="35"/>
  <c r="E25" i="35" s="1"/>
  <c r="D12" i="35"/>
  <c r="C12" i="35"/>
  <c r="AA12" i="36"/>
  <c r="AA25" i="36" s="1"/>
  <c r="Y12" i="36"/>
  <c r="X12" i="36"/>
  <c r="Z12" i="36" s="1"/>
  <c r="W12" i="36"/>
  <c r="W25" i="36" s="1"/>
  <c r="V12" i="36"/>
  <c r="U12" i="36"/>
  <c r="T12" i="36"/>
  <c r="S12" i="36"/>
  <c r="S25" i="36" s="1"/>
  <c r="R12" i="36"/>
  <c r="Q12" i="36"/>
  <c r="P12" i="36"/>
  <c r="O12" i="36"/>
  <c r="O25" i="36" s="1"/>
  <c r="N12" i="36"/>
  <c r="M12" i="36"/>
  <c r="L12" i="36"/>
  <c r="K12" i="36"/>
  <c r="K25" i="36" s="1"/>
  <c r="J12" i="36"/>
  <c r="I12" i="36"/>
  <c r="H12" i="36"/>
  <c r="G12" i="36"/>
  <c r="G25" i="36" s="1"/>
  <c r="F12" i="36"/>
  <c r="E12" i="36"/>
  <c r="D12" i="36"/>
  <c r="C12" i="36"/>
  <c r="C25" i="36" s="1"/>
  <c r="AA12" i="37"/>
  <c r="Y12" i="37"/>
  <c r="Y25" i="37" s="1"/>
  <c r="X12" i="37"/>
  <c r="Z12" i="37" s="1"/>
  <c r="W12" i="37"/>
  <c r="V12" i="37"/>
  <c r="U12" i="37"/>
  <c r="U25" i="37" s="1"/>
  <c r="T12" i="37"/>
  <c r="S12" i="37"/>
  <c r="R12" i="37"/>
  <c r="Q12" i="37"/>
  <c r="Q25" i="37" s="1"/>
  <c r="P12" i="37"/>
  <c r="O12" i="37"/>
  <c r="N12" i="37"/>
  <c r="M12" i="37"/>
  <c r="M25" i="37" s="1"/>
  <c r="L12" i="37"/>
  <c r="K12" i="37"/>
  <c r="J12" i="37"/>
  <c r="I12" i="37"/>
  <c r="I25" i="37" s="1"/>
  <c r="H12" i="37"/>
  <c r="G12" i="37"/>
  <c r="F12" i="37"/>
  <c r="E12" i="37"/>
  <c r="E25" i="37" s="1"/>
  <c r="D12" i="37"/>
  <c r="C12" i="37"/>
  <c r="AA12" i="38"/>
  <c r="AA25" i="38" s="1"/>
  <c r="AA42" i="38" s="1"/>
  <c r="Y12" i="38"/>
  <c r="X12" i="38"/>
  <c r="Z12" i="38" s="1"/>
  <c r="W12" i="38"/>
  <c r="W25" i="38" s="1"/>
  <c r="W42" i="38" s="1"/>
  <c r="V12" i="38"/>
  <c r="U12" i="38"/>
  <c r="T12" i="38"/>
  <c r="S12" i="38"/>
  <c r="S25" i="38" s="1"/>
  <c r="R12" i="38"/>
  <c r="Q12" i="38"/>
  <c r="P12" i="38"/>
  <c r="O12" i="38"/>
  <c r="O25" i="38" s="1"/>
  <c r="O42" i="38" s="1"/>
  <c r="N12" i="38"/>
  <c r="M12" i="38"/>
  <c r="L12" i="38"/>
  <c r="K12" i="38"/>
  <c r="K25" i="38" s="1"/>
  <c r="K42" i="38" s="1"/>
  <c r="J12" i="38"/>
  <c r="I12" i="38"/>
  <c r="H12" i="38"/>
  <c r="G12" i="38"/>
  <c r="G25" i="38" s="1"/>
  <c r="G42" i="38" s="1"/>
  <c r="F12" i="38"/>
  <c r="E12" i="38"/>
  <c r="D12" i="38"/>
  <c r="C12" i="38"/>
  <c r="C25" i="38" s="1"/>
  <c r="AA12" i="39"/>
  <c r="Y12" i="39"/>
  <c r="Y25" i="39" s="1"/>
  <c r="Y42" i="39" s="1"/>
  <c r="X12" i="39"/>
  <c r="Z12" i="39" s="1"/>
  <c r="W12" i="39"/>
  <c r="V12" i="39"/>
  <c r="U12" i="39"/>
  <c r="U25" i="39" s="1"/>
  <c r="T12" i="39"/>
  <c r="S12" i="39"/>
  <c r="R12" i="39"/>
  <c r="Q12" i="39"/>
  <c r="Q25" i="39" s="1"/>
  <c r="P12" i="39"/>
  <c r="O12" i="39"/>
  <c r="N12" i="39"/>
  <c r="M12" i="39"/>
  <c r="M25" i="39" s="1"/>
  <c r="M42" i="39" s="1"/>
  <c r="L12" i="39"/>
  <c r="K12" i="39"/>
  <c r="J12" i="39"/>
  <c r="I12" i="39"/>
  <c r="I25" i="39" s="1"/>
  <c r="I42" i="39" s="1"/>
  <c r="H12" i="39"/>
  <c r="G12" i="39"/>
  <c r="F12" i="39"/>
  <c r="E12" i="39"/>
  <c r="E25" i="39" s="1"/>
  <c r="D12" i="39"/>
  <c r="C12" i="39"/>
  <c r="AA12" i="40"/>
  <c r="AA25" i="40" s="1"/>
  <c r="Y12" i="40"/>
  <c r="X12" i="40"/>
  <c r="Z12" i="40" s="1"/>
  <c r="W12" i="40"/>
  <c r="W25" i="40" s="1"/>
  <c r="W42" i="40" s="1"/>
  <c r="V12" i="40"/>
  <c r="U12" i="40"/>
  <c r="T12" i="40"/>
  <c r="S12" i="40"/>
  <c r="S25" i="40" s="1"/>
  <c r="R12" i="40"/>
  <c r="Q12" i="40"/>
  <c r="P12" i="40"/>
  <c r="P25" i="40" s="1"/>
  <c r="O12" i="40"/>
  <c r="O25" i="40" s="1"/>
  <c r="N12" i="40"/>
  <c r="M12" i="40"/>
  <c r="L12" i="40"/>
  <c r="K12" i="40"/>
  <c r="K25" i="40" s="1"/>
  <c r="J12" i="40"/>
  <c r="I12" i="40"/>
  <c r="H12" i="40"/>
  <c r="H25" i="40" s="1"/>
  <c r="H42" i="40" s="1"/>
  <c r="G12" i="40"/>
  <c r="G25" i="40" s="1"/>
  <c r="G42" i="40" s="1"/>
  <c r="F12" i="40"/>
  <c r="E12" i="40"/>
  <c r="D12" i="40"/>
  <c r="C12" i="40"/>
  <c r="C25" i="40" s="1"/>
  <c r="AA12" i="41"/>
  <c r="Y12" i="41"/>
  <c r="Y25" i="41" s="1"/>
  <c r="X12" i="41"/>
  <c r="Z12" i="41" s="1"/>
  <c r="W12" i="41"/>
  <c r="V12" i="41"/>
  <c r="U12" i="41"/>
  <c r="U25" i="41" s="1"/>
  <c r="T12" i="41"/>
  <c r="S12" i="41"/>
  <c r="R12" i="41"/>
  <c r="R25" i="41" s="1"/>
  <c r="Q12" i="41"/>
  <c r="Q25" i="41" s="1"/>
  <c r="P12" i="41"/>
  <c r="O12" i="41"/>
  <c r="N12" i="41"/>
  <c r="M12" i="41"/>
  <c r="M25" i="41" s="1"/>
  <c r="L12" i="41"/>
  <c r="K12" i="41"/>
  <c r="J12" i="41"/>
  <c r="J25" i="41" s="1"/>
  <c r="J42" i="41" s="1"/>
  <c r="I12" i="41"/>
  <c r="I25" i="41" s="1"/>
  <c r="H12" i="41"/>
  <c r="G12" i="41"/>
  <c r="F12" i="41"/>
  <c r="E12" i="41"/>
  <c r="E25" i="41" s="1"/>
  <c r="D12" i="41"/>
  <c r="C12" i="41"/>
  <c r="AA12" i="42"/>
  <c r="AA25" i="42" s="1"/>
  <c r="AA42" i="42" s="1"/>
  <c r="Y12" i="42"/>
  <c r="X12" i="42"/>
  <c r="W12" i="42"/>
  <c r="W25" i="42" s="1"/>
  <c r="W42" i="42" s="1"/>
  <c r="V12" i="42"/>
  <c r="U12" i="42"/>
  <c r="T12" i="42"/>
  <c r="S12" i="42"/>
  <c r="S25" i="42" s="1"/>
  <c r="R12" i="42"/>
  <c r="Q12" i="42"/>
  <c r="P12" i="42"/>
  <c r="O12" i="42"/>
  <c r="O25" i="42" s="1"/>
  <c r="O42" i="42" s="1"/>
  <c r="N12" i="42"/>
  <c r="M12" i="42"/>
  <c r="L12" i="42"/>
  <c r="K12" i="42"/>
  <c r="K25" i="42" s="1"/>
  <c r="K42" i="42" s="1"/>
  <c r="J12" i="42"/>
  <c r="I12" i="42"/>
  <c r="H12" i="42"/>
  <c r="G12" i="42"/>
  <c r="G25" i="42" s="1"/>
  <c r="G42" i="42" s="1"/>
  <c r="F12" i="42"/>
  <c r="E12" i="42"/>
  <c r="D12" i="42"/>
  <c r="C12" i="42"/>
  <c r="C25" i="42" s="1"/>
  <c r="AA12" i="43"/>
  <c r="Y12" i="43"/>
  <c r="Y25" i="43" s="1"/>
  <c r="Y42" i="43" s="1"/>
  <c r="X12" i="43"/>
  <c r="W12" i="43"/>
  <c r="V12" i="43"/>
  <c r="V25" i="43" s="1"/>
  <c r="U12" i="43"/>
  <c r="T12" i="43"/>
  <c r="S12" i="43"/>
  <c r="R12" i="43"/>
  <c r="Q12" i="43"/>
  <c r="P12" i="43"/>
  <c r="O12" i="43"/>
  <c r="N12" i="43"/>
  <c r="N25" i="43" s="1"/>
  <c r="N42" i="43" s="1"/>
  <c r="M12" i="43"/>
  <c r="L12" i="43"/>
  <c r="K12" i="43"/>
  <c r="J12" i="43"/>
  <c r="I12" i="43"/>
  <c r="H12" i="43"/>
  <c r="G12" i="43"/>
  <c r="F12" i="43"/>
  <c r="F25" i="43" s="1"/>
  <c r="E12" i="43"/>
  <c r="D12" i="43"/>
  <c r="C12" i="43"/>
  <c r="AA12" i="44"/>
  <c r="Y12" i="44"/>
  <c r="Y25" i="44" s="1"/>
  <c r="X12" i="44"/>
  <c r="Z12" i="44" s="1"/>
  <c r="W12" i="44"/>
  <c r="V12" i="44"/>
  <c r="V25" i="44" s="1"/>
  <c r="U12" i="44"/>
  <c r="U25" i="44" s="1"/>
  <c r="T12" i="44"/>
  <c r="S12" i="44"/>
  <c r="R12" i="44"/>
  <c r="R25" i="44" s="1"/>
  <c r="Q12" i="44"/>
  <c r="Q25" i="44" s="1"/>
  <c r="P12" i="44"/>
  <c r="O12" i="44"/>
  <c r="N12" i="44"/>
  <c r="N25" i="44" s="1"/>
  <c r="M12" i="44"/>
  <c r="M25" i="44" s="1"/>
  <c r="L12" i="44"/>
  <c r="K12" i="44"/>
  <c r="J12" i="44"/>
  <c r="J25" i="44" s="1"/>
  <c r="I12" i="44"/>
  <c r="I25" i="44" s="1"/>
  <c r="H12" i="44"/>
  <c r="G12" i="44"/>
  <c r="F12" i="44"/>
  <c r="F25" i="44" s="1"/>
  <c r="E12" i="44"/>
  <c r="E25" i="44" s="1"/>
  <c r="D12" i="44"/>
  <c r="C12" i="44"/>
  <c r="AA12" i="45"/>
  <c r="AA25" i="45" s="1"/>
  <c r="Z12" i="45"/>
  <c r="Y12" i="45"/>
  <c r="X12" i="45"/>
  <c r="X25" i="45" s="1"/>
  <c r="W12" i="45"/>
  <c r="W25" i="45" s="1"/>
  <c r="V12" i="45"/>
  <c r="U12" i="45"/>
  <c r="T12" i="45"/>
  <c r="T25" i="45" s="1"/>
  <c r="S12" i="45"/>
  <c r="S25" i="45" s="1"/>
  <c r="R12" i="45"/>
  <c r="Q12" i="45"/>
  <c r="P12" i="45"/>
  <c r="P25" i="45" s="1"/>
  <c r="O12" i="45"/>
  <c r="O25" i="45" s="1"/>
  <c r="N12" i="45"/>
  <c r="M12" i="45"/>
  <c r="L12" i="45"/>
  <c r="L25" i="45" s="1"/>
  <c r="K12" i="45"/>
  <c r="K25" i="45" s="1"/>
  <c r="J12" i="45"/>
  <c r="I12" i="45"/>
  <c r="H12" i="45"/>
  <c r="H25" i="45" s="1"/>
  <c r="G12" i="45"/>
  <c r="G25" i="45" s="1"/>
  <c r="F12" i="45"/>
  <c r="E12" i="45"/>
  <c r="D12" i="45"/>
  <c r="D25" i="45" s="1"/>
  <c r="C12" i="45"/>
  <c r="C25" i="45" s="1"/>
  <c r="AA12" i="46"/>
  <c r="Y12" i="46"/>
  <c r="Y25" i="46" s="1"/>
  <c r="X12" i="46"/>
  <c r="Z12" i="46" s="1"/>
  <c r="W12" i="46"/>
  <c r="V12" i="46"/>
  <c r="V25" i="46" s="1"/>
  <c r="U12" i="46"/>
  <c r="U25" i="46" s="1"/>
  <c r="T12" i="46"/>
  <c r="S12" i="46"/>
  <c r="R12" i="46"/>
  <c r="R25" i="46" s="1"/>
  <c r="Q12" i="46"/>
  <c r="Q25" i="46" s="1"/>
  <c r="P12" i="46"/>
  <c r="O12" i="46"/>
  <c r="N12" i="46"/>
  <c r="N25" i="46" s="1"/>
  <c r="M12" i="46"/>
  <c r="M25" i="46" s="1"/>
  <c r="L12" i="46"/>
  <c r="K12" i="46"/>
  <c r="J12" i="46"/>
  <c r="J25" i="46" s="1"/>
  <c r="I12" i="46"/>
  <c r="I25" i="46" s="1"/>
  <c r="H12" i="46"/>
  <c r="G12" i="46"/>
  <c r="F12" i="46"/>
  <c r="F25" i="46" s="1"/>
  <c r="E12" i="46"/>
  <c r="E25" i="46" s="1"/>
  <c r="D12" i="46"/>
  <c r="C12" i="46"/>
  <c r="AA12" i="47"/>
  <c r="AA25" i="47" s="1"/>
  <c r="Y12" i="47"/>
  <c r="X12" i="47"/>
  <c r="W12" i="47"/>
  <c r="W25" i="47" s="1"/>
  <c r="V12" i="47"/>
  <c r="U12" i="47"/>
  <c r="T12" i="47"/>
  <c r="T25" i="47" s="1"/>
  <c r="S12" i="47"/>
  <c r="S25" i="47" s="1"/>
  <c r="R12" i="47"/>
  <c r="Q12" i="47"/>
  <c r="P12" i="47"/>
  <c r="P25" i="47" s="1"/>
  <c r="O12" i="47"/>
  <c r="O25" i="47" s="1"/>
  <c r="N12" i="47"/>
  <c r="M12" i="47"/>
  <c r="L12" i="47"/>
  <c r="L25" i="47" s="1"/>
  <c r="K12" i="47"/>
  <c r="K25" i="47" s="1"/>
  <c r="J12" i="47"/>
  <c r="I12" i="47"/>
  <c r="H12" i="47"/>
  <c r="H25" i="47" s="1"/>
  <c r="G12" i="47"/>
  <c r="G25" i="47" s="1"/>
  <c r="F12" i="47"/>
  <c r="E12" i="47"/>
  <c r="D12" i="47"/>
  <c r="D25" i="47" s="1"/>
  <c r="C12" i="47"/>
  <c r="C25" i="47" s="1"/>
  <c r="AA12" i="48"/>
  <c r="Y12" i="48"/>
  <c r="Y25" i="48" s="1"/>
  <c r="X12" i="48"/>
  <c r="Z12" i="48" s="1"/>
  <c r="W12" i="48"/>
  <c r="V12" i="48"/>
  <c r="V25" i="48" s="1"/>
  <c r="U12" i="48"/>
  <c r="U25" i="48" s="1"/>
  <c r="T12" i="48"/>
  <c r="S12" i="48"/>
  <c r="R12" i="48"/>
  <c r="R25" i="48" s="1"/>
  <c r="Q12" i="48"/>
  <c r="Q25" i="48" s="1"/>
  <c r="P12" i="48"/>
  <c r="O12" i="48"/>
  <c r="N12" i="48"/>
  <c r="N25" i="48" s="1"/>
  <c r="M12" i="48"/>
  <c r="M25" i="48" s="1"/>
  <c r="L12" i="48"/>
  <c r="K12" i="48"/>
  <c r="J12" i="48"/>
  <c r="J25" i="48" s="1"/>
  <c r="I12" i="48"/>
  <c r="I25" i="48" s="1"/>
  <c r="H12" i="48"/>
  <c r="G12" i="48"/>
  <c r="F12" i="48"/>
  <c r="F25" i="48" s="1"/>
  <c r="E12" i="48"/>
  <c r="D12" i="48"/>
  <c r="C12" i="48"/>
  <c r="AA12" i="49"/>
  <c r="Y12" i="49"/>
  <c r="X12" i="49"/>
  <c r="W12" i="49"/>
  <c r="V12" i="49"/>
  <c r="U12" i="49"/>
  <c r="T12" i="49"/>
  <c r="T25" i="49" s="1"/>
  <c r="S12" i="49"/>
  <c r="R12" i="49"/>
  <c r="Q12" i="49"/>
  <c r="P12" i="49"/>
  <c r="P25" i="49" s="1"/>
  <c r="O12" i="49"/>
  <c r="N12" i="49"/>
  <c r="M12" i="49"/>
  <c r="L12" i="49"/>
  <c r="L25" i="49" s="1"/>
  <c r="K12" i="49"/>
  <c r="J12" i="49"/>
  <c r="I12" i="49"/>
  <c r="H12" i="49"/>
  <c r="H25" i="49" s="1"/>
  <c r="G12" i="49"/>
  <c r="F12" i="49"/>
  <c r="E12" i="49"/>
  <c r="D12" i="49"/>
  <c r="D25" i="49" s="1"/>
  <c r="C12" i="49"/>
  <c r="AA12" i="50"/>
  <c r="Y12" i="50"/>
  <c r="X12" i="50"/>
  <c r="Z12" i="50" s="1"/>
  <c r="W12" i="50"/>
  <c r="V12" i="50"/>
  <c r="V25" i="50" s="1"/>
  <c r="U12" i="50"/>
  <c r="T12" i="50"/>
  <c r="S12" i="50"/>
  <c r="R12" i="50"/>
  <c r="R25" i="50" s="1"/>
  <c r="Q12" i="50"/>
  <c r="P12" i="50"/>
  <c r="O12" i="50"/>
  <c r="N12" i="50"/>
  <c r="N25" i="50" s="1"/>
  <c r="M12" i="50"/>
  <c r="L12" i="50"/>
  <c r="K12" i="50"/>
  <c r="J12" i="50"/>
  <c r="J25" i="50" s="1"/>
  <c r="I12" i="50"/>
  <c r="H12" i="50"/>
  <c r="G12" i="50"/>
  <c r="F12" i="50"/>
  <c r="F25" i="50" s="1"/>
  <c r="E12" i="50"/>
  <c r="D12" i="50"/>
  <c r="C12" i="50"/>
  <c r="AA12" i="51"/>
  <c r="Y12" i="51"/>
  <c r="X12" i="51"/>
  <c r="W12" i="51"/>
  <c r="V12" i="51"/>
  <c r="U12" i="51"/>
  <c r="T12" i="51"/>
  <c r="T25" i="51" s="1"/>
  <c r="S12" i="51"/>
  <c r="R12" i="51"/>
  <c r="Q12" i="51"/>
  <c r="P12" i="51"/>
  <c r="P25" i="51" s="1"/>
  <c r="O12" i="51"/>
  <c r="N12" i="51"/>
  <c r="M12" i="51"/>
  <c r="L12" i="51"/>
  <c r="L25" i="51" s="1"/>
  <c r="K12" i="51"/>
  <c r="J12" i="51"/>
  <c r="I12" i="51"/>
  <c r="H12" i="51"/>
  <c r="H25" i="51" s="1"/>
  <c r="G12" i="51"/>
  <c r="F12" i="51"/>
  <c r="E12" i="51"/>
  <c r="D12" i="51"/>
  <c r="D25" i="51" s="1"/>
  <c r="C12" i="51"/>
  <c r="AA12" i="52"/>
  <c r="Y12" i="52"/>
  <c r="X12" i="52"/>
  <c r="Z12" i="52" s="1"/>
  <c r="W12" i="52"/>
  <c r="V12" i="52"/>
  <c r="V25" i="52" s="1"/>
  <c r="U12" i="52"/>
  <c r="T12" i="52"/>
  <c r="S12" i="52"/>
  <c r="R12" i="52"/>
  <c r="R25" i="52" s="1"/>
  <c r="Q12" i="52"/>
  <c r="P12" i="52"/>
  <c r="O12" i="52"/>
  <c r="N12" i="52"/>
  <c r="N25" i="52" s="1"/>
  <c r="M12" i="52"/>
  <c r="L12" i="52"/>
  <c r="K12" i="52"/>
  <c r="J12" i="52"/>
  <c r="J25" i="52" s="1"/>
  <c r="I12" i="52"/>
  <c r="H12" i="52"/>
  <c r="G12" i="52"/>
  <c r="F12" i="52"/>
  <c r="F25" i="52" s="1"/>
  <c r="E12" i="52"/>
  <c r="D12" i="52"/>
  <c r="C12" i="52"/>
  <c r="AA12" i="53"/>
  <c r="Y12" i="53"/>
  <c r="X12" i="53"/>
  <c r="W12" i="53"/>
  <c r="V12" i="53"/>
  <c r="U12" i="53"/>
  <c r="T12" i="53"/>
  <c r="T25" i="53" s="1"/>
  <c r="S12" i="53"/>
  <c r="R12" i="53"/>
  <c r="Q12" i="53"/>
  <c r="P12" i="53"/>
  <c r="P25" i="53" s="1"/>
  <c r="O12" i="53"/>
  <c r="N12" i="53"/>
  <c r="M12" i="53"/>
  <c r="L12" i="53"/>
  <c r="L25" i="53" s="1"/>
  <c r="K12" i="53"/>
  <c r="J12" i="53"/>
  <c r="I12" i="53"/>
  <c r="H12" i="53"/>
  <c r="H25" i="53" s="1"/>
  <c r="G12" i="53"/>
  <c r="F12" i="53"/>
  <c r="E12" i="53"/>
  <c r="D12" i="53"/>
  <c r="D25" i="53" s="1"/>
  <c r="C12" i="53"/>
  <c r="AA12" i="54"/>
  <c r="Y12" i="54"/>
  <c r="X12" i="54"/>
  <c r="Z12" i="54" s="1"/>
  <c r="W12" i="54"/>
  <c r="V12" i="54"/>
  <c r="V25" i="54" s="1"/>
  <c r="U12" i="54"/>
  <c r="T12" i="54"/>
  <c r="S12" i="54"/>
  <c r="R12" i="54"/>
  <c r="R25" i="54" s="1"/>
  <c r="Q12" i="54"/>
  <c r="P12" i="54"/>
  <c r="O12" i="54"/>
  <c r="N12" i="54"/>
  <c r="N25" i="54" s="1"/>
  <c r="M12" i="54"/>
  <c r="L12" i="54"/>
  <c r="K12" i="54"/>
  <c r="J12" i="54"/>
  <c r="J25" i="54" s="1"/>
  <c r="I12" i="54"/>
  <c r="H12" i="54"/>
  <c r="G12" i="54"/>
  <c r="F12" i="54"/>
  <c r="F25" i="54" s="1"/>
  <c r="E12" i="54"/>
  <c r="D12" i="54"/>
  <c r="C12" i="54"/>
  <c r="AA12" i="55"/>
  <c r="Y12" i="55"/>
  <c r="X12" i="55"/>
  <c r="W12" i="55"/>
  <c r="V12" i="55"/>
  <c r="U12" i="55"/>
  <c r="T12" i="55"/>
  <c r="T25" i="55" s="1"/>
  <c r="S12" i="55"/>
  <c r="R12" i="55"/>
  <c r="Q12" i="55"/>
  <c r="P12" i="55"/>
  <c r="P25" i="55" s="1"/>
  <c r="O12" i="55"/>
  <c r="N12" i="55"/>
  <c r="M12" i="55"/>
  <c r="L12" i="55"/>
  <c r="L25" i="55" s="1"/>
  <c r="K12" i="55"/>
  <c r="J12" i="55"/>
  <c r="I12" i="55"/>
  <c r="H12" i="55"/>
  <c r="H25" i="55" s="1"/>
  <c r="G12" i="55"/>
  <c r="F12" i="55"/>
  <c r="E12" i="55"/>
  <c r="D12" i="55"/>
  <c r="D25" i="55" s="1"/>
  <c r="C12" i="55"/>
  <c r="AA12" i="56"/>
  <c r="Y12" i="56"/>
  <c r="X12" i="56"/>
  <c r="Z12" i="56" s="1"/>
  <c r="W12" i="56"/>
  <c r="V12" i="56"/>
  <c r="V25" i="56" s="1"/>
  <c r="U12" i="56"/>
  <c r="T12" i="56"/>
  <c r="S12" i="56"/>
  <c r="R12" i="56"/>
  <c r="R25" i="56" s="1"/>
  <c r="Q12" i="56"/>
  <c r="P12" i="56"/>
  <c r="O12" i="56"/>
  <c r="N12" i="56"/>
  <c r="N25" i="56" s="1"/>
  <c r="M12" i="56"/>
  <c r="L12" i="56"/>
  <c r="K12" i="56"/>
  <c r="J12" i="56"/>
  <c r="J25" i="56" s="1"/>
  <c r="I12" i="56"/>
  <c r="H12" i="56"/>
  <c r="G12" i="56"/>
  <c r="F12" i="56"/>
  <c r="F25" i="56" s="1"/>
  <c r="E12" i="56"/>
  <c r="D12" i="56"/>
  <c r="C12" i="56"/>
  <c r="AA12" i="57"/>
  <c r="Y12" i="57"/>
  <c r="X12" i="57"/>
  <c r="X25" i="57" s="1"/>
  <c r="W12" i="57"/>
  <c r="V12" i="57"/>
  <c r="U12" i="57"/>
  <c r="T12" i="57"/>
  <c r="T25" i="57" s="1"/>
  <c r="S12" i="57"/>
  <c r="R12" i="57"/>
  <c r="Q12" i="57"/>
  <c r="P12" i="57"/>
  <c r="P25" i="57" s="1"/>
  <c r="O12" i="57"/>
  <c r="N12" i="57"/>
  <c r="M12" i="57"/>
  <c r="L12" i="57"/>
  <c r="L25" i="57" s="1"/>
  <c r="K12" i="57"/>
  <c r="J12" i="57"/>
  <c r="I12" i="57"/>
  <c r="H12" i="57"/>
  <c r="H25" i="57" s="1"/>
  <c r="G12" i="57"/>
  <c r="F12" i="57"/>
  <c r="E12" i="57"/>
  <c r="D12" i="57"/>
  <c r="D25" i="57" s="1"/>
  <c r="C12" i="57"/>
  <c r="AA12" i="58"/>
  <c r="Y12" i="58"/>
  <c r="X12" i="58"/>
  <c r="Z12" i="58" s="1"/>
  <c r="W12" i="58"/>
  <c r="V12" i="58"/>
  <c r="V25" i="58" s="1"/>
  <c r="U12" i="58"/>
  <c r="T12" i="58"/>
  <c r="S12" i="58"/>
  <c r="R12" i="58"/>
  <c r="R25" i="58" s="1"/>
  <c r="Q12" i="58"/>
  <c r="P12" i="58"/>
  <c r="O12" i="58"/>
  <c r="N12" i="58"/>
  <c r="N25" i="58" s="1"/>
  <c r="M12" i="58"/>
  <c r="L12" i="58"/>
  <c r="K12" i="58"/>
  <c r="J12" i="58"/>
  <c r="J25" i="58" s="1"/>
  <c r="I12" i="58"/>
  <c r="H12" i="58"/>
  <c r="G12" i="58"/>
  <c r="F12" i="58"/>
  <c r="F25" i="58" s="1"/>
  <c r="E12" i="58"/>
  <c r="D12" i="58"/>
  <c r="C12" i="58"/>
  <c r="AA12" i="59"/>
  <c r="Y12" i="59"/>
  <c r="X12" i="59"/>
  <c r="W12" i="59"/>
  <c r="V12" i="59"/>
  <c r="U12" i="59"/>
  <c r="T12" i="59"/>
  <c r="T25" i="59" s="1"/>
  <c r="S12" i="59"/>
  <c r="R12" i="59"/>
  <c r="Q12" i="59"/>
  <c r="P12" i="59"/>
  <c r="P25" i="59" s="1"/>
  <c r="O12" i="59"/>
  <c r="N12" i="59"/>
  <c r="M12" i="59"/>
  <c r="L12" i="59"/>
  <c r="L25" i="59" s="1"/>
  <c r="K12" i="59"/>
  <c r="J12" i="59"/>
  <c r="I12" i="59"/>
  <c r="H12" i="59"/>
  <c r="H25" i="59" s="1"/>
  <c r="G12" i="59"/>
  <c r="F12" i="59"/>
  <c r="E12" i="59"/>
  <c r="D12" i="59"/>
  <c r="D25" i="59" s="1"/>
  <c r="C12" i="59"/>
  <c r="AA12" i="60"/>
  <c r="Y12" i="60"/>
  <c r="X12" i="60"/>
  <c r="Z12" i="60" s="1"/>
  <c r="W12" i="60"/>
  <c r="V12" i="60"/>
  <c r="V25" i="60" s="1"/>
  <c r="U12" i="60"/>
  <c r="T12" i="60"/>
  <c r="S12" i="60"/>
  <c r="R12" i="60"/>
  <c r="R25" i="60" s="1"/>
  <c r="Q12" i="60"/>
  <c r="P12" i="60"/>
  <c r="O12" i="60"/>
  <c r="N12" i="60"/>
  <c r="N25" i="60" s="1"/>
  <c r="M12" i="60"/>
  <c r="L12" i="60"/>
  <c r="K12" i="60"/>
  <c r="J12" i="60"/>
  <c r="J25" i="60" s="1"/>
  <c r="I12" i="60"/>
  <c r="H12" i="60"/>
  <c r="G12" i="60"/>
  <c r="F12" i="60"/>
  <c r="F25" i="60" s="1"/>
  <c r="E12" i="60"/>
  <c r="D12" i="60"/>
  <c r="C12" i="60"/>
  <c r="AA12" i="61"/>
  <c r="Y12" i="61"/>
  <c r="X12" i="61"/>
  <c r="W12" i="61"/>
  <c r="V12" i="61"/>
  <c r="U12" i="61"/>
  <c r="T12" i="61"/>
  <c r="T25" i="61" s="1"/>
  <c r="S12" i="61"/>
  <c r="R12" i="61"/>
  <c r="Q12" i="61"/>
  <c r="P12" i="61"/>
  <c r="P25" i="61" s="1"/>
  <c r="O12" i="61"/>
  <c r="N12" i="61"/>
  <c r="M12" i="61"/>
  <c r="L12" i="61"/>
  <c r="L25" i="61" s="1"/>
  <c r="K12" i="61"/>
  <c r="J12" i="61"/>
  <c r="I12" i="61"/>
  <c r="H12" i="61"/>
  <c r="H25" i="61" s="1"/>
  <c r="G12" i="61"/>
  <c r="F12" i="61"/>
  <c r="E12" i="61"/>
  <c r="D12" i="61"/>
  <c r="D25" i="61" s="1"/>
  <c r="C12" i="61"/>
  <c r="AA12" i="62"/>
  <c r="Y12" i="62"/>
  <c r="X12" i="62"/>
  <c r="Z12" i="62" s="1"/>
  <c r="W12" i="62"/>
  <c r="V12" i="62"/>
  <c r="V25" i="62" s="1"/>
  <c r="U12" i="62"/>
  <c r="T12" i="62"/>
  <c r="S12" i="62"/>
  <c r="R12" i="62"/>
  <c r="R25" i="62" s="1"/>
  <c r="Q12" i="62"/>
  <c r="P12" i="62"/>
  <c r="O12" i="62"/>
  <c r="N12" i="62"/>
  <c r="N25" i="62" s="1"/>
  <c r="M12" i="62"/>
  <c r="L12" i="62"/>
  <c r="K12" i="62"/>
  <c r="J12" i="62"/>
  <c r="J25" i="62" s="1"/>
  <c r="I12" i="62"/>
  <c r="H12" i="62"/>
  <c r="G12" i="62"/>
  <c r="F12" i="62"/>
  <c r="F25" i="62" s="1"/>
  <c r="E12" i="62"/>
  <c r="D12" i="62"/>
  <c r="C12" i="62"/>
  <c r="AA12" i="63"/>
  <c r="Y12" i="63"/>
  <c r="X12" i="63"/>
  <c r="W12" i="63"/>
  <c r="V12" i="63"/>
  <c r="U12" i="63"/>
  <c r="T12" i="63"/>
  <c r="T25" i="63" s="1"/>
  <c r="S12" i="63"/>
  <c r="R12" i="63"/>
  <c r="Q12" i="63"/>
  <c r="P12" i="63"/>
  <c r="P25" i="63" s="1"/>
  <c r="O12" i="63"/>
  <c r="N12" i="63"/>
  <c r="M12" i="63"/>
  <c r="L12" i="63"/>
  <c r="L25" i="63" s="1"/>
  <c r="K12" i="63"/>
  <c r="J12" i="63"/>
  <c r="I12" i="63"/>
  <c r="H12" i="63"/>
  <c r="H25" i="63" s="1"/>
  <c r="G12" i="63"/>
  <c r="F12" i="63"/>
  <c r="E12" i="63"/>
  <c r="D12" i="63"/>
  <c r="D25" i="63" s="1"/>
  <c r="C12" i="63"/>
  <c r="AA12" i="64"/>
  <c r="Y12" i="64"/>
  <c r="X12" i="64"/>
  <c r="Z12" i="64" s="1"/>
  <c r="W12" i="64"/>
  <c r="V12" i="64"/>
  <c r="V25" i="64" s="1"/>
  <c r="U12" i="64"/>
  <c r="T12" i="64"/>
  <c r="S12" i="64"/>
  <c r="R12" i="64"/>
  <c r="R25" i="64" s="1"/>
  <c r="Q12" i="64"/>
  <c r="P12" i="64"/>
  <c r="O12" i="64"/>
  <c r="N12" i="64"/>
  <c r="N25" i="64" s="1"/>
  <c r="M12" i="64"/>
  <c r="L12" i="64"/>
  <c r="K12" i="64"/>
  <c r="J12" i="64"/>
  <c r="J25" i="64" s="1"/>
  <c r="I12" i="64"/>
  <c r="H12" i="64"/>
  <c r="G12" i="64"/>
  <c r="F12" i="64"/>
  <c r="F25" i="64" s="1"/>
  <c r="E12" i="64"/>
  <c r="D12" i="64"/>
  <c r="C12" i="64"/>
  <c r="AA12" i="65"/>
  <c r="Y12" i="65"/>
  <c r="Y25" i="65" s="1"/>
  <c r="Y42" i="65" s="1"/>
  <c r="X12" i="65"/>
  <c r="W12" i="65"/>
  <c r="V12" i="65"/>
  <c r="U12" i="65"/>
  <c r="T12" i="65"/>
  <c r="T25" i="65" s="1"/>
  <c r="S12" i="65"/>
  <c r="R12" i="65"/>
  <c r="Q12" i="65"/>
  <c r="Q25" i="65" s="1"/>
  <c r="Q42" i="65" s="1"/>
  <c r="P12" i="65"/>
  <c r="P25" i="65" s="1"/>
  <c r="O12" i="65"/>
  <c r="N12" i="65"/>
  <c r="M12" i="65"/>
  <c r="L12" i="65"/>
  <c r="L25" i="65" s="1"/>
  <c r="K12" i="65"/>
  <c r="J12" i="65"/>
  <c r="I12" i="65"/>
  <c r="I25" i="65" s="1"/>
  <c r="H12" i="65"/>
  <c r="H25" i="65" s="1"/>
  <c r="G12" i="65"/>
  <c r="F12" i="65"/>
  <c r="E12" i="65"/>
  <c r="D12" i="65"/>
  <c r="D25" i="65" s="1"/>
  <c r="C12" i="65"/>
  <c r="AA12" i="66"/>
  <c r="AA25" i="66" s="1"/>
  <c r="Y12" i="66"/>
  <c r="X12" i="66"/>
  <c r="Z12" i="66" s="1"/>
  <c r="W12" i="66"/>
  <c r="V12" i="66"/>
  <c r="V25" i="66" s="1"/>
  <c r="U12" i="66"/>
  <c r="T12" i="66"/>
  <c r="S12" i="66"/>
  <c r="R12" i="66"/>
  <c r="R25" i="66" s="1"/>
  <c r="Q12" i="66"/>
  <c r="P12" i="66"/>
  <c r="O12" i="66"/>
  <c r="N12" i="66"/>
  <c r="N25" i="66" s="1"/>
  <c r="M12" i="66"/>
  <c r="L12" i="66"/>
  <c r="K12" i="66"/>
  <c r="J12" i="66"/>
  <c r="J25" i="66" s="1"/>
  <c r="I12" i="66"/>
  <c r="H12" i="66"/>
  <c r="G12" i="66"/>
  <c r="F12" i="66"/>
  <c r="F25" i="66" s="1"/>
  <c r="E12" i="66"/>
  <c r="D12" i="66"/>
  <c r="C12" i="66"/>
  <c r="AA12" i="67"/>
  <c r="Y12" i="67"/>
  <c r="X12" i="67"/>
  <c r="W12" i="67"/>
  <c r="V12" i="67"/>
  <c r="U12" i="67"/>
  <c r="T12" i="67"/>
  <c r="T25" i="67" s="1"/>
  <c r="S12" i="67"/>
  <c r="R12" i="67"/>
  <c r="Q12" i="67"/>
  <c r="P12" i="67"/>
  <c r="P25" i="67" s="1"/>
  <c r="O12" i="67"/>
  <c r="N12" i="67"/>
  <c r="M12" i="67"/>
  <c r="L12" i="67"/>
  <c r="L25" i="67" s="1"/>
  <c r="K12" i="67"/>
  <c r="J12" i="67"/>
  <c r="I12" i="67"/>
  <c r="H12" i="67"/>
  <c r="H25" i="67" s="1"/>
  <c r="G12" i="67"/>
  <c r="F12" i="67"/>
  <c r="E12" i="67"/>
  <c r="D12" i="67"/>
  <c r="D25" i="67" s="1"/>
  <c r="C12" i="67"/>
  <c r="AA12" i="68"/>
  <c r="Y12" i="68"/>
  <c r="X12" i="68"/>
  <c r="Z12" i="68" s="1"/>
  <c r="W12" i="68"/>
  <c r="W25" i="68" s="1"/>
  <c r="V12" i="68"/>
  <c r="V25" i="68" s="1"/>
  <c r="U12" i="68"/>
  <c r="T12" i="68"/>
  <c r="S12" i="68"/>
  <c r="R12" i="68"/>
  <c r="R25" i="68" s="1"/>
  <c r="Q12" i="68"/>
  <c r="P12" i="68"/>
  <c r="O12" i="68"/>
  <c r="O25" i="68" s="1"/>
  <c r="N12" i="68"/>
  <c r="N25" i="68" s="1"/>
  <c r="M12" i="68"/>
  <c r="L12" i="68"/>
  <c r="K12" i="68"/>
  <c r="J12" i="68"/>
  <c r="J25" i="68" s="1"/>
  <c r="I12" i="68"/>
  <c r="H12" i="68"/>
  <c r="G12" i="68"/>
  <c r="G25" i="68" s="1"/>
  <c r="F12" i="68"/>
  <c r="F25" i="68" s="1"/>
  <c r="E12" i="68"/>
  <c r="D12" i="68"/>
  <c r="C12" i="68"/>
  <c r="AA12" i="69"/>
  <c r="Y12" i="69"/>
  <c r="Y25" i="69" s="1"/>
  <c r="X12" i="69"/>
  <c r="W12" i="69"/>
  <c r="V12" i="69"/>
  <c r="U12" i="69"/>
  <c r="T12" i="69"/>
  <c r="T25" i="69" s="1"/>
  <c r="S12" i="69"/>
  <c r="R12" i="69"/>
  <c r="Q12" i="69"/>
  <c r="Q25" i="69" s="1"/>
  <c r="P12" i="69"/>
  <c r="P25" i="69" s="1"/>
  <c r="O12" i="69"/>
  <c r="N12" i="69"/>
  <c r="M12" i="69"/>
  <c r="L12" i="69"/>
  <c r="L25" i="69" s="1"/>
  <c r="K12" i="69"/>
  <c r="J12" i="69"/>
  <c r="I12" i="69"/>
  <c r="I25" i="69" s="1"/>
  <c r="H12" i="69"/>
  <c r="H25" i="69" s="1"/>
  <c r="G12" i="69"/>
  <c r="F12" i="69"/>
  <c r="E12" i="69"/>
  <c r="D12" i="69"/>
  <c r="D25" i="69" s="1"/>
  <c r="C12" i="69"/>
  <c r="AA12" i="70"/>
  <c r="AA25" i="70" s="1"/>
  <c r="Y12" i="70"/>
  <c r="X12" i="70"/>
  <c r="Z12" i="70" s="1"/>
  <c r="W12" i="70"/>
  <c r="V12" i="70"/>
  <c r="U12" i="70"/>
  <c r="T12" i="70"/>
  <c r="S12" i="70"/>
  <c r="S25" i="70" s="1"/>
  <c r="R12" i="70"/>
  <c r="Q12" i="70"/>
  <c r="Q25" i="70" s="1"/>
  <c r="Q42" i="70" s="1"/>
  <c r="P12" i="70"/>
  <c r="P25" i="70" s="1"/>
  <c r="P42" i="70" s="1"/>
  <c r="O12" i="70"/>
  <c r="O25" i="70" s="1"/>
  <c r="N12" i="70"/>
  <c r="M12" i="70"/>
  <c r="M25" i="70" s="1"/>
  <c r="M42" i="70" s="1"/>
  <c r="L12" i="70"/>
  <c r="L25" i="70" s="1"/>
  <c r="L42" i="70" s="1"/>
  <c r="K12" i="70"/>
  <c r="K25" i="70" s="1"/>
  <c r="J12" i="70"/>
  <c r="I12" i="70"/>
  <c r="I25" i="70" s="1"/>
  <c r="I42" i="70" s="1"/>
  <c r="H12" i="70"/>
  <c r="H25" i="70" s="1"/>
  <c r="H42" i="70" s="1"/>
  <c r="G12" i="70"/>
  <c r="G25" i="70" s="1"/>
  <c r="F12" i="70"/>
  <c r="E12" i="70"/>
  <c r="E25" i="70" s="1"/>
  <c r="E42" i="70" s="1"/>
  <c r="D12" i="70"/>
  <c r="D25" i="70" s="1"/>
  <c r="D42" i="70" s="1"/>
  <c r="C12" i="70"/>
  <c r="C25" i="70" s="1"/>
  <c r="AA12" i="71"/>
  <c r="AA25" i="71" s="1"/>
  <c r="AA42" i="71" s="1"/>
  <c r="Y12" i="71"/>
  <c r="Y25" i="71" s="1"/>
  <c r="X12" i="71"/>
  <c r="Z12" i="71" s="1"/>
  <c r="W12" i="71"/>
  <c r="W25" i="71" s="1"/>
  <c r="W42" i="71" s="1"/>
  <c r="V12" i="71"/>
  <c r="V25" i="71" s="1"/>
  <c r="V42" i="71" s="1"/>
  <c r="U12" i="71"/>
  <c r="U25" i="71" s="1"/>
  <c r="T12" i="71"/>
  <c r="S12" i="71"/>
  <c r="S25" i="71" s="1"/>
  <c r="S42" i="71" s="1"/>
  <c r="R12" i="71"/>
  <c r="R25" i="71" s="1"/>
  <c r="R42" i="71" s="1"/>
  <c r="Q12" i="71"/>
  <c r="Q25" i="71" s="1"/>
  <c r="P12" i="71"/>
  <c r="O12" i="71"/>
  <c r="O25" i="71" s="1"/>
  <c r="O42" i="71" s="1"/>
  <c r="N12" i="71"/>
  <c r="N25" i="71" s="1"/>
  <c r="N42" i="71" s="1"/>
  <c r="M12" i="71"/>
  <c r="M25" i="71" s="1"/>
  <c r="L12" i="71"/>
  <c r="K12" i="71"/>
  <c r="K25" i="71" s="1"/>
  <c r="K42" i="71" s="1"/>
  <c r="J12" i="71"/>
  <c r="J25" i="71" s="1"/>
  <c r="J42" i="71" s="1"/>
  <c r="I12" i="71"/>
  <c r="I25" i="71" s="1"/>
  <c r="H12" i="71"/>
  <c r="G12" i="71"/>
  <c r="G25" i="71" s="1"/>
  <c r="G42" i="71" s="1"/>
  <c r="F12" i="71"/>
  <c r="F25" i="71" s="1"/>
  <c r="F42" i="71" s="1"/>
  <c r="E12" i="71"/>
  <c r="E25" i="71" s="1"/>
  <c r="D12" i="71"/>
  <c r="C12" i="71"/>
  <c r="C25" i="71" s="1"/>
  <c r="C42" i="71" s="1"/>
  <c r="AA12" i="72"/>
  <c r="AA25" i="72" s="1"/>
  <c r="Y12" i="72"/>
  <c r="Y25" i="72" s="1"/>
  <c r="Y42" i="72" s="1"/>
  <c r="X12" i="72"/>
  <c r="W12" i="72"/>
  <c r="W25" i="72" s="1"/>
  <c r="V12" i="72"/>
  <c r="U12" i="72"/>
  <c r="U25" i="72" s="1"/>
  <c r="U42" i="72" s="1"/>
  <c r="T12" i="72"/>
  <c r="T25" i="72" s="1"/>
  <c r="T42" i="72" s="1"/>
  <c r="S12" i="72"/>
  <c r="S25" i="72" s="1"/>
  <c r="R12" i="72"/>
  <c r="Q12" i="72"/>
  <c r="Q25" i="72" s="1"/>
  <c r="Q42" i="72" s="1"/>
  <c r="P12" i="72"/>
  <c r="P25" i="72" s="1"/>
  <c r="P42" i="72" s="1"/>
  <c r="O12" i="72"/>
  <c r="O25" i="72" s="1"/>
  <c r="N12" i="72"/>
  <c r="M12" i="72"/>
  <c r="M25" i="72" s="1"/>
  <c r="M42" i="72" s="1"/>
  <c r="L12" i="72"/>
  <c r="L25" i="72" s="1"/>
  <c r="L42" i="72" s="1"/>
  <c r="K12" i="72"/>
  <c r="K25" i="72" s="1"/>
  <c r="J12" i="72"/>
  <c r="I12" i="72"/>
  <c r="I25" i="72" s="1"/>
  <c r="I42" i="72" s="1"/>
  <c r="H12" i="72"/>
  <c r="H25" i="72" s="1"/>
  <c r="H42" i="72" s="1"/>
  <c r="G12" i="72"/>
  <c r="G25" i="72" s="1"/>
  <c r="F12" i="72"/>
  <c r="E12" i="72"/>
  <c r="E25" i="72" s="1"/>
  <c r="E42" i="72" s="1"/>
  <c r="D12" i="72"/>
  <c r="D25" i="72" s="1"/>
  <c r="D42" i="72" s="1"/>
  <c r="C12" i="72"/>
  <c r="C25" i="72" s="1"/>
  <c r="AA12" i="73"/>
  <c r="AA25" i="73" s="1"/>
  <c r="AA42" i="73" s="1"/>
  <c r="Y12" i="73"/>
  <c r="Y25" i="73" s="1"/>
  <c r="X12" i="73"/>
  <c r="Z12" i="73" s="1"/>
  <c r="W12" i="73"/>
  <c r="W25" i="73" s="1"/>
  <c r="W42" i="73" s="1"/>
  <c r="V12" i="73"/>
  <c r="V25" i="73" s="1"/>
  <c r="V42" i="73" s="1"/>
  <c r="U12" i="73"/>
  <c r="U25" i="73" s="1"/>
  <c r="T12" i="73"/>
  <c r="S12" i="73"/>
  <c r="S25" i="73" s="1"/>
  <c r="S42" i="73" s="1"/>
  <c r="R12" i="73"/>
  <c r="R25" i="73" s="1"/>
  <c r="R42" i="73" s="1"/>
  <c r="Q12" i="73"/>
  <c r="Q25" i="73" s="1"/>
  <c r="P12" i="73"/>
  <c r="O12" i="73"/>
  <c r="O25" i="73" s="1"/>
  <c r="O42" i="73" s="1"/>
  <c r="N12" i="73"/>
  <c r="N25" i="73" s="1"/>
  <c r="N42" i="73" s="1"/>
  <c r="M12" i="73"/>
  <c r="M25" i="73" s="1"/>
  <c r="L12" i="73"/>
  <c r="K12" i="73"/>
  <c r="K25" i="73" s="1"/>
  <c r="K42" i="73" s="1"/>
  <c r="J12" i="73"/>
  <c r="J25" i="73" s="1"/>
  <c r="J42" i="73" s="1"/>
  <c r="I12" i="73"/>
  <c r="I25" i="73" s="1"/>
  <c r="H12" i="73"/>
  <c r="G12" i="73"/>
  <c r="G25" i="73" s="1"/>
  <c r="G42" i="73" s="1"/>
  <c r="F12" i="73"/>
  <c r="F25" i="73" s="1"/>
  <c r="F42" i="73" s="1"/>
  <c r="E12" i="73"/>
  <c r="E25" i="73" s="1"/>
  <c r="D12" i="73"/>
  <c r="C12" i="73"/>
  <c r="C25" i="73" s="1"/>
  <c r="C42" i="73" s="1"/>
  <c r="AA12" i="74"/>
  <c r="AA25" i="74" s="1"/>
  <c r="Y12" i="74"/>
  <c r="Y25" i="74" s="1"/>
  <c r="Y42" i="74" s="1"/>
  <c r="X12" i="74"/>
  <c r="W12" i="74"/>
  <c r="W25" i="74" s="1"/>
  <c r="V12" i="74"/>
  <c r="U12" i="74"/>
  <c r="U25" i="74" s="1"/>
  <c r="U42" i="74" s="1"/>
  <c r="T12" i="74"/>
  <c r="T25" i="74" s="1"/>
  <c r="T42" i="74" s="1"/>
  <c r="S12" i="74"/>
  <c r="S25" i="74" s="1"/>
  <c r="R12" i="74"/>
  <c r="Q12" i="74"/>
  <c r="Q25" i="74" s="1"/>
  <c r="Q42" i="74" s="1"/>
  <c r="P12" i="74"/>
  <c r="P25" i="74" s="1"/>
  <c r="P42" i="74" s="1"/>
  <c r="O12" i="74"/>
  <c r="O25" i="74" s="1"/>
  <c r="N12" i="74"/>
  <c r="M12" i="74"/>
  <c r="M25" i="74" s="1"/>
  <c r="M42" i="74" s="1"/>
  <c r="L12" i="74"/>
  <c r="L25" i="74" s="1"/>
  <c r="L42" i="74" s="1"/>
  <c r="K12" i="74"/>
  <c r="K25" i="74" s="1"/>
  <c r="J12" i="74"/>
  <c r="I12" i="74"/>
  <c r="I25" i="74" s="1"/>
  <c r="I42" i="74" s="1"/>
  <c r="H12" i="74"/>
  <c r="H25" i="74" s="1"/>
  <c r="H42" i="74" s="1"/>
  <c r="G12" i="74"/>
  <c r="G25" i="74" s="1"/>
  <c r="F12" i="74"/>
  <c r="E12" i="74"/>
  <c r="E25" i="74" s="1"/>
  <c r="E42" i="74" s="1"/>
  <c r="D12" i="74"/>
  <c r="D25" i="74" s="1"/>
  <c r="D42" i="74" s="1"/>
  <c r="C12" i="74"/>
  <c r="C25" i="74" s="1"/>
  <c r="AA12" i="75"/>
  <c r="AA25" i="75" s="1"/>
  <c r="AA42" i="75" s="1"/>
  <c r="Y12" i="75"/>
  <c r="Y25" i="75" s="1"/>
  <c r="X12" i="75"/>
  <c r="Z12" i="75" s="1"/>
  <c r="W12" i="75"/>
  <c r="W25" i="75" s="1"/>
  <c r="W42" i="75" s="1"/>
  <c r="V12" i="75"/>
  <c r="V25" i="75" s="1"/>
  <c r="V42" i="75" s="1"/>
  <c r="U12" i="75"/>
  <c r="U25" i="75" s="1"/>
  <c r="T12" i="75"/>
  <c r="S12" i="75"/>
  <c r="S25" i="75" s="1"/>
  <c r="S42" i="75" s="1"/>
  <c r="R12" i="75"/>
  <c r="R25" i="75" s="1"/>
  <c r="R42" i="75" s="1"/>
  <c r="Q12" i="75"/>
  <c r="Q25" i="75" s="1"/>
  <c r="P12" i="75"/>
  <c r="O12" i="75"/>
  <c r="O25" i="75" s="1"/>
  <c r="O42" i="75" s="1"/>
  <c r="N12" i="75"/>
  <c r="N25" i="75" s="1"/>
  <c r="N42" i="75" s="1"/>
  <c r="M12" i="75"/>
  <c r="M25" i="75" s="1"/>
  <c r="L12" i="75"/>
  <c r="K12" i="75"/>
  <c r="K25" i="75" s="1"/>
  <c r="K42" i="75" s="1"/>
  <c r="J12" i="75"/>
  <c r="J25" i="75" s="1"/>
  <c r="J42" i="75" s="1"/>
  <c r="I12" i="75"/>
  <c r="I25" i="75" s="1"/>
  <c r="H12" i="75"/>
  <c r="G12" i="75"/>
  <c r="G25" i="75" s="1"/>
  <c r="G42" i="75" s="1"/>
  <c r="F12" i="75"/>
  <c r="F25" i="75" s="1"/>
  <c r="F42" i="75" s="1"/>
  <c r="E12" i="75"/>
  <c r="E25" i="75" s="1"/>
  <c r="D12" i="75"/>
  <c r="C12" i="75"/>
  <c r="C25" i="75" s="1"/>
  <c r="C42" i="75" s="1"/>
  <c r="AA12" i="76"/>
  <c r="AA25" i="76" s="1"/>
  <c r="Y12" i="76"/>
  <c r="Y25" i="76" s="1"/>
  <c r="Y42" i="76" s="1"/>
  <c r="X12" i="76"/>
  <c r="W12" i="76"/>
  <c r="W25" i="76" s="1"/>
  <c r="V12" i="76"/>
  <c r="U12" i="76"/>
  <c r="U25" i="76" s="1"/>
  <c r="U42" i="76" s="1"/>
  <c r="T12" i="76"/>
  <c r="T25" i="76" s="1"/>
  <c r="T42" i="76" s="1"/>
  <c r="S12" i="76"/>
  <c r="S25" i="76" s="1"/>
  <c r="R12" i="76"/>
  <c r="Q12" i="76"/>
  <c r="Q25" i="76" s="1"/>
  <c r="Q42" i="76" s="1"/>
  <c r="P12" i="76"/>
  <c r="P25" i="76" s="1"/>
  <c r="P42" i="76" s="1"/>
  <c r="O12" i="76"/>
  <c r="O25" i="76" s="1"/>
  <c r="N12" i="76"/>
  <c r="M12" i="76"/>
  <c r="M25" i="76" s="1"/>
  <c r="M42" i="76" s="1"/>
  <c r="L12" i="76"/>
  <c r="L25" i="76" s="1"/>
  <c r="L42" i="76" s="1"/>
  <c r="K12" i="76"/>
  <c r="K25" i="76" s="1"/>
  <c r="J12" i="76"/>
  <c r="I12" i="76"/>
  <c r="I25" i="76" s="1"/>
  <c r="I42" i="76" s="1"/>
  <c r="H12" i="76"/>
  <c r="H25" i="76" s="1"/>
  <c r="H42" i="76" s="1"/>
  <c r="G12" i="76"/>
  <c r="G25" i="76" s="1"/>
  <c r="F12" i="76"/>
  <c r="E12" i="76"/>
  <c r="E25" i="76" s="1"/>
  <c r="E42" i="76" s="1"/>
  <c r="D12" i="76"/>
  <c r="D25" i="76" s="1"/>
  <c r="D42" i="76" s="1"/>
  <c r="C12" i="76"/>
  <c r="C25" i="76" s="1"/>
  <c r="AA12" i="77"/>
  <c r="AA25" i="77" s="1"/>
  <c r="AA42" i="77" s="1"/>
  <c r="Y12" i="77"/>
  <c r="Y25" i="77" s="1"/>
  <c r="X12" i="77"/>
  <c r="Z12" i="77" s="1"/>
  <c r="W12" i="77"/>
  <c r="W25" i="77" s="1"/>
  <c r="W42" i="77" s="1"/>
  <c r="V12" i="77"/>
  <c r="V25" i="77" s="1"/>
  <c r="V42" i="77" s="1"/>
  <c r="U12" i="77"/>
  <c r="U25" i="77" s="1"/>
  <c r="T12" i="77"/>
  <c r="S12" i="77"/>
  <c r="S25" i="77" s="1"/>
  <c r="S42" i="77" s="1"/>
  <c r="R12" i="77"/>
  <c r="R25" i="77" s="1"/>
  <c r="R42" i="77" s="1"/>
  <c r="Q12" i="77"/>
  <c r="Q25" i="77" s="1"/>
  <c r="P12" i="77"/>
  <c r="O12" i="77"/>
  <c r="O25" i="77" s="1"/>
  <c r="O42" i="77" s="1"/>
  <c r="N12" i="77"/>
  <c r="N25" i="77" s="1"/>
  <c r="N42" i="77" s="1"/>
  <c r="M12" i="77"/>
  <c r="M25" i="77" s="1"/>
  <c r="L12" i="77"/>
  <c r="K12" i="77"/>
  <c r="K25" i="77" s="1"/>
  <c r="K42" i="77" s="1"/>
  <c r="J12" i="77"/>
  <c r="J25" i="77" s="1"/>
  <c r="J42" i="77" s="1"/>
  <c r="I12" i="77"/>
  <c r="I25" i="77" s="1"/>
  <c r="H12" i="77"/>
  <c r="G12" i="77"/>
  <c r="G25" i="77" s="1"/>
  <c r="G42" i="77" s="1"/>
  <c r="F12" i="77"/>
  <c r="F25" i="77" s="1"/>
  <c r="F42" i="77" s="1"/>
  <c r="E12" i="77"/>
  <c r="E25" i="77" s="1"/>
  <c r="D12" i="77"/>
  <c r="C12" i="77"/>
  <c r="C25" i="77" s="1"/>
  <c r="C42" i="77" s="1"/>
  <c r="AA12" i="78"/>
  <c r="AA25" i="78" s="1"/>
  <c r="Y12" i="78"/>
  <c r="Y25" i="78" s="1"/>
  <c r="Y42" i="78" s="1"/>
  <c r="X12" i="78"/>
  <c r="W12" i="78"/>
  <c r="W25" i="78" s="1"/>
  <c r="V12" i="78"/>
  <c r="U12" i="78"/>
  <c r="U25" i="78" s="1"/>
  <c r="U42" i="78" s="1"/>
  <c r="T12" i="78"/>
  <c r="T25" i="78" s="1"/>
  <c r="T42" i="78" s="1"/>
  <c r="S12" i="78"/>
  <c r="S25" i="78" s="1"/>
  <c r="R12" i="78"/>
  <c r="Q12" i="78"/>
  <c r="Q25" i="78" s="1"/>
  <c r="Q42" i="78" s="1"/>
  <c r="P12" i="78"/>
  <c r="P25" i="78" s="1"/>
  <c r="P42" i="78" s="1"/>
  <c r="O12" i="78"/>
  <c r="O25" i="78" s="1"/>
  <c r="N12" i="78"/>
  <c r="M12" i="78"/>
  <c r="M25" i="78" s="1"/>
  <c r="M42" i="78" s="1"/>
  <c r="L12" i="78"/>
  <c r="L25" i="78" s="1"/>
  <c r="L42" i="78" s="1"/>
  <c r="K12" i="78"/>
  <c r="K25" i="78" s="1"/>
  <c r="J12" i="78"/>
  <c r="I12" i="78"/>
  <c r="I25" i="78" s="1"/>
  <c r="I42" i="78" s="1"/>
  <c r="H12" i="78"/>
  <c r="H25" i="78" s="1"/>
  <c r="H42" i="78" s="1"/>
  <c r="G12" i="78"/>
  <c r="G25" i="78" s="1"/>
  <c r="F12" i="78"/>
  <c r="E12" i="78"/>
  <c r="E25" i="78" s="1"/>
  <c r="E42" i="78" s="1"/>
  <c r="D12" i="78"/>
  <c r="D25" i="78" s="1"/>
  <c r="D42" i="78" s="1"/>
  <c r="C12" i="78"/>
  <c r="C25" i="78" s="1"/>
  <c r="AA12" i="79"/>
  <c r="AA25" i="79" s="1"/>
  <c r="AA42" i="79" s="1"/>
  <c r="Y12" i="79"/>
  <c r="Y25" i="79" s="1"/>
  <c r="X12" i="79"/>
  <c r="Z12" i="79" s="1"/>
  <c r="W12" i="79"/>
  <c r="W25" i="79" s="1"/>
  <c r="W42" i="79" s="1"/>
  <c r="V12" i="79"/>
  <c r="V25" i="79" s="1"/>
  <c r="V42" i="79" s="1"/>
  <c r="U12" i="79"/>
  <c r="U25" i="79" s="1"/>
  <c r="T12" i="79"/>
  <c r="S12" i="79"/>
  <c r="S25" i="79" s="1"/>
  <c r="S42" i="79" s="1"/>
  <c r="R12" i="79"/>
  <c r="R25" i="79" s="1"/>
  <c r="R42" i="79" s="1"/>
  <c r="Q12" i="79"/>
  <c r="Q25" i="79" s="1"/>
  <c r="P12" i="79"/>
  <c r="O12" i="79"/>
  <c r="O25" i="79" s="1"/>
  <c r="O42" i="79" s="1"/>
  <c r="N12" i="79"/>
  <c r="N25" i="79" s="1"/>
  <c r="N42" i="79" s="1"/>
  <c r="M12" i="79"/>
  <c r="M25" i="79" s="1"/>
  <c r="L12" i="79"/>
  <c r="K12" i="79"/>
  <c r="K25" i="79" s="1"/>
  <c r="K42" i="79" s="1"/>
  <c r="J12" i="79"/>
  <c r="J25" i="79" s="1"/>
  <c r="J42" i="79" s="1"/>
  <c r="I12" i="79"/>
  <c r="I25" i="79" s="1"/>
  <c r="H12" i="79"/>
  <c r="G12" i="79"/>
  <c r="G25" i="79" s="1"/>
  <c r="G42" i="79" s="1"/>
  <c r="F12" i="79"/>
  <c r="F25" i="79" s="1"/>
  <c r="F42" i="79" s="1"/>
  <c r="E12" i="79"/>
  <c r="E25" i="79" s="1"/>
  <c r="D12" i="79"/>
  <c r="C12" i="79"/>
  <c r="C25" i="79" s="1"/>
  <c r="C42" i="79" s="1"/>
  <c r="AA12" i="80"/>
  <c r="AA25" i="80" s="1"/>
  <c r="Y12" i="80"/>
  <c r="Y25" i="80" s="1"/>
  <c r="Y42" i="80" s="1"/>
  <c r="X12" i="80"/>
  <c r="W12" i="80"/>
  <c r="W25" i="80" s="1"/>
  <c r="V12" i="80"/>
  <c r="U12" i="80"/>
  <c r="U25" i="80" s="1"/>
  <c r="U42" i="80" s="1"/>
  <c r="T12" i="80"/>
  <c r="T25" i="80" s="1"/>
  <c r="T42" i="80" s="1"/>
  <c r="S12" i="80"/>
  <c r="R12" i="80"/>
  <c r="Q12" i="80"/>
  <c r="Q25" i="80" s="1"/>
  <c r="Q42" i="80" s="1"/>
  <c r="P12" i="80"/>
  <c r="P25" i="80" s="1"/>
  <c r="P42" i="80" s="1"/>
  <c r="O12" i="80"/>
  <c r="O25" i="80" s="1"/>
  <c r="N12" i="80"/>
  <c r="M12" i="80"/>
  <c r="M25" i="80" s="1"/>
  <c r="M42" i="80" s="1"/>
  <c r="L12" i="80"/>
  <c r="L25" i="80" s="1"/>
  <c r="K12" i="80"/>
  <c r="K25" i="80" s="1"/>
  <c r="J12" i="80"/>
  <c r="I12" i="80"/>
  <c r="I25" i="80" s="1"/>
  <c r="I42" i="80" s="1"/>
  <c r="H12" i="80"/>
  <c r="H25" i="80" s="1"/>
  <c r="G12" i="80"/>
  <c r="G25" i="80" s="1"/>
  <c r="F12" i="80"/>
  <c r="E12" i="80"/>
  <c r="E25" i="80" s="1"/>
  <c r="E42" i="80" s="1"/>
  <c r="D12" i="80"/>
  <c r="D25" i="80" s="1"/>
  <c r="C12" i="80"/>
  <c r="AA12" i="81"/>
  <c r="AA25" i="81" s="1"/>
  <c r="AA42" i="81" s="1"/>
  <c r="Y12" i="81"/>
  <c r="X12" i="81"/>
  <c r="Z12" i="81" s="1"/>
  <c r="W12" i="81"/>
  <c r="W25" i="81" s="1"/>
  <c r="W42" i="81" s="1"/>
  <c r="V12" i="81"/>
  <c r="V25" i="81" s="1"/>
  <c r="U12" i="81"/>
  <c r="T12" i="81"/>
  <c r="S12" i="81"/>
  <c r="S25" i="81" s="1"/>
  <c r="S42" i="81" s="1"/>
  <c r="R12" i="81"/>
  <c r="R25" i="81" s="1"/>
  <c r="Q12" i="81"/>
  <c r="P12" i="81"/>
  <c r="O12" i="81"/>
  <c r="O25" i="81" s="1"/>
  <c r="O42" i="81" s="1"/>
  <c r="N12" i="81"/>
  <c r="N25" i="81" s="1"/>
  <c r="M12" i="81"/>
  <c r="L12" i="81"/>
  <c r="K12" i="81"/>
  <c r="K25" i="81" s="1"/>
  <c r="K42" i="81" s="1"/>
  <c r="J12" i="81"/>
  <c r="J25" i="81" s="1"/>
  <c r="I12" i="81"/>
  <c r="H12" i="81"/>
  <c r="G12" i="81"/>
  <c r="G25" i="81" s="1"/>
  <c r="G42" i="81" s="1"/>
  <c r="F12" i="81"/>
  <c r="F25" i="81" s="1"/>
  <c r="E12" i="81"/>
  <c r="D12" i="81"/>
  <c r="C12" i="81"/>
  <c r="C25" i="81" s="1"/>
  <c r="C42" i="81" s="1"/>
  <c r="AA12" i="82"/>
  <c r="Y12" i="82"/>
  <c r="Y25" i="82" s="1"/>
  <c r="Y42" i="82" s="1"/>
  <c r="X12" i="82"/>
  <c r="W12" i="82"/>
  <c r="V12" i="82"/>
  <c r="U12" i="82"/>
  <c r="U25" i="82" s="1"/>
  <c r="U42" i="82" s="1"/>
  <c r="T12" i="82"/>
  <c r="T25" i="82" s="1"/>
  <c r="S12" i="82"/>
  <c r="R12" i="82"/>
  <c r="Q12" i="82"/>
  <c r="Q25" i="82" s="1"/>
  <c r="Q42" i="82" s="1"/>
  <c r="P12" i="82"/>
  <c r="P25" i="82" s="1"/>
  <c r="O12" i="82"/>
  <c r="N12" i="82"/>
  <c r="M12" i="82"/>
  <c r="M25" i="82" s="1"/>
  <c r="M42" i="82" s="1"/>
  <c r="L12" i="82"/>
  <c r="L25" i="82" s="1"/>
  <c r="K12" i="82"/>
  <c r="J12" i="82"/>
  <c r="I12" i="82"/>
  <c r="I25" i="82" s="1"/>
  <c r="I42" i="82" s="1"/>
  <c r="H12" i="82"/>
  <c r="H25" i="82" s="1"/>
  <c r="G12" i="82"/>
  <c r="F12" i="82"/>
  <c r="E12" i="82"/>
  <c r="E25" i="82" s="1"/>
  <c r="E42" i="82" s="1"/>
  <c r="D12" i="82"/>
  <c r="D25" i="82" s="1"/>
  <c r="C12" i="82"/>
  <c r="AA12" i="83"/>
  <c r="AA25" i="83" s="1"/>
  <c r="AA42" i="83" s="1"/>
  <c r="Y12" i="83"/>
  <c r="X12" i="83"/>
  <c r="Z12" i="83" s="1"/>
  <c r="W12" i="83"/>
  <c r="W25" i="83" s="1"/>
  <c r="W42" i="83" s="1"/>
  <c r="V12" i="83"/>
  <c r="V25" i="83" s="1"/>
  <c r="U12" i="83"/>
  <c r="T12" i="83"/>
  <c r="S12" i="83"/>
  <c r="S25" i="83" s="1"/>
  <c r="S42" i="83" s="1"/>
  <c r="R12" i="83"/>
  <c r="R25" i="83" s="1"/>
  <c r="Q12" i="83"/>
  <c r="P12" i="83"/>
  <c r="O12" i="83"/>
  <c r="O25" i="83" s="1"/>
  <c r="O42" i="83" s="1"/>
  <c r="N12" i="83"/>
  <c r="N25" i="83" s="1"/>
  <c r="M12" i="83"/>
  <c r="L12" i="83"/>
  <c r="K12" i="83"/>
  <c r="K25" i="83" s="1"/>
  <c r="K42" i="83" s="1"/>
  <c r="J12" i="83"/>
  <c r="J25" i="83" s="1"/>
  <c r="I12" i="83"/>
  <c r="H12" i="83"/>
  <c r="G12" i="83"/>
  <c r="G25" i="83" s="1"/>
  <c r="G42" i="83" s="1"/>
  <c r="F12" i="83"/>
  <c r="F25" i="83" s="1"/>
  <c r="E12" i="83"/>
  <c r="D12" i="83"/>
  <c r="C12" i="83"/>
  <c r="C25" i="83" s="1"/>
  <c r="C42" i="83" s="1"/>
  <c r="AA12" i="84"/>
  <c r="Y12" i="84"/>
  <c r="Y25" i="84" s="1"/>
  <c r="Y42" i="84" s="1"/>
  <c r="X12" i="84"/>
  <c r="W12" i="84"/>
  <c r="V12" i="84"/>
  <c r="U12" i="84"/>
  <c r="U25" i="84" s="1"/>
  <c r="U42" i="84" s="1"/>
  <c r="T12" i="84"/>
  <c r="T25" i="84" s="1"/>
  <c r="S12" i="84"/>
  <c r="R12" i="84"/>
  <c r="Q12" i="84"/>
  <c r="Q25" i="84" s="1"/>
  <c r="Q42" i="84" s="1"/>
  <c r="P12" i="84"/>
  <c r="P25" i="84" s="1"/>
  <c r="O12" i="84"/>
  <c r="N12" i="84"/>
  <c r="M12" i="84"/>
  <c r="M25" i="84" s="1"/>
  <c r="M42" i="84" s="1"/>
  <c r="L12" i="84"/>
  <c r="L25" i="84" s="1"/>
  <c r="K12" i="84"/>
  <c r="J12" i="84"/>
  <c r="I12" i="84"/>
  <c r="I25" i="84" s="1"/>
  <c r="I42" i="84" s="1"/>
  <c r="H12" i="84"/>
  <c r="H25" i="84" s="1"/>
  <c r="G12" i="84"/>
  <c r="F12" i="84"/>
  <c r="E12" i="84"/>
  <c r="E25" i="84" s="1"/>
  <c r="E42" i="84" s="1"/>
  <c r="D12" i="84"/>
  <c r="D25" i="84" s="1"/>
  <c r="C12" i="84"/>
  <c r="AA12" i="85"/>
  <c r="AA25" i="85" s="1"/>
  <c r="AA42" i="85" s="1"/>
  <c r="Y12" i="85"/>
  <c r="X12" i="85"/>
  <c r="Z12" i="85" s="1"/>
  <c r="W12" i="85"/>
  <c r="W25" i="85" s="1"/>
  <c r="W42" i="85" s="1"/>
  <c r="V12" i="85"/>
  <c r="V25" i="85" s="1"/>
  <c r="U12" i="85"/>
  <c r="T12" i="85"/>
  <c r="S12" i="85"/>
  <c r="S25" i="85" s="1"/>
  <c r="S42" i="85" s="1"/>
  <c r="R12" i="85"/>
  <c r="R25" i="85" s="1"/>
  <c r="Q12" i="85"/>
  <c r="P12" i="85"/>
  <c r="O12" i="85"/>
  <c r="O25" i="85" s="1"/>
  <c r="O42" i="85" s="1"/>
  <c r="N12" i="85"/>
  <c r="N25" i="85" s="1"/>
  <c r="M12" i="85"/>
  <c r="L12" i="85"/>
  <c r="K12" i="85"/>
  <c r="K25" i="85" s="1"/>
  <c r="K42" i="85" s="1"/>
  <c r="J12" i="85"/>
  <c r="J25" i="85" s="1"/>
  <c r="I12" i="85"/>
  <c r="H12" i="85"/>
  <c r="G12" i="85"/>
  <c r="G25" i="85" s="1"/>
  <c r="G42" i="85" s="1"/>
  <c r="F12" i="85"/>
  <c r="F25" i="85" s="1"/>
  <c r="E12" i="85"/>
  <c r="D12" i="85"/>
  <c r="C12" i="85"/>
  <c r="C25" i="85" s="1"/>
  <c r="C42" i="85" s="1"/>
  <c r="AA12" i="86"/>
  <c r="Y12" i="86"/>
  <c r="Y25" i="86" s="1"/>
  <c r="X12" i="86"/>
  <c r="W12" i="86"/>
  <c r="V12" i="86"/>
  <c r="U12" i="86"/>
  <c r="U25" i="86" s="1"/>
  <c r="U42" i="86" s="1"/>
  <c r="T12" i="86"/>
  <c r="T25" i="86" s="1"/>
  <c r="S12" i="86"/>
  <c r="R12" i="86"/>
  <c r="Q12" i="86"/>
  <c r="Q25" i="86" s="1"/>
  <c r="Q42" i="86" s="1"/>
  <c r="P12" i="86"/>
  <c r="P25" i="86" s="1"/>
  <c r="O12" i="86"/>
  <c r="N12" i="86"/>
  <c r="M12" i="86"/>
  <c r="M25" i="86" s="1"/>
  <c r="M42" i="86" s="1"/>
  <c r="L12" i="86"/>
  <c r="L25" i="86" s="1"/>
  <c r="K12" i="86"/>
  <c r="J12" i="86"/>
  <c r="I12" i="86"/>
  <c r="I25" i="86" s="1"/>
  <c r="I42" i="86" s="1"/>
  <c r="H12" i="86"/>
  <c r="H25" i="86" s="1"/>
  <c r="G12" i="86"/>
  <c r="F12" i="86"/>
  <c r="E12" i="86"/>
  <c r="E25" i="86" s="1"/>
  <c r="E42" i="86" s="1"/>
  <c r="D12" i="86"/>
  <c r="D25" i="86" s="1"/>
  <c r="C12" i="86"/>
  <c r="AA12" i="87"/>
  <c r="AA25" i="87" s="1"/>
  <c r="AA42" i="87" s="1"/>
  <c r="Y12" i="87"/>
  <c r="X12" i="87"/>
  <c r="Z12" i="87" s="1"/>
  <c r="W12" i="87"/>
  <c r="W25" i="87" s="1"/>
  <c r="W42" i="87" s="1"/>
  <c r="V12" i="87"/>
  <c r="V25" i="87" s="1"/>
  <c r="U12" i="87"/>
  <c r="T12" i="87"/>
  <c r="S12" i="87"/>
  <c r="S25" i="87" s="1"/>
  <c r="S42" i="87" s="1"/>
  <c r="R12" i="87"/>
  <c r="R25" i="87" s="1"/>
  <c r="Q12" i="87"/>
  <c r="P12" i="87"/>
  <c r="O12" i="87"/>
  <c r="O25" i="87" s="1"/>
  <c r="O42" i="87" s="1"/>
  <c r="N12" i="87"/>
  <c r="N25" i="87" s="1"/>
  <c r="M12" i="87"/>
  <c r="L12" i="87"/>
  <c r="K12" i="87"/>
  <c r="K25" i="87" s="1"/>
  <c r="K42" i="87" s="1"/>
  <c r="J12" i="87"/>
  <c r="J25" i="87" s="1"/>
  <c r="I12" i="87"/>
  <c r="H12" i="87"/>
  <c r="G12" i="87"/>
  <c r="G25" i="87" s="1"/>
  <c r="G42" i="87" s="1"/>
  <c r="F12" i="87"/>
  <c r="F25" i="87" s="1"/>
  <c r="E12" i="87"/>
  <c r="D12" i="87"/>
  <c r="C12" i="87"/>
  <c r="C25" i="87" s="1"/>
  <c r="C42" i="87" s="1"/>
  <c r="AA12" i="88"/>
  <c r="Y12" i="88"/>
  <c r="Y25" i="88" s="1"/>
  <c r="Y42" i="88" s="1"/>
  <c r="X12" i="88"/>
  <c r="W12" i="88"/>
  <c r="V12" i="88"/>
  <c r="U12" i="88"/>
  <c r="U25" i="88" s="1"/>
  <c r="U42" i="88" s="1"/>
  <c r="T12" i="88"/>
  <c r="T25" i="88" s="1"/>
  <c r="S12" i="88"/>
  <c r="R12" i="88"/>
  <c r="Q12" i="88"/>
  <c r="Q25" i="88" s="1"/>
  <c r="Q42" i="88" s="1"/>
  <c r="P12" i="88"/>
  <c r="P25" i="88" s="1"/>
  <c r="O12" i="88"/>
  <c r="N12" i="88"/>
  <c r="M12" i="88"/>
  <c r="M25" i="88" s="1"/>
  <c r="M42" i="88" s="1"/>
  <c r="L12" i="88"/>
  <c r="L25" i="88" s="1"/>
  <c r="K12" i="88"/>
  <c r="J12" i="88"/>
  <c r="I12" i="88"/>
  <c r="I25" i="88" s="1"/>
  <c r="I42" i="88" s="1"/>
  <c r="H12" i="88"/>
  <c r="H25" i="88" s="1"/>
  <c r="G12" i="88"/>
  <c r="F12" i="88"/>
  <c r="E12" i="88"/>
  <c r="E25" i="88" s="1"/>
  <c r="E42" i="88" s="1"/>
  <c r="D12" i="88"/>
  <c r="D25" i="88" s="1"/>
  <c r="C12" i="88"/>
  <c r="AA12" i="89"/>
  <c r="AA25" i="89" s="1"/>
  <c r="AA42" i="89" s="1"/>
  <c r="Y12" i="89"/>
  <c r="X12" i="89"/>
  <c r="Z12" i="89" s="1"/>
  <c r="W12" i="89"/>
  <c r="W25" i="89" s="1"/>
  <c r="W42" i="89" s="1"/>
  <c r="V12" i="89"/>
  <c r="V25" i="89" s="1"/>
  <c r="U12" i="89"/>
  <c r="T12" i="89"/>
  <c r="S12" i="89"/>
  <c r="S25" i="89" s="1"/>
  <c r="S42" i="89" s="1"/>
  <c r="R12" i="89"/>
  <c r="R25" i="89" s="1"/>
  <c r="Q12" i="89"/>
  <c r="P12" i="89"/>
  <c r="O12" i="89"/>
  <c r="O25" i="89" s="1"/>
  <c r="O42" i="89" s="1"/>
  <c r="N12" i="89"/>
  <c r="N25" i="89" s="1"/>
  <c r="M12" i="89"/>
  <c r="L12" i="89"/>
  <c r="K12" i="89"/>
  <c r="K25" i="89" s="1"/>
  <c r="K42" i="89" s="1"/>
  <c r="J12" i="89"/>
  <c r="J25" i="89" s="1"/>
  <c r="I12" i="89"/>
  <c r="H12" i="89"/>
  <c r="G12" i="89"/>
  <c r="G25" i="89" s="1"/>
  <c r="G42" i="89" s="1"/>
  <c r="F12" i="89"/>
  <c r="F25" i="89" s="1"/>
  <c r="E12" i="89"/>
  <c r="D12" i="89"/>
  <c r="C12" i="89"/>
  <c r="C25" i="89" s="1"/>
  <c r="C42" i="89" s="1"/>
  <c r="AA12" i="90"/>
  <c r="Y12" i="90"/>
  <c r="X12" i="90"/>
  <c r="W12" i="90"/>
  <c r="V12" i="90"/>
  <c r="U12" i="90"/>
  <c r="T12" i="90"/>
  <c r="T25" i="90" s="1"/>
  <c r="S12" i="90"/>
  <c r="R12" i="90"/>
  <c r="Q12" i="90"/>
  <c r="P12" i="90"/>
  <c r="P25" i="90" s="1"/>
  <c r="O12" i="90"/>
  <c r="N12" i="90"/>
  <c r="M12" i="90"/>
  <c r="L12" i="90"/>
  <c r="L25" i="90" s="1"/>
  <c r="K12" i="90"/>
  <c r="J12" i="90"/>
  <c r="I12" i="90"/>
  <c r="H12" i="90"/>
  <c r="H25" i="90" s="1"/>
  <c r="G12" i="90"/>
  <c r="F12" i="90"/>
  <c r="E12" i="90"/>
  <c r="D12" i="90"/>
  <c r="D25" i="90" s="1"/>
  <c r="C12" i="90"/>
  <c r="AA12" i="91"/>
  <c r="Y12" i="91"/>
  <c r="X12" i="91"/>
  <c r="Z12" i="91" s="1"/>
  <c r="W12" i="91"/>
  <c r="W25" i="91" s="1"/>
  <c r="W42" i="91" s="1"/>
  <c r="V12" i="91"/>
  <c r="V25" i="91" s="1"/>
  <c r="U12" i="91"/>
  <c r="T12" i="91"/>
  <c r="S12" i="91"/>
  <c r="R12" i="91"/>
  <c r="R25" i="91" s="1"/>
  <c r="Q12" i="91"/>
  <c r="P12" i="91"/>
  <c r="O12" i="91"/>
  <c r="O25" i="91" s="1"/>
  <c r="O42" i="91" s="1"/>
  <c r="N12" i="91"/>
  <c r="N25" i="91" s="1"/>
  <c r="M12" i="91"/>
  <c r="L12" i="91"/>
  <c r="K12" i="91"/>
  <c r="J12" i="91"/>
  <c r="J25" i="91" s="1"/>
  <c r="I12" i="91"/>
  <c r="H12" i="91"/>
  <c r="G12" i="91"/>
  <c r="G25" i="91" s="1"/>
  <c r="G42" i="91" s="1"/>
  <c r="F12" i="91"/>
  <c r="F25" i="91" s="1"/>
  <c r="E12" i="91"/>
  <c r="D12" i="91"/>
  <c r="C12" i="91"/>
  <c r="AA12" i="92"/>
  <c r="Y12" i="92"/>
  <c r="Y25" i="92" s="1"/>
  <c r="Y42" i="92" s="1"/>
  <c r="X12" i="92"/>
  <c r="W12" i="92"/>
  <c r="V12" i="92"/>
  <c r="U12" i="92"/>
  <c r="T12" i="92"/>
  <c r="T25" i="92" s="1"/>
  <c r="S12" i="92"/>
  <c r="R12" i="92"/>
  <c r="Q12" i="92"/>
  <c r="Q25" i="92" s="1"/>
  <c r="Q42" i="92" s="1"/>
  <c r="P12" i="92"/>
  <c r="P25" i="92" s="1"/>
  <c r="O12" i="92"/>
  <c r="N12" i="92"/>
  <c r="M12" i="92"/>
  <c r="L12" i="92"/>
  <c r="L25" i="92" s="1"/>
  <c r="K12" i="92"/>
  <c r="J12" i="92"/>
  <c r="I12" i="92"/>
  <c r="I25" i="92" s="1"/>
  <c r="I42" i="92" s="1"/>
  <c r="H12" i="92"/>
  <c r="H25" i="92" s="1"/>
  <c r="G12" i="92"/>
  <c r="F12" i="92"/>
  <c r="E12" i="92"/>
  <c r="D12" i="92"/>
  <c r="D25" i="92" s="1"/>
  <c r="C12" i="92"/>
  <c r="AA12" i="93"/>
  <c r="AA25" i="93" s="1"/>
  <c r="Y12" i="93"/>
  <c r="X12" i="93"/>
  <c r="Z12" i="93" s="1"/>
  <c r="W12" i="93"/>
  <c r="V12" i="93"/>
  <c r="V25" i="93" s="1"/>
  <c r="V42" i="93" s="1"/>
  <c r="U12" i="93"/>
  <c r="T12" i="93"/>
  <c r="S12" i="93"/>
  <c r="R12" i="93"/>
  <c r="R25" i="93" s="1"/>
  <c r="R42" i="93" s="1"/>
  <c r="Q12" i="93"/>
  <c r="P12" i="93"/>
  <c r="O12" i="93"/>
  <c r="N12" i="93"/>
  <c r="N25" i="93" s="1"/>
  <c r="N42" i="93" s="1"/>
  <c r="M12" i="93"/>
  <c r="L12" i="93"/>
  <c r="K12" i="93"/>
  <c r="J12" i="93"/>
  <c r="J25" i="93" s="1"/>
  <c r="J42" i="93" s="1"/>
  <c r="I12" i="93"/>
  <c r="H12" i="93"/>
  <c r="G12" i="93"/>
  <c r="F12" i="93"/>
  <c r="F25" i="93" s="1"/>
  <c r="F42" i="93" s="1"/>
  <c r="E12" i="93"/>
  <c r="D12" i="93"/>
  <c r="C12" i="93"/>
  <c r="AA12" i="94"/>
  <c r="Y12" i="94"/>
  <c r="X12" i="94"/>
  <c r="W12" i="94"/>
  <c r="V12" i="94"/>
  <c r="U12" i="94"/>
  <c r="T12" i="94"/>
  <c r="T25" i="94" s="1"/>
  <c r="T42" i="94" s="1"/>
  <c r="S12" i="94"/>
  <c r="R12" i="94"/>
  <c r="Q12" i="94"/>
  <c r="P12" i="94"/>
  <c r="P25" i="94" s="1"/>
  <c r="P42" i="94" s="1"/>
  <c r="O12" i="94"/>
  <c r="N12" i="94"/>
  <c r="M12" i="94"/>
  <c r="L12" i="94"/>
  <c r="L25" i="94" s="1"/>
  <c r="L42" i="94" s="1"/>
  <c r="K12" i="94"/>
  <c r="J12" i="94"/>
  <c r="I12" i="94"/>
  <c r="H12" i="94"/>
  <c r="H25" i="94" s="1"/>
  <c r="H42" i="94" s="1"/>
  <c r="G12" i="94"/>
  <c r="F12" i="94"/>
  <c r="E12" i="94"/>
  <c r="D12" i="94"/>
  <c r="D25" i="94" s="1"/>
  <c r="D42" i="94" s="1"/>
  <c r="C12" i="94"/>
  <c r="AA12" i="95"/>
  <c r="Y12" i="95"/>
  <c r="X12" i="95"/>
  <c r="Z12" i="95" s="1"/>
  <c r="W12" i="95"/>
  <c r="W25" i="95" s="1"/>
  <c r="V12" i="95"/>
  <c r="V25" i="95" s="1"/>
  <c r="V42" i="95" s="1"/>
  <c r="U12" i="95"/>
  <c r="T12" i="95"/>
  <c r="S12" i="95"/>
  <c r="R12" i="95"/>
  <c r="R25" i="95" s="1"/>
  <c r="R42" i="95" s="1"/>
  <c r="Q12" i="95"/>
  <c r="P12" i="95"/>
  <c r="O12" i="95"/>
  <c r="O25" i="95" s="1"/>
  <c r="N12" i="95"/>
  <c r="N25" i="95" s="1"/>
  <c r="N42" i="95" s="1"/>
  <c r="M12" i="95"/>
  <c r="L12" i="95"/>
  <c r="K12" i="95"/>
  <c r="J12" i="95"/>
  <c r="J25" i="95" s="1"/>
  <c r="J42" i="95" s="1"/>
  <c r="I12" i="95"/>
  <c r="H12" i="95"/>
  <c r="G12" i="95"/>
  <c r="G25" i="95" s="1"/>
  <c r="F12" i="95"/>
  <c r="F25" i="95" s="1"/>
  <c r="F42" i="95" s="1"/>
  <c r="E12" i="95"/>
  <c r="D12" i="95"/>
  <c r="C12" i="95"/>
  <c r="AA12" i="96"/>
  <c r="Y12" i="96"/>
  <c r="Y25" i="96" s="1"/>
  <c r="X12" i="96"/>
  <c r="W12" i="96"/>
  <c r="V12" i="96"/>
  <c r="U12" i="96"/>
  <c r="T12" i="96"/>
  <c r="T25" i="96" s="1"/>
  <c r="T42" i="96" s="1"/>
  <c r="S12" i="96"/>
  <c r="R12" i="96"/>
  <c r="Q12" i="96"/>
  <c r="Q25" i="96" s="1"/>
  <c r="P12" i="96"/>
  <c r="P25" i="96" s="1"/>
  <c r="P42" i="96" s="1"/>
  <c r="O12" i="96"/>
  <c r="N12" i="96"/>
  <c r="M12" i="96"/>
  <c r="L12" i="96"/>
  <c r="L25" i="96" s="1"/>
  <c r="L42" i="96" s="1"/>
  <c r="K12" i="96"/>
  <c r="J12" i="96"/>
  <c r="I12" i="96"/>
  <c r="I25" i="96" s="1"/>
  <c r="H12" i="96"/>
  <c r="H25" i="96" s="1"/>
  <c r="H42" i="96" s="1"/>
  <c r="G12" i="96"/>
  <c r="F12" i="96"/>
  <c r="E12" i="96"/>
  <c r="D12" i="96"/>
  <c r="D25" i="96" s="1"/>
  <c r="D42" i="96" s="1"/>
  <c r="C12" i="96"/>
  <c r="AA12" i="97"/>
  <c r="AA25" i="97" s="1"/>
  <c r="Y12" i="97"/>
  <c r="X12" i="97"/>
  <c r="Z12" i="97" s="1"/>
  <c r="W12" i="97"/>
  <c r="V12" i="97"/>
  <c r="V25" i="97" s="1"/>
  <c r="V42" i="97" s="1"/>
  <c r="U12" i="97"/>
  <c r="T12" i="97"/>
  <c r="S12" i="97"/>
  <c r="R12" i="97"/>
  <c r="R25" i="97" s="1"/>
  <c r="R42" i="97" s="1"/>
  <c r="Q12" i="97"/>
  <c r="P12" i="97"/>
  <c r="O12" i="97"/>
  <c r="N12" i="97"/>
  <c r="N25" i="97" s="1"/>
  <c r="N42" i="97" s="1"/>
  <c r="M12" i="97"/>
  <c r="L12" i="97"/>
  <c r="K12" i="97"/>
  <c r="J12" i="97"/>
  <c r="J25" i="97" s="1"/>
  <c r="J42" i="97" s="1"/>
  <c r="I12" i="97"/>
  <c r="H12" i="97"/>
  <c r="G12" i="97"/>
  <c r="F12" i="97"/>
  <c r="F25" i="97" s="1"/>
  <c r="F42" i="97" s="1"/>
  <c r="E12" i="97"/>
  <c r="D12" i="97"/>
  <c r="C12" i="97"/>
  <c r="AA12" i="98"/>
  <c r="Y12" i="98"/>
  <c r="X12" i="98"/>
  <c r="W12" i="98"/>
  <c r="V12" i="98"/>
  <c r="U12" i="98"/>
  <c r="T12" i="98"/>
  <c r="T25" i="98" s="1"/>
  <c r="T42" i="98" s="1"/>
  <c r="S12" i="98"/>
  <c r="R12" i="98"/>
  <c r="Q12" i="98"/>
  <c r="P12" i="98"/>
  <c r="P25" i="98" s="1"/>
  <c r="P42" i="98" s="1"/>
  <c r="O12" i="98"/>
  <c r="N12" i="98"/>
  <c r="M12" i="98"/>
  <c r="L12" i="98"/>
  <c r="L25" i="98" s="1"/>
  <c r="L42" i="98" s="1"/>
  <c r="K12" i="98"/>
  <c r="J12" i="98"/>
  <c r="I12" i="98"/>
  <c r="H12" i="98"/>
  <c r="H25" i="98" s="1"/>
  <c r="H42" i="98" s="1"/>
  <c r="G12" i="98"/>
  <c r="F12" i="98"/>
  <c r="E12" i="98"/>
  <c r="D12" i="98"/>
  <c r="D25" i="98" s="1"/>
  <c r="D42" i="98" s="1"/>
  <c r="C12" i="98"/>
  <c r="AA12" i="99"/>
  <c r="Y12" i="99"/>
  <c r="X12" i="99"/>
  <c r="Z12" i="99" s="1"/>
  <c r="W12" i="99"/>
  <c r="W25" i="99" s="1"/>
  <c r="V12" i="99"/>
  <c r="V25" i="99" s="1"/>
  <c r="V42" i="99" s="1"/>
  <c r="U12" i="99"/>
  <c r="T12" i="99"/>
  <c r="S12" i="99"/>
  <c r="R12" i="99"/>
  <c r="R25" i="99" s="1"/>
  <c r="R42" i="99" s="1"/>
  <c r="Q12" i="99"/>
  <c r="P12" i="99"/>
  <c r="O12" i="99"/>
  <c r="O25" i="99" s="1"/>
  <c r="N12" i="99"/>
  <c r="N25" i="99" s="1"/>
  <c r="N42" i="99" s="1"/>
  <c r="M12" i="99"/>
  <c r="L12" i="99"/>
  <c r="K12" i="99"/>
  <c r="J12" i="99"/>
  <c r="J25" i="99" s="1"/>
  <c r="J42" i="99" s="1"/>
  <c r="I12" i="99"/>
  <c r="H12" i="99"/>
  <c r="G12" i="99"/>
  <c r="G25" i="99" s="1"/>
  <c r="F12" i="99"/>
  <c r="F25" i="99" s="1"/>
  <c r="F42" i="99" s="1"/>
  <c r="E12" i="99"/>
  <c r="D12" i="99"/>
  <c r="C12" i="99"/>
  <c r="AA12" i="100"/>
  <c r="Y12" i="100"/>
  <c r="Y25" i="100" s="1"/>
  <c r="X12" i="100"/>
  <c r="W12" i="100"/>
  <c r="V12" i="100"/>
  <c r="U12" i="100"/>
  <c r="T12" i="100"/>
  <c r="T25" i="100" s="1"/>
  <c r="T42" i="100" s="1"/>
  <c r="S12" i="100"/>
  <c r="R12" i="100"/>
  <c r="Q12" i="100"/>
  <c r="Q25" i="100" s="1"/>
  <c r="P12" i="100"/>
  <c r="P25" i="100" s="1"/>
  <c r="P42" i="100" s="1"/>
  <c r="O12" i="100"/>
  <c r="N12" i="100"/>
  <c r="M12" i="100"/>
  <c r="L12" i="100"/>
  <c r="L25" i="100" s="1"/>
  <c r="L42" i="100" s="1"/>
  <c r="K12" i="100"/>
  <c r="J12" i="100"/>
  <c r="I12" i="100"/>
  <c r="I25" i="100" s="1"/>
  <c r="H12" i="100"/>
  <c r="H25" i="100" s="1"/>
  <c r="H42" i="100" s="1"/>
  <c r="G12" i="100"/>
  <c r="F12" i="100"/>
  <c r="E12" i="100"/>
  <c r="D12" i="100"/>
  <c r="D25" i="100" s="1"/>
  <c r="D42" i="100" s="1"/>
  <c r="C12" i="100"/>
  <c r="AA12" i="101"/>
  <c r="AA25" i="101" s="1"/>
  <c r="Y12" i="101"/>
  <c r="X12" i="101"/>
  <c r="Z12" i="101" s="1"/>
  <c r="W12" i="101"/>
  <c r="V12" i="101"/>
  <c r="V25" i="101" s="1"/>
  <c r="V42" i="101" s="1"/>
  <c r="U12" i="101"/>
  <c r="T12" i="101"/>
  <c r="S12" i="101"/>
  <c r="S25" i="101" s="1"/>
  <c r="R12" i="101"/>
  <c r="R25" i="101" s="1"/>
  <c r="R42" i="101" s="1"/>
  <c r="Q12" i="101"/>
  <c r="P12" i="101"/>
  <c r="O12" i="101"/>
  <c r="N12" i="101"/>
  <c r="N25" i="101" s="1"/>
  <c r="N42" i="101" s="1"/>
  <c r="M12" i="101"/>
  <c r="L12" i="101"/>
  <c r="K12" i="101"/>
  <c r="K25" i="101" s="1"/>
  <c r="J12" i="101"/>
  <c r="J25" i="101" s="1"/>
  <c r="J42" i="101" s="1"/>
  <c r="I12" i="101"/>
  <c r="H12" i="101"/>
  <c r="G12" i="101"/>
  <c r="F12" i="101"/>
  <c r="F25" i="101" s="1"/>
  <c r="F42" i="101" s="1"/>
  <c r="E12" i="101"/>
  <c r="D12" i="101"/>
  <c r="C12" i="101"/>
  <c r="C25" i="101" s="1"/>
  <c r="AA12" i="102"/>
  <c r="Y12" i="102"/>
  <c r="Y25" i="102" s="1"/>
  <c r="X12" i="102"/>
  <c r="W12" i="102"/>
  <c r="V12" i="102"/>
  <c r="U12" i="102"/>
  <c r="U25" i="102" s="1"/>
  <c r="T12" i="102"/>
  <c r="T25" i="102" s="1"/>
  <c r="T42" i="102" s="1"/>
  <c r="S12" i="102"/>
  <c r="R12" i="102"/>
  <c r="Q12" i="102"/>
  <c r="Q25" i="102" s="1"/>
  <c r="P12" i="102"/>
  <c r="P25" i="102" s="1"/>
  <c r="P42" i="102" s="1"/>
  <c r="O12" i="102"/>
  <c r="N12" i="102"/>
  <c r="M12" i="102"/>
  <c r="M25" i="102" s="1"/>
  <c r="L12" i="102"/>
  <c r="L25" i="102" s="1"/>
  <c r="L42" i="102" s="1"/>
  <c r="K12" i="102"/>
  <c r="J12" i="102"/>
  <c r="I12" i="102"/>
  <c r="I25" i="102" s="1"/>
  <c r="H12" i="102"/>
  <c r="H25" i="102" s="1"/>
  <c r="H42" i="102" s="1"/>
  <c r="G12" i="102"/>
  <c r="F12" i="102"/>
  <c r="E12" i="102"/>
  <c r="E25" i="102" s="1"/>
  <c r="D12" i="102"/>
  <c r="D25" i="102" s="1"/>
  <c r="D42" i="102" s="1"/>
  <c r="C12" i="102"/>
  <c r="AA12" i="103"/>
  <c r="AA25" i="103" s="1"/>
  <c r="Y12" i="103"/>
  <c r="X12" i="103"/>
  <c r="Z12" i="103" s="1"/>
  <c r="W12" i="103"/>
  <c r="W25" i="103" s="1"/>
  <c r="V12" i="103"/>
  <c r="V25" i="103" s="1"/>
  <c r="V42" i="103" s="1"/>
  <c r="U12" i="103"/>
  <c r="T12" i="103"/>
  <c r="S12" i="103"/>
  <c r="S25" i="103" s="1"/>
  <c r="R12" i="103"/>
  <c r="R25" i="103" s="1"/>
  <c r="R42" i="103" s="1"/>
  <c r="Q12" i="103"/>
  <c r="P12" i="103"/>
  <c r="O12" i="103"/>
  <c r="O25" i="103" s="1"/>
  <c r="N12" i="103"/>
  <c r="N25" i="103" s="1"/>
  <c r="N42" i="103" s="1"/>
  <c r="M12" i="103"/>
  <c r="L12" i="103"/>
  <c r="K12" i="103"/>
  <c r="K25" i="103" s="1"/>
  <c r="J12" i="103"/>
  <c r="J25" i="103" s="1"/>
  <c r="J42" i="103" s="1"/>
  <c r="I12" i="103"/>
  <c r="H12" i="103"/>
  <c r="G12" i="103"/>
  <c r="G25" i="103" s="1"/>
  <c r="F12" i="103"/>
  <c r="F25" i="103" s="1"/>
  <c r="F42" i="103" s="1"/>
  <c r="E12" i="103"/>
  <c r="D12" i="103"/>
  <c r="C12" i="103"/>
  <c r="C25" i="103" s="1"/>
  <c r="AA12" i="104"/>
  <c r="Y12" i="104"/>
  <c r="Y25" i="104" s="1"/>
  <c r="X12" i="104"/>
  <c r="W12" i="104"/>
  <c r="V12" i="104"/>
  <c r="U12" i="104"/>
  <c r="U25" i="104" s="1"/>
  <c r="T12" i="104"/>
  <c r="T25" i="104" s="1"/>
  <c r="T42" i="104" s="1"/>
  <c r="S12" i="104"/>
  <c r="R12" i="104"/>
  <c r="Q12" i="104"/>
  <c r="Q25" i="104" s="1"/>
  <c r="P12" i="104"/>
  <c r="P25" i="104" s="1"/>
  <c r="P42" i="104" s="1"/>
  <c r="O12" i="104"/>
  <c r="N12" i="104"/>
  <c r="M12" i="104"/>
  <c r="M25" i="104" s="1"/>
  <c r="L12" i="104"/>
  <c r="L25" i="104" s="1"/>
  <c r="L42" i="104" s="1"/>
  <c r="K12" i="104"/>
  <c r="J12" i="104"/>
  <c r="I12" i="104"/>
  <c r="I25" i="104" s="1"/>
  <c r="H12" i="104"/>
  <c r="H25" i="104" s="1"/>
  <c r="H42" i="104" s="1"/>
  <c r="G12" i="104"/>
  <c r="F12" i="104"/>
  <c r="E12" i="104"/>
  <c r="E25" i="104" s="1"/>
  <c r="D12" i="104"/>
  <c r="D25" i="104" s="1"/>
  <c r="D42" i="104" s="1"/>
  <c r="C12" i="104"/>
  <c r="AA12" i="105"/>
  <c r="AA25" i="105" s="1"/>
  <c r="Y12" i="105"/>
  <c r="X12" i="105"/>
  <c r="Z12" i="105" s="1"/>
  <c r="W12" i="105"/>
  <c r="W25" i="105" s="1"/>
  <c r="V12" i="105"/>
  <c r="V25" i="105" s="1"/>
  <c r="V42" i="105" s="1"/>
  <c r="U12" i="105"/>
  <c r="T12" i="105"/>
  <c r="S12" i="105"/>
  <c r="S25" i="105" s="1"/>
  <c r="R12" i="105"/>
  <c r="R25" i="105" s="1"/>
  <c r="R42" i="105" s="1"/>
  <c r="Q12" i="105"/>
  <c r="P12" i="105"/>
  <c r="O12" i="105"/>
  <c r="O25" i="105" s="1"/>
  <c r="N12" i="105"/>
  <c r="N25" i="105" s="1"/>
  <c r="N42" i="105" s="1"/>
  <c r="M12" i="105"/>
  <c r="L12" i="105"/>
  <c r="K12" i="105"/>
  <c r="K25" i="105" s="1"/>
  <c r="J12" i="105"/>
  <c r="J25" i="105" s="1"/>
  <c r="J42" i="105" s="1"/>
  <c r="I12" i="105"/>
  <c r="H12" i="105"/>
  <c r="G12" i="105"/>
  <c r="G25" i="105" s="1"/>
  <c r="F12" i="105"/>
  <c r="F25" i="105" s="1"/>
  <c r="F42" i="105" s="1"/>
  <c r="E12" i="105"/>
  <c r="D12" i="105"/>
  <c r="C12" i="105"/>
  <c r="C25" i="105" s="1"/>
  <c r="AA12" i="106"/>
  <c r="Y12" i="106"/>
  <c r="Y25" i="106" s="1"/>
  <c r="X12" i="106"/>
  <c r="Z12" i="106" s="1"/>
  <c r="W12" i="106"/>
  <c r="V12" i="106"/>
  <c r="U12" i="106"/>
  <c r="U25" i="106" s="1"/>
  <c r="T12" i="106"/>
  <c r="S12" i="106"/>
  <c r="R12" i="106"/>
  <c r="Q12" i="106"/>
  <c r="Q25" i="106" s="1"/>
  <c r="P12" i="106"/>
  <c r="O12" i="106"/>
  <c r="N12" i="106"/>
  <c r="M12" i="106"/>
  <c r="M25" i="106" s="1"/>
  <c r="L12" i="106"/>
  <c r="K12" i="106"/>
  <c r="J12" i="106"/>
  <c r="I12" i="106"/>
  <c r="I25" i="106" s="1"/>
  <c r="H12" i="106"/>
  <c r="G12" i="106"/>
  <c r="F12" i="106"/>
  <c r="E12" i="106"/>
  <c r="E25" i="106" s="1"/>
  <c r="D12" i="106"/>
  <c r="C12" i="106"/>
  <c r="AA12" i="107"/>
  <c r="AA25" i="107" s="1"/>
  <c r="Y12" i="107"/>
  <c r="X12" i="107"/>
  <c r="Z12" i="107" s="1"/>
  <c r="W12" i="107"/>
  <c r="W25" i="107" s="1"/>
  <c r="V12" i="107"/>
  <c r="U12" i="107"/>
  <c r="T12" i="107"/>
  <c r="S12" i="107"/>
  <c r="S25" i="107" s="1"/>
  <c r="R12" i="107"/>
  <c r="Q12" i="107"/>
  <c r="P12" i="107"/>
  <c r="O12" i="107"/>
  <c r="O25" i="107" s="1"/>
  <c r="N12" i="107"/>
  <c r="M12" i="107"/>
  <c r="L12" i="107"/>
  <c r="K12" i="107"/>
  <c r="K25" i="107" s="1"/>
  <c r="J12" i="107"/>
  <c r="I12" i="107"/>
  <c r="H12" i="107"/>
  <c r="G12" i="107"/>
  <c r="G25" i="107" s="1"/>
  <c r="F12" i="107"/>
  <c r="E12" i="107"/>
  <c r="D12" i="107"/>
  <c r="C12" i="107"/>
  <c r="C25" i="107" s="1"/>
  <c r="AA12" i="108"/>
  <c r="Y12" i="108"/>
  <c r="Y25" i="108" s="1"/>
  <c r="X12" i="108"/>
  <c r="Z12" i="108" s="1"/>
  <c r="W12" i="108"/>
  <c r="V12" i="108"/>
  <c r="U12" i="108"/>
  <c r="U25" i="108" s="1"/>
  <c r="T12" i="108"/>
  <c r="S12" i="108"/>
  <c r="R12" i="108"/>
  <c r="Q12" i="108"/>
  <c r="Q25" i="108" s="1"/>
  <c r="P12" i="108"/>
  <c r="O12" i="108"/>
  <c r="N12" i="108"/>
  <c r="M12" i="108"/>
  <c r="M25" i="108" s="1"/>
  <c r="L12" i="108"/>
  <c r="K12" i="108"/>
  <c r="J12" i="108"/>
  <c r="I12" i="108"/>
  <c r="I25" i="108" s="1"/>
  <c r="H12" i="108"/>
  <c r="G12" i="108"/>
  <c r="F12" i="108"/>
  <c r="E12" i="108"/>
  <c r="E25" i="108" s="1"/>
  <c r="D12" i="108"/>
  <c r="C12" i="108"/>
  <c r="AA12" i="109"/>
  <c r="AA25" i="109" s="1"/>
  <c r="Y12" i="109"/>
  <c r="X12" i="109"/>
  <c r="Z12" i="109" s="1"/>
  <c r="W12" i="109"/>
  <c r="W25" i="109" s="1"/>
  <c r="V12" i="109"/>
  <c r="U12" i="109"/>
  <c r="T12" i="109"/>
  <c r="S12" i="109"/>
  <c r="S25" i="109" s="1"/>
  <c r="R12" i="109"/>
  <c r="Q12" i="109"/>
  <c r="P12" i="109"/>
  <c r="O12" i="109"/>
  <c r="O25" i="109" s="1"/>
  <c r="N12" i="109"/>
  <c r="M12" i="109"/>
  <c r="L12" i="109"/>
  <c r="K12" i="109"/>
  <c r="K25" i="109" s="1"/>
  <c r="J12" i="109"/>
  <c r="I12" i="109"/>
  <c r="H12" i="109"/>
  <c r="G12" i="109"/>
  <c r="G25" i="109" s="1"/>
  <c r="F12" i="109"/>
  <c r="E12" i="109"/>
  <c r="D12" i="109"/>
  <c r="C12" i="109"/>
  <c r="C25" i="109" s="1"/>
  <c r="AA12" i="110"/>
  <c r="Z12" i="110"/>
  <c r="Y12" i="110"/>
  <c r="Y25" i="110" s="1"/>
  <c r="X12" i="110"/>
  <c r="W12" i="110"/>
  <c r="V12" i="110"/>
  <c r="U12" i="110"/>
  <c r="U25" i="110" s="1"/>
  <c r="T12" i="110"/>
  <c r="S12" i="110"/>
  <c r="R12" i="110"/>
  <c r="Q12" i="110"/>
  <c r="Q25" i="110" s="1"/>
  <c r="P12" i="110"/>
  <c r="O12" i="110"/>
  <c r="N12" i="110"/>
  <c r="M12" i="110"/>
  <c r="M25" i="110" s="1"/>
  <c r="L12" i="110"/>
  <c r="K12" i="110"/>
  <c r="J12" i="110"/>
  <c r="I12" i="110"/>
  <c r="I25" i="110" s="1"/>
  <c r="H12" i="110"/>
  <c r="G12" i="110"/>
  <c r="F12" i="110"/>
  <c r="E12" i="110"/>
  <c r="E25" i="110" s="1"/>
  <c r="D12" i="110"/>
  <c r="C12" i="110"/>
  <c r="AA12" i="111"/>
  <c r="AA25" i="111" s="1"/>
  <c r="Y12" i="111"/>
  <c r="X12" i="111"/>
  <c r="W12" i="111"/>
  <c r="W25" i="111" s="1"/>
  <c r="V12" i="111"/>
  <c r="U12" i="111"/>
  <c r="T12" i="111"/>
  <c r="S12" i="111"/>
  <c r="S25" i="111" s="1"/>
  <c r="R12" i="111"/>
  <c r="Q12" i="111"/>
  <c r="P12" i="111"/>
  <c r="O12" i="111"/>
  <c r="O25" i="111" s="1"/>
  <c r="N12" i="111"/>
  <c r="M12" i="111"/>
  <c r="L12" i="111"/>
  <c r="K12" i="111"/>
  <c r="K25" i="111" s="1"/>
  <c r="J12" i="111"/>
  <c r="I12" i="111"/>
  <c r="H12" i="111"/>
  <c r="G12" i="111"/>
  <c r="G25" i="111" s="1"/>
  <c r="F12" i="111"/>
  <c r="E12" i="111"/>
  <c r="D12" i="111"/>
  <c r="C12" i="111"/>
  <c r="C25" i="111" s="1"/>
  <c r="AA12" i="112"/>
  <c r="Y12" i="112"/>
  <c r="Y25" i="112" s="1"/>
  <c r="X12" i="112"/>
  <c r="Z12" i="112" s="1"/>
  <c r="W12" i="112"/>
  <c r="V12" i="112"/>
  <c r="U12" i="112"/>
  <c r="U25" i="112" s="1"/>
  <c r="T12" i="112"/>
  <c r="S12" i="112"/>
  <c r="R12" i="112"/>
  <c r="Q12" i="112"/>
  <c r="Q25" i="112" s="1"/>
  <c r="P12" i="112"/>
  <c r="O12" i="112"/>
  <c r="N12" i="112"/>
  <c r="M12" i="112"/>
  <c r="M25" i="112" s="1"/>
  <c r="L12" i="112"/>
  <c r="K12" i="112"/>
  <c r="J12" i="112"/>
  <c r="I12" i="112"/>
  <c r="I25" i="112" s="1"/>
  <c r="H12" i="112"/>
  <c r="G12" i="112"/>
  <c r="F12" i="112"/>
  <c r="E12" i="112"/>
  <c r="E25" i="112" s="1"/>
  <c r="D12" i="112"/>
  <c r="C12" i="112"/>
  <c r="AA12" i="113"/>
  <c r="AA25" i="113" s="1"/>
  <c r="Y12" i="113"/>
  <c r="X12" i="113"/>
  <c r="W12" i="113"/>
  <c r="W25" i="113" s="1"/>
  <c r="V12" i="113"/>
  <c r="U12" i="113"/>
  <c r="T12" i="113"/>
  <c r="S12" i="113"/>
  <c r="S25" i="113" s="1"/>
  <c r="R12" i="113"/>
  <c r="Q12" i="113"/>
  <c r="P12" i="113"/>
  <c r="O12" i="113"/>
  <c r="O25" i="113" s="1"/>
  <c r="N12" i="113"/>
  <c r="M12" i="113"/>
  <c r="L12" i="113"/>
  <c r="K12" i="113"/>
  <c r="K25" i="113" s="1"/>
  <c r="J12" i="113"/>
  <c r="I12" i="113"/>
  <c r="H12" i="113"/>
  <c r="G12" i="113"/>
  <c r="G25" i="113" s="1"/>
  <c r="F12" i="113"/>
  <c r="E12" i="113"/>
  <c r="D12" i="113"/>
  <c r="C12" i="113"/>
  <c r="C25" i="113" s="1"/>
  <c r="AA12" i="114"/>
  <c r="Y12" i="114"/>
  <c r="Y25" i="114" s="1"/>
  <c r="X12" i="114"/>
  <c r="W12" i="114"/>
  <c r="V12" i="114"/>
  <c r="U12" i="114"/>
  <c r="U25" i="114" s="1"/>
  <c r="T12" i="114"/>
  <c r="S12" i="114"/>
  <c r="R12" i="114"/>
  <c r="Q12" i="114"/>
  <c r="Q25" i="114" s="1"/>
  <c r="P12" i="114"/>
  <c r="O12" i="114"/>
  <c r="N12" i="114"/>
  <c r="M12" i="114"/>
  <c r="M25" i="114" s="1"/>
  <c r="L12" i="114"/>
  <c r="K12" i="114"/>
  <c r="J12" i="114"/>
  <c r="I12" i="114"/>
  <c r="I25" i="114" s="1"/>
  <c r="H12" i="114"/>
  <c r="G12" i="114"/>
  <c r="F12" i="114"/>
  <c r="E12" i="114"/>
  <c r="E25" i="114" s="1"/>
  <c r="D12" i="114"/>
  <c r="C12" i="114"/>
  <c r="AA12" i="115"/>
  <c r="AA25" i="115" s="1"/>
  <c r="Y12" i="115"/>
  <c r="X12" i="115"/>
  <c r="Z12" i="115" s="1"/>
  <c r="W12" i="115"/>
  <c r="W25" i="115" s="1"/>
  <c r="V12" i="115"/>
  <c r="U12" i="115"/>
  <c r="T12" i="115"/>
  <c r="S12" i="115"/>
  <c r="S25" i="115" s="1"/>
  <c r="R12" i="115"/>
  <c r="Q12" i="115"/>
  <c r="P12" i="115"/>
  <c r="O12" i="115"/>
  <c r="O25" i="115" s="1"/>
  <c r="N12" i="115"/>
  <c r="M12" i="115"/>
  <c r="L12" i="115"/>
  <c r="K12" i="115"/>
  <c r="K25" i="115" s="1"/>
  <c r="J12" i="115"/>
  <c r="I12" i="115"/>
  <c r="H12" i="115"/>
  <c r="G12" i="115"/>
  <c r="G25" i="115" s="1"/>
  <c r="F12" i="115"/>
  <c r="E12" i="115"/>
  <c r="D12" i="115"/>
  <c r="C12" i="115"/>
  <c r="C25" i="115" s="1"/>
  <c r="AA12" i="116"/>
  <c r="Y12" i="116"/>
  <c r="Y25" i="116" s="1"/>
  <c r="X12" i="116"/>
  <c r="Z12" i="116" s="1"/>
  <c r="W12" i="116"/>
  <c r="V12" i="116"/>
  <c r="U12" i="116"/>
  <c r="U25" i="116" s="1"/>
  <c r="T12" i="116"/>
  <c r="S12" i="116"/>
  <c r="R12" i="116"/>
  <c r="Q12" i="116"/>
  <c r="Q25" i="116" s="1"/>
  <c r="P12" i="116"/>
  <c r="O12" i="116"/>
  <c r="N12" i="116"/>
  <c r="M12" i="116"/>
  <c r="M25" i="116" s="1"/>
  <c r="L12" i="116"/>
  <c r="K12" i="116"/>
  <c r="J12" i="116"/>
  <c r="I12" i="116"/>
  <c r="I25" i="116" s="1"/>
  <c r="H12" i="116"/>
  <c r="G12" i="116"/>
  <c r="F12" i="116"/>
  <c r="E12" i="116"/>
  <c r="E25" i="116" s="1"/>
  <c r="D12" i="116"/>
  <c r="C12" i="116"/>
  <c r="AA12" i="117"/>
  <c r="AA25" i="117" s="1"/>
  <c r="Y12" i="117"/>
  <c r="X12" i="117"/>
  <c r="W12" i="117"/>
  <c r="W25" i="117" s="1"/>
  <c r="V12" i="117"/>
  <c r="U12" i="117"/>
  <c r="T12" i="117"/>
  <c r="S12" i="117"/>
  <c r="S25" i="117" s="1"/>
  <c r="R12" i="117"/>
  <c r="Q12" i="117"/>
  <c r="P12" i="117"/>
  <c r="O12" i="117"/>
  <c r="O25" i="117" s="1"/>
  <c r="N12" i="117"/>
  <c r="M12" i="117"/>
  <c r="L12" i="117"/>
  <c r="K12" i="117"/>
  <c r="K25" i="117" s="1"/>
  <c r="J12" i="117"/>
  <c r="I12" i="117"/>
  <c r="H12" i="117"/>
  <c r="G12" i="117"/>
  <c r="G25" i="117" s="1"/>
  <c r="F12" i="117"/>
  <c r="E12" i="117"/>
  <c r="D12" i="117"/>
  <c r="C12" i="117"/>
  <c r="C25" i="117" s="1"/>
  <c r="AA12" i="118"/>
  <c r="Y12" i="118"/>
  <c r="Y25" i="118" s="1"/>
  <c r="X12" i="118"/>
  <c r="Z12" i="118" s="1"/>
  <c r="W12" i="118"/>
  <c r="V12" i="118"/>
  <c r="U12" i="118"/>
  <c r="U25" i="118" s="1"/>
  <c r="T12" i="118"/>
  <c r="S12" i="118"/>
  <c r="R12" i="118"/>
  <c r="Q12" i="118"/>
  <c r="Q25" i="118" s="1"/>
  <c r="P12" i="118"/>
  <c r="O12" i="118"/>
  <c r="N12" i="118"/>
  <c r="M12" i="118"/>
  <c r="M25" i="118" s="1"/>
  <c r="L12" i="118"/>
  <c r="K12" i="118"/>
  <c r="J12" i="118"/>
  <c r="I12" i="118"/>
  <c r="I25" i="118" s="1"/>
  <c r="H12" i="118"/>
  <c r="G12" i="118"/>
  <c r="F12" i="118"/>
  <c r="E12" i="118"/>
  <c r="E25" i="118" s="1"/>
  <c r="D12" i="118"/>
  <c r="C12" i="118"/>
  <c r="AA12" i="119"/>
  <c r="AA25" i="119" s="1"/>
  <c r="Y12" i="119"/>
  <c r="X12" i="119"/>
  <c r="Z12" i="119" s="1"/>
  <c r="W12" i="119"/>
  <c r="W25" i="119" s="1"/>
  <c r="V12" i="119"/>
  <c r="U12" i="119"/>
  <c r="T12" i="119"/>
  <c r="S12" i="119"/>
  <c r="S25" i="119" s="1"/>
  <c r="R12" i="119"/>
  <c r="Q12" i="119"/>
  <c r="P12" i="119"/>
  <c r="O12" i="119"/>
  <c r="O25" i="119" s="1"/>
  <c r="N12" i="119"/>
  <c r="M12" i="119"/>
  <c r="L12" i="119"/>
  <c r="K12" i="119"/>
  <c r="K25" i="119" s="1"/>
  <c r="J12" i="119"/>
  <c r="I12" i="119"/>
  <c r="H12" i="119"/>
  <c r="G12" i="119"/>
  <c r="G25" i="119" s="1"/>
  <c r="F12" i="119"/>
  <c r="E12" i="119"/>
  <c r="D12" i="119"/>
  <c r="C12" i="119"/>
  <c r="C25" i="119" s="1"/>
  <c r="AA12" i="120"/>
  <c r="Y12" i="120"/>
  <c r="Y25" i="120" s="1"/>
  <c r="X12" i="120"/>
  <c r="Z12" i="120" s="1"/>
  <c r="W12" i="120"/>
  <c r="V12" i="120"/>
  <c r="U12" i="120"/>
  <c r="U25" i="120" s="1"/>
  <c r="T12" i="120"/>
  <c r="S12" i="120"/>
  <c r="R12" i="120"/>
  <c r="Q12" i="120"/>
  <c r="Q25" i="120" s="1"/>
  <c r="P12" i="120"/>
  <c r="O12" i="120"/>
  <c r="N12" i="120"/>
  <c r="M12" i="120"/>
  <c r="M25" i="120" s="1"/>
  <c r="L12" i="120"/>
  <c r="K12" i="120"/>
  <c r="J12" i="120"/>
  <c r="I12" i="120"/>
  <c r="I25" i="120" s="1"/>
  <c r="H12" i="120"/>
  <c r="G12" i="120"/>
  <c r="F12" i="120"/>
  <c r="E12" i="120"/>
  <c r="E25" i="120" s="1"/>
  <c r="D12" i="120"/>
  <c r="C12" i="120"/>
  <c r="AA12" i="121"/>
  <c r="AA25" i="121" s="1"/>
  <c r="Y12" i="121"/>
  <c r="X12" i="121"/>
  <c r="Z12" i="121" s="1"/>
  <c r="W12" i="121"/>
  <c r="W25" i="121" s="1"/>
  <c r="V12" i="121"/>
  <c r="U12" i="121"/>
  <c r="T12" i="121"/>
  <c r="S12" i="121"/>
  <c r="S25" i="121" s="1"/>
  <c r="R12" i="121"/>
  <c r="Q12" i="121"/>
  <c r="P12" i="121"/>
  <c r="O12" i="121"/>
  <c r="O25" i="121" s="1"/>
  <c r="N12" i="121"/>
  <c r="M12" i="121"/>
  <c r="L12" i="121"/>
  <c r="K12" i="121"/>
  <c r="K25" i="121" s="1"/>
  <c r="J12" i="121"/>
  <c r="I12" i="121"/>
  <c r="H12" i="121"/>
  <c r="G12" i="121"/>
  <c r="G25" i="121" s="1"/>
  <c r="F12" i="121"/>
  <c r="E12" i="121"/>
  <c r="D12" i="121"/>
  <c r="C12" i="121"/>
  <c r="C25" i="121" s="1"/>
  <c r="AA12" i="122"/>
  <c r="Y12" i="122"/>
  <c r="Y25" i="122" s="1"/>
  <c r="X12" i="122"/>
  <c r="W12" i="122"/>
  <c r="V12" i="122"/>
  <c r="U12" i="122"/>
  <c r="U25" i="122" s="1"/>
  <c r="T12" i="122"/>
  <c r="S12" i="122"/>
  <c r="R12" i="122"/>
  <c r="Q12" i="122"/>
  <c r="Q25" i="122" s="1"/>
  <c r="P12" i="122"/>
  <c r="O12" i="122"/>
  <c r="N12" i="122"/>
  <c r="M12" i="122"/>
  <c r="M25" i="122" s="1"/>
  <c r="L12" i="122"/>
  <c r="K12" i="122"/>
  <c r="J12" i="122"/>
  <c r="I12" i="122"/>
  <c r="I25" i="122" s="1"/>
  <c r="H12" i="122"/>
  <c r="G12" i="122"/>
  <c r="F12" i="122"/>
  <c r="E12" i="122"/>
  <c r="E25" i="122" s="1"/>
  <c r="D12" i="122"/>
  <c r="C12" i="122"/>
  <c r="AA12" i="123"/>
  <c r="AA25" i="123" s="1"/>
  <c r="Y12" i="123"/>
  <c r="X12" i="123"/>
  <c r="Z12" i="123" s="1"/>
  <c r="W12" i="123"/>
  <c r="W25" i="123" s="1"/>
  <c r="V12" i="123"/>
  <c r="U12" i="123"/>
  <c r="T12" i="123"/>
  <c r="S12" i="123"/>
  <c r="S25" i="123" s="1"/>
  <c r="R12" i="123"/>
  <c r="Q12" i="123"/>
  <c r="P12" i="123"/>
  <c r="O12" i="123"/>
  <c r="O25" i="123" s="1"/>
  <c r="N12" i="123"/>
  <c r="M12" i="123"/>
  <c r="L12" i="123"/>
  <c r="K12" i="123"/>
  <c r="K25" i="123" s="1"/>
  <c r="J12" i="123"/>
  <c r="I12" i="123"/>
  <c r="H12" i="123"/>
  <c r="G12" i="123"/>
  <c r="G25" i="123" s="1"/>
  <c r="F12" i="123"/>
  <c r="E12" i="123"/>
  <c r="D12" i="123"/>
  <c r="C12" i="123"/>
  <c r="C25" i="123" s="1"/>
  <c r="AA12" i="124"/>
  <c r="Y12" i="124"/>
  <c r="Y25" i="124" s="1"/>
  <c r="X12" i="124"/>
  <c r="Z12" i="124" s="1"/>
  <c r="W12" i="124"/>
  <c r="V12" i="124"/>
  <c r="U12" i="124"/>
  <c r="U25" i="124" s="1"/>
  <c r="T12" i="124"/>
  <c r="S12" i="124"/>
  <c r="R12" i="124"/>
  <c r="Q12" i="124"/>
  <c r="Q25" i="124" s="1"/>
  <c r="P12" i="124"/>
  <c r="O12" i="124"/>
  <c r="N12" i="124"/>
  <c r="M12" i="124"/>
  <c r="M25" i="124" s="1"/>
  <c r="L12" i="124"/>
  <c r="K12" i="124"/>
  <c r="J12" i="124"/>
  <c r="I12" i="124"/>
  <c r="I25" i="124" s="1"/>
  <c r="H12" i="124"/>
  <c r="G12" i="124"/>
  <c r="F12" i="124"/>
  <c r="E12" i="124"/>
  <c r="E25" i="124" s="1"/>
  <c r="D12" i="124"/>
  <c r="C12" i="124"/>
  <c r="AA12" i="125"/>
  <c r="AA25" i="125" s="1"/>
  <c r="Y12" i="125"/>
  <c r="X12" i="125"/>
  <c r="W12" i="125"/>
  <c r="W25" i="125" s="1"/>
  <c r="V12" i="125"/>
  <c r="U12" i="125"/>
  <c r="T12" i="125"/>
  <c r="S12" i="125"/>
  <c r="S25" i="125" s="1"/>
  <c r="R12" i="125"/>
  <c r="Q12" i="125"/>
  <c r="P12" i="125"/>
  <c r="O12" i="125"/>
  <c r="O25" i="125" s="1"/>
  <c r="N12" i="125"/>
  <c r="M12" i="125"/>
  <c r="L12" i="125"/>
  <c r="K12" i="125"/>
  <c r="K25" i="125" s="1"/>
  <c r="J12" i="125"/>
  <c r="I12" i="125"/>
  <c r="H12" i="125"/>
  <c r="G12" i="125"/>
  <c r="G25" i="125" s="1"/>
  <c r="F12" i="125"/>
  <c r="E12" i="125"/>
  <c r="D12" i="125"/>
  <c r="C12" i="125"/>
  <c r="C25" i="125" s="1"/>
  <c r="AA12" i="126"/>
  <c r="Y12" i="126"/>
  <c r="Y25" i="126" s="1"/>
  <c r="X12" i="126"/>
  <c r="W12" i="126"/>
  <c r="V12" i="126"/>
  <c r="U12" i="126"/>
  <c r="U25" i="126" s="1"/>
  <c r="T12" i="126"/>
  <c r="S12" i="126"/>
  <c r="R12" i="126"/>
  <c r="Q12" i="126"/>
  <c r="Q25" i="126" s="1"/>
  <c r="P12" i="126"/>
  <c r="O12" i="126"/>
  <c r="N12" i="126"/>
  <c r="M12" i="126"/>
  <c r="M25" i="126" s="1"/>
  <c r="L12" i="126"/>
  <c r="K12" i="126"/>
  <c r="J12" i="126"/>
  <c r="I12" i="126"/>
  <c r="I25" i="126" s="1"/>
  <c r="H12" i="126"/>
  <c r="G12" i="126"/>
  <c r="F12" i="126"/>
  <c r="E12" i="126"/>
  <c r="E25" i="126" s="1"/>
  <c r="D12" i="126"/>
  <c r="C12" i="126"/>
  <c r="AA12" i="127"/>
  <c r="AA25" i="127" s="1"/>
  <c r="Y12" i="127"/>
  <c r="X12" i="127"/>
  <c r="W12" i="127"/>
  <c r="W25" i="127" s="1"/>
  <c r="V12" i="127"/>
  <c r="U12" i="127"/>
  <c r="T12" i="127"/>
  <c r="S12" i="127"/>
  <c r="S25" i="127" s="1"/>
  <c r="R12" i="127"/>
  <c r="Q12" i="127"/>
  <c r="P12" i="127"/>
  <c r="O12" i="127"/>
  <c r="O25" i="127" s="1"/>
  <c r="N12" i="127"/>
  <c r="M12" i="127"/>
  <c r="L12" i="127"/>
  <c r="K12" i="127"/>
  <c r="K25" i="127" s="1"/>
  <c r="J12" i="127"/>
  <c r="I12" i="127"/>
  <c r="H12" i="127"/>
  <c r="G12" i="127"/>
  <c r="G25" i="127" s="1"/>
  <c r="F12" i="127"/>
  <c r="E12" i="127"/>
  <c r="D12" i="127"/>
  <c r="C12" i="127"/>
  <c r="C25" i="127" s="1"/>
  <c r="AA12" i="128"/>
  <c r="Y12" i="128"/>
  <c r="Y25" i="128" s="1"/>
  <c r="X12" i="128"/>
  <c r="Z12" i="128" s="1"/>
  <c r="W12" i="128"/>
  <c r="V12" i="128"/>
  <c r="U12" i="128"/>
  <c r="U25" i="128" s="1"/>
  <c r="T12" i="128"/>
  <c r="S12" i="128"/>
  <c r="R12" i="128"/>
  <c r="Q12" i="128"/>
  <c r="Q25" i="128" s="1"/>
  <c r="P12" i="128"/>
  <c r="O12" i="128"/>
  <c r="N12" i="128"/>
  <c r="M12" i="128"/>
  <c r="M25" i="128" s="1"/>
  <c r="L12" i="128"/>
  <c r="K12" i="128"/>
  <c r="J12" i="128"/>
  <c r="J25" i="128" s="1"/>
  <c r="I12" i="128"/>
  <c r="I25" i="128" s="1"/>
  <c r="H12" i="128"/>
  <c r="G12" i="128"/>
  <c r="F12" i="128"/>
  <c r="E12" i="128"/>
  <c r="E25" i="128" s="1"/>
  <c r="D12" i="128"/>
  <c r="C12" i="128"/>
  <c r="AA12" i="129"/>
  <c r="AA25" i="129" s="1"/>
  <c r="Y12" i="129"/>
  <c r="X12" i="129"/>
  <c r="W12" i="129"/>
  <c r="W25" i="129" s="1"/>
  <c r="V12" i="129"/>
  <c r="U12" i="129"/>
  <c r="T12" i="129"/>
  <c r="S12" i="129"/>
  <c r="S25" i="129" s="1"/>
  <c r="R12" i="129"/>
  <c r="Q12" i="129"/>
  <c r="P12" i="129"/>
  <c r="O12" i="129"/>
  <c r="O25" i="129" s="1"/>
  <c r="N12" i="129"/>
  <c r="M12" i="129"/>
  <c r="L12" i="129"/>
  <c r="K12" i="129"/>
  <c r="K25" i="129" s="1"/>
  <c r="J12" i="129"/>
  <c r="I12" i="129"/>
  <c r="H12" i="129"/>
  <c r="G12" i="129"/>
  <c r="G25" i="129" s="1"/>
  <c r="F12" i="129"/>
  <c r="E12" i="129"/>
  <c r="D12" i="129"/>
  <c r="C12" i="129"/>
  <c r="C25" i="129" s="1"/>
  <c r="AA12" i="130"/>
  <c r="Y12" i="130"/>
  <c r="Y25" i="130" s="1"/>
  <c r="X12" i="130"/>
  <c r="Z12" i="130" s="1"/>
  <c r="W12" i="130"/>
  <c r="V12" i="130"/>
  <c r="U12" i="130"/>
  <c r="U25" i="130" s="1"/>
  <c r="T12" i="130"/>
  <c r="S12" i="130"/>
  <c r="R12" i="130"/>
  <c r="Q12" i="130"/>
  <c r="Q25" i="130" s="1"/>
  <c r="P12" i="130"/>
  <c r="O12" i="130"/>
  <c r="N12" i="130"/>
  <c r="M12" i="130"/>
  <c r="M25" i="130" s="1"/>
  <c r="L12" i="130"/>
  <c r="K12" i="130"/>
  <c r="J12" i="130"/>
  <c r="I12" i="130"/>
  <c r="I25" i="130" s="1"/>
  <c r="H12" i="130"/>
  <c r="G12" i="130"/>
  <c r="F12" i="130"/>
  <c r="E12" i="130"/>
  <c r="E25" i="130" s="1"/>
  <c r="D12" i="130"/>
  <c r="C12" i="130"/>
  <c r="AA12" i="131"/>
  <c r="AA25" i="131" s="1"/>
  <c r="Y12" i="131"/>
  <c r="X12" i="131"/>
  <c r="W12" i="131"/>
  <c r="W25" i="131" s="1"/>
  <c r="V12" i="131"/>
  <c r="U12" i="131"/>
  <c r="T12" i="131"/>
  <c r="S12" i="131"/>
  <c r="S25" i="131" s="1"/>
  <c r="R12" i="131"/>
  <c r="Q12" i="131"/>
  <c r="P12" i="131"/>
  <c r="P25" i="131" s="1"/>
  <c r="O12" i="131"/>
  <c r="O25" i="131" s="1"/>
  <c r="N12" i="131"/>
  <c r="M12" i="131"/>
  <c r="L12" i="131"/>
  <c r="K12" i="131"/>
  <c r="J12" i="131"/>
  <c r="I12" i="131"/>
  <c r="H12" i="131"/>
  <c r="H25" i="131" s="1"/>
  <c r="G12" i="131"/>
  <c r="F12" i="131"/>
  <c r="E12" i="131"/>
  <c r="D12" i="131"/>
  <c r="C12" i="131"/>
  <c r="AA12" i="132"/>
  <c r="AA25" i="132" s="1"/>
  <c r="Y12" i="132"/>
  <c r="X12" i="132"/>
  <c r="W12" i="132"/>
  <c r="W25" i="132" s="1"/>
  <c r="V12" i="132"/>
  <c r="V25" i="132" s="1"/>
  <c r="U12" i="132"/>
  <c r="T12" i="132"/>
  <c r="T25" i="132" s="1"/>
  <c r="T42" i="132" s="1"/>
  <c r="S12" i="132"/>
  <c r="S25" i="132" s="1"/>
  <c r="R12" i="132"/>
  <c r="R25" i="132" s="1"/>
  <c r="Q12" i="132"/>
  <c r="P12" i="132"/>
  <c r="P25" i="132" s="1"/>
  <c r="P42" i="132" s="1"/>
  <c r="O12" i="132"/>
  <c r="O25" i="132" s="1"/>
  <c r="N12" i="132"/>
  <c r="N25" i="132" s="1"/>
  <c r="M12" i="132"/>
  <c r="L12" i="132"/>
  <c r="L25" i="132" s="1"/>
  <c r="L42" i="132" s="1"/>
  <c r="K12" i="132"/>
  <c r="K25" i="132" s="1"/>
  <c r="J12" i="132"/>
  <c r="J25" i="132" s="1"/>
  <c r="I12" i="132"/>
  <c r="H12" i="132"/>
  <c r="H25" i="132" s="1"/>
  <c r="H42" i="132" s="1"/>
  <c r="G12" i="132"/>
  <c r="G25" i="132" s="1"/>
  <c r="F12" i="132"/>
  <c r="F25" i="132" s="1"/>
  <c r="E12" i="132"/>
  <c r="D12" i="132"/>
  <c r="D25" i="132" s="1"/>
  <c r="D42" i="132" s="1"/>
  <c r="C12" i="132"/>
  <c r="C25" i="132" s="1"/>
  <c r="AA12" i="133"/>
  <c r="Y12" i="133"/>
  <c r="Y25" i="133" s="1"/>
  <c r="X12" i="133"/>
  <c r="W12" i="133"/>
  <c r="V12" i="133"/>
  <c r="V25" i="133" s="1"/>
  <c r="V42" i="133" s="1"/>
  <c r="U12" i="133"/>
  <c r="U25" i="133" s="1"/>
  <c r="T12" i="133"/>
  <c r="T25" i="133" s="1"/>
  <c r="S12" i="133"/>
  <c r="R12" i="133"/>
  <c r="R25" i="133" s="1"/>
  <c r="R42" i="133" s="1"/>
  <c r="Q12" i="133"/>
  <c r="Q25" i="133" s="1"/>
  <c r="P12" i="133"/>
  <c r="P25" i="133" s="1"/>
  <c r="O12" i="133"/>
  <c r="N12" i="133"/>
  <c r="N25" i="133" s="1"/>
  <c r="N42" i="133" s="1"/>
  <c r="M12" i="133"/>
  <c r="M25" i="133" s="1"/>
  <c r="L12" i="133"/>
  <c r="L25" i="133" s="1"/>
  <c r="K12" i="133"/>
  <c r="J12" i="133"/>
  <c r="J25" i="133" s="1"/>
  <c r="J42" i="133" s="1"/>
  <c r="I12" i="133"/>
  <c r="I25" i="133" s="1"/>
  <c r="H12" i="133"/>
  <c r="H25" i="133" s="1"/>
  <c r="G12" i="133"/>
  <c r="F12" i="133"/>
  <c r="F25" i="133" s="1"/>
  <c r="F42" i="133" s="1"/>
  <c r="E12" i="133"/>
  <c r="E25" i="133" s="1"/>
  <c r="D12" i="133"/>
  <c r="D25" i="133" s="1"/>
  <c r="C12" i="133"/>
  <c r="AA12" i="134"/>
  <c r="AA25" i="134" s="1"/>
  <c r="Y12" i="134"/>
  <c r="X12" i="134"/>
  <c r="W12" i="134"/>
  <c r="W25" i="134" s="1"/>
  <c r="V12" i="134"/>
  <c r="V25" i="134" s="1"/>
  <c r="U12" i="134"/>
  <c r="T12" i="134"/>
  <c r="T25" i="134" s="1"/>
  <c r="T42" i="134" s="1"/>
  <c r="S12" i="134"/>
  <c r="S25" i="134" s="1"/>
  <c r="R12" i="134"/>
  <c r="R25" i="134" s="1"/>
  <c r="Q12" i="134"/>
  <c r="P12" i="134"/>
  <c r="P25" i="134" s="1"/>
  <c r="P42" i="134" s="1"/>
  <c r="O12" i="134"/>
  <c r="O25" i="134" s="1"/>
  <c r="N12" i="134"/>
  <c r="N25" i="134" s="1"/>
  <c r="M12" i="134"/>
  <c r="L12" i="134"/>
  <c r="L25" i="134" s="1"/>
  <c r="L42" i="134" s="1"/>
  <c r="K12" i="134"/>
  <c r="K25" i="134" s="1"/>
  <c r="J12" i="134"/>
  <c r="J25" i="134" s="1"/>
  <c r="I12" i="134"/>
  <c r="H12" i="134"/>
  <c r="H25" i="134" s="1"/>
  <c r="H42" i="134" s="1"/>
  <c r="G12" i="134"/>
  <c r="G25" i="134" s="1"/>
  <c r="F12" i="134"/>
  <c r="F25" i="134" s="1"/>
  <c r="E12" i="134"/>
  <c r="D12" i="134"/>
  <c r="D25" i="134" s="1"/>
  <c r="D42" i="134" s="1"/>
  <c r="C12" i="134"/>
  <c r="C25" i="134" s="1"/>
  <c r="AA12" i="135"/>
  <c r="Y12" i="135"/>
  <c r="Y25" i="135" s="1"/>
  <c r="X12" i="135"/>
  <c r="W12" i="135"/>
  <c r="V12" i="135"/>
  <c r="V25" i="135" s="1"/>
  <c r="V42" i="135" s="1"/>
  <c r="U12" i="135"/>
  <c r="U25" i="135" s="1"/>
  <c r="T12" i="135"/>
  <c r="T25" i="135" s="1"/>
  <c r="S12" i="135"/>
  <c r="R12" i="135"/>
  <c r="R25" i="135" s="1"/>
  <c r="R42" i="135" s="1"/>
  <c r="Q12" i="135"/>
  <c r="Q25" i="135" s="1"/>
  <c r="P12" i="135"/>
  <c r="P25" i="135" s="1"/>
  <c r="O12" i="135"/>
  <c r="N12" i="135"/>
  <c r="N25" i="135" s="1"/>
  <c r="N42" i="135" s="1"/>
  <c r="M12" i="135"/>
  <c r="M25" i="135" s="1"/>
  <c r="L12" i="135"/>
  <c r="L25" i="135" s="1"/>
  <c r="K12" i="135"/>
  <c r="J12" i="135"/>
  <c r="J25" i="135" s="1"/>
  <c r="J42" i="135" s="1"/>
  <c r="I12" i="135"/>
  <c r="I25" i="135" s="1"/>
  <c r="H12" i="135"/>
  <c r="H25" i="135" s="1"/>
  <c r="G12" i="135"/>
  <c r="F12" i="135"/>
  <c r="F25" i="135" s="1"/>
  <c r="F42" i="135" s="1"/>
  <c r="E12" i="135"/>
  <c r="E25" i="135" s="1"/>
  <c r="D12" i="135"/>
  <c r="D25" i="135" s="1"/>
  <c r="C12" i="135"/>
  <c r="AA12" i="136"/>
  <c r="AA25" i="136" s="1"/>
  <c r="Y12" i="136"/>
  <c r="X12" i="136"/>
  <c r="W12" i="136"/>
  <c r="W25" i="136" s="1"/>
  <c r="V12" i="136"/>
  <c r="V25" i="136" s="1"/>
  <c r="U12" i="136"/>
  <c r="T12" i="136"/>
  <c r="T25" i="136" s="1"/>
  <c r="T42" i="136" s="1"/>
  <c r="S12" i="136"/>
  <c r="S25" i="136" s="1"/>
  <c r="R12" i="136"/>
  <c r="R25" i="136" s="1"/>
  <c r="Q12" i="136"/>
  <c r="P12" i="136"/>
  <c r="P25" i="136" s="1"/>
  <c r="P42" i="136" s="1"/>
  <c r="O12" i="136"/>
  <c r="O25" i="136" s="1"/>
  <c r="N12" i="136"/>
  <c r="N25" i="136" s="1"/>
  <c r="M12" i="136"/>
  <c r="L12" i="136"/>
  <c r="L25" i="136" s="1"/>
  <c r="L42" i="136" s="1"/>
  <c r="K12" i="136"/>
  <c r="K25" i="136" s="1"/>
  <c r="J12" i="136"/>
  <c r="J25" i="136" s="1"/>
  <c r="I12" i="136"/>
  <c r="H12" i="136"/>
  <c r="H25" i="136" s="1"/>
  <c r="H42" i="136" s="1"/>
  <c r="G12" i="136"/>
  <c r="G25" i="136" s="1"/>
  <c r="F12" i="136"/>
  <c r="F25" i="136" s="1"/>
  <c r="E12" i="136"/>
  <c r="D12" i="136"/>
  <c r="D25" i="136" s="1"/>
  <c r="D42" i="136" s="1"/>
  <c r="C12" i="136"/>
  <c r="C25" i="136" s="1"/>
  <c r="AA12" i="137"/>
  <c r="Z12" i="137"/>
  <c r="Y12" i="137"/>
  <c r="Y25" i="137" s="1"/>
  <c r="X12" i="137"/>
  <c r="X25" i="137" s="1"/>
  <c r="W12" i="137"/>
  <c r="V12" i="137"/>
  <c r="V25" i="137" s="1"/>
  <c r="V42" i="137" s="1"/>
  <c r="U12" i="137"/>
  <c r="U25" i="137" s="1"/>
  <c r="T12" i="137"/>
  <c r="T25" i="137" s="1"/>
  <c r="S12" i="137"/>
  <c r="R12" i="137"/>
  <c r="R25" i="137" s="1"/>
  <c r="R42" i="137" s="1"/>
  <c r="Q12" i="137"/>
  <c r="Q25" i="137" s="1"/>
  <c r="P12" i="137"/>
  <c r="P25" i="137" s="1"/>
  <c r="O12" i="137"/>
  <c r="N12" i="137"/>
  <c r="N25" i="137" s="1"/>
  <c r="N42" i="137" s="1"/>
  <c r="M12" i="137"/>
  <c r="M25" i="137" s="1"/>
  <c r="L12" i="137"/>
  <c r="L25" i="137" s="1"/>
  <c r="K12" i="137"/>
  <c r="J12" i="137"/>
  <c r="J25" i="137" s="1"/>
  <c r="J42" i="137" s="1"/>
  <c r="I12" i="137"/>
  <c r="I25" i="137" s="1"/>
  <c r="H12" i="137"/>
  <c r="H25" i="137" s="1"/>
  <c r="G12" i="137"/>
  <c r="F12" i="137"/>
  <c r="F25" i="137" s="1"/>
  <c r="F42" i="137" s="1"/>
  <c r="E12" i="137"/>
  <c r="E25" i="137" s="1"/>
  <c r="D12" i="137"/>
  <c r="D25" i="137" s="1"/>
  <c r="C12" i="137"/>
  <c r="AA12" i="138"/>
  <c r="AA25" i="138" s="1"/>
  <c r="Y12" i="138"/>
  <c r="X12" i="138"/>
  <c r="W12" i="138"/>
  <c r="W25" i="138" s="1"/>
  <c r="V12" i="138"/>
  <c r="V25" i="138" s="1"/>
  <c r="U12" i="138"/>
  <c r="T12" i="138"/>
  <c r="T25" i="138" s="1"/>
  <c r="T42" i="138" s="1"/>
  <c r="S12" i="138"/>
  <c r="S25" i="138" s="1"/>
  <c r="R12" i="138"/>
  <c r="R25" i="138" s="1"/>
  <c r="Q12" i="138"/>
  <c r="P12" i="138"/>
  <c r="P25" i="138" s="1"/>
  <c r="P42" i="138" s="1"/>
  <c r="O12" i="138"/>
  <c r="O25" i="138" s="1"/>
  <c r="N12" i="138"/>
  <c r="N25" i="138" s="1"/>
  <c r="M12" i="138"/>
  <c r="L12" i="138"/>
  <c r="L25" i="138" s="1"/>
  <c r="L42" i="138" s="1"/>
  <c r="K12" i="138"/>
  <c r="K25" i="138" s="1"/>
  <c r="J12" i="138"/>
  <c r="J25" i="138" s="1"/>
  <c r="I12" i="138"/>
  <c r="H12" i="138"/>
  <c r="H25" i="138" s="1"/>
  <c r="H42" i="138" s="1"/>
  <c r="G12" i="138"/>
  <c r="G25" i="138" s="1"/>
  <c r="F12" i="138"/>
  <c r="F25" i="138" s="1"/>
  <c r="E12" i="138"/>
  <c r="D12" i="138"/>
  <c r="D25" i="138" s="1"/>
  <c r="D42" i="138" s="1"/>
  <c r="C12" i="138"/>
  <c r="C25" i="138" s="1"/>
  <c r="AA12" i="139"/>
  <c r="Y12" i="139"/>
  <c r="Y25" i="139" s="1"/>
  <c r="X12" i="139"/>
  <c r="W12" i="139"/>
  <c r="V12" i="139"/>
  <c r="V25" i="139" s="1"/>
  <c r="V42" i="139" s="1"/>
  <c r="U12" i="139"/>
  <c r="U25" i="139" s="1"/>
  <c r="T12" i="139"/>
  <c r="T25" i="139" s="1"/>
  <c r="S12" i="139"/>
  <c r="R12" i="139"/>
  <c r="R25" i="139" s="1"/>
  <c r="R42" i="139" s="1"/>
  <c r="Q12" i="139"/>
  <c r="Q25" i="139" s="1"/>
  <c r="P12" i="139"/>
  <c r="P25" i="139" s="1"/>
  <c r="O12" i="139"/>
  <c r="N12" i="139"/>
  <c r="N25" i="139" s="1"/>
  <c r="N42" i="139" s="1"/>
  <c r="M12" i="139"/>
  <c r="M25" i="139" s="1"/>
  <c r="L12" i="139"/>
  <c r="L25" i="139" s="1"/>
  <c r="K12" i="139"/>
  <c r="J12" i="139"/>
  <c r="J25" i="139" s="1"/>
  <c r="J42" i="139" s="1"/>
  <c r="I12" i="139"/>
  <c r="I25" i="139" s="1"/>
  <c r="H12" i="139"/>
  <c r="H25" i="139" s="1"/>
  <c r="G12" i="139"/>
  <c r="F12" i="139"/>
  <c r="F25" i="139" s="1"/>
  <c r="F42" i="139" s="1"/>
  <c r="E12" i="139"/>
  <c r="E25" i="139" s="1"/>
  <c r="D12" i="139"/>
  <c r="D25" i="139" s="1"/>
  <c r="C12" i="139"/>
  <c r="AA12" i="140"/>
  <c r="AA25" i="140" s="1"/>
  <c r="Y12" i="140"/>
  <c r="X12" i="140"/>
  <c r="W12" i="140"/>
  <c r="W25" i="140" s="1"/>
  <c r="V12" i="140"/>
  <c r="V25" i="140" s="1"/>
  <c r="U12" i="140"/>
  <c r="T12" i="140"/>
  <c r="T25" i="140" s="1"/>
  <c r="T42" i="140" s="1"/>
  <c r="S12" i="140"/>
  <c r="S25" i="140" s="1"/>
  <c r="R12" i="140"/>
  <c r="R25" i="140" s="1"/>
  <c r="Q12" i="140"/>
  <c r="P12" i="140"/>
  <c r="P25" i="140" s="1"/>
  <c r="P42" i="140" s="1"/>
  <c r="O12" i="140"/>
  <c r="O25" i="140" s="1"/>
  <c r="N12" i="140"/>
  <c r="N25" i="140" s="1"/>
  <c r="M12" i="140"/>
  <c r="L12" i="140"/>
  <c r="L25" i="140" s="1"/>
  <c r="L42" i="140" s="1"/>
  <c r="K12" i="140"/>
  <c r="K25" i="140" s="1"/>
  <c r="J12" i="140"/>
  <c r="J25" i="140" s="1"/>
  <c r="I12" i="140"/>
  <c r="H12" i="140"/>
  <c r="H25" i="140" s="1"/>
  <c r="H42" i="140" s="1"/>
  <c r="G12" i="140"/>
  <c r="G25" i="140" s="1"/>
  <c r="F12" i="140"/>
  <c r="F25" i="140" s="1"/>
  <c r="E12" i="140"/>
  <c r="D12" i="140"/>
  <c r="D25" i="140" s="1"/>
  <c r="D42" i="140" s="1"/>
  <c r="C12" i="140"/>
  <c r="C25" i="140" s="1"/>
  <c r="AA12" i="141"/>
  <c r="Y12" i="141"/>
  <c r="Y25" i="141" s="1"/>
  <c r="X12" i="141"/>
  <c r="X25" i="141" s="1"/>
  <c r="W12" i="141"/>
  <c r="V12" i="141"/>
  <c r="V25" i="141" s="1"/>
  <c r="V42" i="141" s="1"/>
  <c r="U12" i="141"/>
  <c r="U25" i="141" s="1"/>
  <c r="T12" i="141"/>
  <c r="T25" i="141" s="1"/>
  <c r="S12" i="141"/>
  <c r="R12" i="141"/>
  <c r="R25" i="141" s="1"/>
  <c r="R42" i="141" s="1"/>
  <c r="Q12" i="141"/>
  <c r="Q25" i="141" s="1"/>
  <c r="P12" i="141"/>
  <c r="P25" i="141" s="1"/>
  <c r="O12" i="141"/>
  <c r="N12" i="141"/>
  <c r="N25" i="141" s="1"/>
  <c r="N42" i="141" s="1"/>
  <c r="M12" i="141"/>
  <c r="M25" i="141" s="1"/>
  <c r="L12" i="141"/>
  <c r="L25" i="141" s="1"/>
  <c r="K12" i="141"/>
  <c r="J12" i="141"/>
  <c r="J25" i="141" s="1"/>
  <c r="J42" i="141" s="1"/>
  <c r="I12" i="141"/>
  <c r="I25" i="141" s="1"/>
  <c r="H12" i="141"/>
  <c r="H25" i="141" s="1"/>
  <c r="G12" i="141"/>
  <c r="F12" i="141"/>
  <c r="F25" i="141" s="1"/>
  <c r="F42" i="141" s="1"/>
  <c r="E12" i="141"/>
  <c r="E25" i="141" s="1"/>
  <c r="D12" i="141"/>
  <c r="D25" i="141" s="1"/>
  <c r="C12" i="141"/>
  <c r="AA12" i="142"/>
  <c r="AA25" i="142" s="1"/>
  <c r="Y12" i="142"/>
  <c r="X12" i="142"/>
  <c r="W12" i="142"/>
  <c r="W25" i="142" s="1"/>
  <c r="V12" i="142"/>
  <c r="V25" i="142" s="1"/>
  <c r="U12" i="142"/>
  <c r="T12" i="142"/>
  <c r="T25" i="142" s="1"/>
  <c r="T42" i="142" s="1"/>
  <c r="S12" i="142"/>
  <c r="S25" i="142" s="1"/>
  <c r="R12" i="142"/>
  <c r="R25" i="142" s="1"/>
  <c r="Q12" i="142"/>
  <c r="P12" i="142"/>
  <c r="P25" i="142" s="1"/>
  <c r="P42" i="142" s="1"/>
  <c r="O12" i="142"/>
  <c r="O25" i="142" s="1"/>
  <c r="N12" i="142"/>
  <c r="N25" i="142" s="1"/>
  <c r="M12" i="142"/>
  <c r="L12" i="142"/>
  <c r="L25" i="142" s="1"/>
  <c r="L42" i="142" s="1"/>
  <c r="K12" i="142"/>
  <c r="K25" i="142" s="1"/>
  <c r="J12" i="142"/>
  <c r="J25" i="142" s="1"/>
  <c r="I12" i="142"/>
  <c r="H12" i="142"/>
  <c r="H25" i="142" s="1"/>
  <c r="H42" i="142" s="1"/>
  <c r="G12" i="142"/>
  <c r="G25" i="142" s="1"/>
  <c r="F12" i="142"/>
  <c r="F25" i="142" s="1"/>
  <c r="E12" i="142"/>
  <c r="D12" i="142"/>
  <c r="D25" i="142" s="1"/>
  <c r="D42" i="142" s="1"/>
  <c r="C12" i="142"/>
  <c r="C25" i="142" s="1"/>
  <c r="AA12" i="143"/>
  <c r="Y12" i="143"/>
  <c r="Y25" i="143" s="1"/>
  <c r="X12" i="143"/>
  <c r="Z12" i="143" s="1"/>
  <c r="W12" i="143"/>
  <c r="V12" i="143"/>
  <c r="V25" i="143" s="1"/>
  <c r="V42" i="143" s="1"/>
  <c r="U12" i="143"/>
  <c r="U25" i="143" s="1"/>
  <c r="T12" i="143"/>
  <c r="S12" i="143"/>
  <c r="R12" i="143"/>
  <c r="R25" i="143" s="1"/>
  <c r="R42" i="143" s="1"/>
  <c r="Q12" i="143"/>
  <c r="Q25" i="143" s="1"/>
  <c r="P12" i="143"/>
  <c r="O12" i="143"/>
  <c r="N12" i="143"/>
  <c r="N25" i="143" s="1"/>
  <c r="N42" i="143" s="1"/>
  <c r="M12" i="143"/>
  <c r="M25" i="143" s="1"/>
  <c r="L12" i="143"/>
  <c r="K12" i="143"/>
  <c r="J12" i="143"/>
  <c r="J25" i="143" s="1"/>
  <c r="J42" i="143" s="1"/>
  <c r="I12" i="143"/>
  <c r="I25" i="143" s="1"/>
  <c r="H12" i="143"/>
  <c r="G12" i="143"/>
  <c r="F12" i="143"/>
  <c r="F25" i="143" s="1"/>
  <c r="F42" i="143" s="1"/>
  <c r="E12" i="143"/>
  <c r="E25" i="143" s="1"/>
  <c r="D12" i="143"/>
  <c r="C12" i="143"/>
  <c r="AA12" i="144"/>
  <c r="AA25" i="144" s="1"/>
  <c r="Y12" i="144"/>
  <c r="X12" i="144"/>
  <c r="W12" i="144"/>
  <c r="W25" i="144" s="1"/>
  <c r="V12" i="144"/>
  <c r="U12" i="144"/>
  <c r="T12" i="144"/>
  <c r="T25" i="144" s="1"/>
  <c r="T42" i="144" s="1"/>
  <c r="S12" i="144"/>
  <c r="S25" i="144" s="1"/>
  <c r="R12" i="144"/>
  <c r="Q12" i="144"/>
  <c r="P12" i="144"/>
  <c r="P25" i="144" s="1"/>
  <c r="P42" i="144" s="1"/>
  <c r="O12" i="144"/>
  <c r="O25" i="144" s="1"/>
  <c r="N12" i="144"/>
  <c r="M12" i="144"/>
  <c r="L12" i="144"/>
  <c r="L25" i="144" s="1"/>
  <c r="L42" i="144" s="1"/>
  <c r="K12" i="144"/>
  <c r="K25" i="144" s="1"/>
  <c r="J12" i="144"/>
  <c r="I12" i="144"/>
  <c r="H12" i="144"/>
  <c r="H25" i="144" s="1"/>
  <c r="H42" i="144" s="1"/>
  <c r="G12" i="144"/>
  <c r="G25" i="144" s="1"/>
  <c r="F12" i="144"/>
  <c r="E12" i="144"/>
  <c r="D12" i="144"/>
  <c r="D25" i="144" s="1"/>
  <c r="D42" i="144" s="1"/>
  <c r="C12" i="144"/>
  <c r="C25" i="144" s="1"/>
  <c r="AA12" i="145"/>
  <c r="Y12" i="145"/>
  <c r="Y25" i="145" s="1"/>
  <c r="X12" i="145"/>
  <c r="Z12" i="145" s="1"/>
  <c r="W12" i="145"/>
  <c r="V12" i="145"/>
  <c r="V25" i="145" s="1"/>
  <c r="V42" i="145" s="1"/>
  <c r="U12" i="145"/>
  <c r="U25" i="145" s="1"/>
  <c r="T12" i="145"/>
  <c r="S12" i="145"/>
  <c r="R12" i="145"/>
  <c r="R25" i="145" s="1"/>
  <c r="R42" i="145" s="1"/>
  <c r="Q12" i="145"/>
  <c r="Q25" i="145" s="1"/>
  <c r="P12" i="145"/>
  <c r="O12" i="145"/>
  <c r="N12" i="145"/>
  <c r="N25" i="145" s="1"/>
  <c r="N42" i="145" s="1"/>
  <c r="M12" i="145"/>
  <c r="M25" i="145" s="1"/>
  <c r="L12" i="145"/>
  <c r="K12" i="145"/>
  <c r="J12" i="145"/>
  <c r="J25" i="145" s="1"/>
  <c r="J42" i="145" s="1"/>
  <c r="I12" i="145"/>
  <c r="I25" i="145" s="1"/>
  <c r="H12" i="145"/>
  <c r="G12" i="145"/>
  <c r="F12" i="145"/>
  <c r="F25" i="145" s="1"/>
  <c r="F42" i="145" s="1"/>
  <c r="E12" i="145"/>
  <c r="E25" i="145" s="1"/>
  <c r="D12" i="145"/>
  <c r="C12" i="145"/>
  <c r="AA12" i="146"/>
  <c r="Y12" i="146"/>
  <c r="X12" i="146"/>
  <c r="W12" i="146"/>
  <c r="V12" i="146"/>
  <c r="U12" i="146"/>
  <c r="T12" i="146"/>
  <c r="T25" i="146" s="1"/>
  <c r="T42" i="146" s="1"/>
  <c r="S12" i="146"/>
  <c r="R12" i="146"/>
  <c r="Q12" i="146"/>
  <c r="P12" i="146"/>
  <c r="P25" i="146" s="1"/>
  <c r="P42" i="146" s="1"/>
  <c r="O12" i="146"/>
  <c r="N12" i="146"/>
  <c r="M12" i="146"/>
  <c r="L12" i="146"/>
  <c r="L25" i="146" s="1"/>
  <c r="L42" i="146" s="1"/>
  <c r="K12" i="146"/>
  <c r="J12" i="146"/>
  <c r="I12" i="146"/>
  <c r="H12" i="146"/>
  <c r="H25" i="146" s="1"/>
  <c r="H42" i="146" s="1"/>
  <c r="G12" i="146"/>
  <c r="F12" i="146"/>
  <c r="E12" i="146"/>
  <c r="D12" i="146"/>
  <c r="D25" i="146" s="1"/>
  <c r="D42" i="146" s="1"/>
  <c r="C12" i="146"/>
  <c r="AA12" i="147"/>
  <c r="Y12" i="147"/>
  <c r="X12" i="147"/>
  <c r="W12" i="147"/>
  <c r="V12" i="147"/>
  <c r="V25" i="147" s="1"/>
  <c r="V42" i="147" s="1"/>
  <c r="U12" i="147"/>
  <c r="T12" i="147"/>
  <c r="S12" i="147"/>
  <c r="R12" i="147"/>
  <c r="R25" i="147" s="1"/>
  <c r="R42" i="147" s="1"/>
  <c r="Q12" i="147"/>
  <c r="P12" i="147"/>
  <c r="O12" i="147"/>
  <c r="N12" i="147"/>
  <c r="N25" i="147" s="1"/>
  <c r="N42" i="147" s="1"/>
  <c r="M12" i="147"/>
  <c r="L12" i="147"/>
  <c r="K12" i="147"/>
  <c r="J12" i="147"/>
  <c r="J25" i="147" s="1"/>
  <c r="J42" i="147" s="1"/>
  <c r="I12" i="147"/>
  <c r="H12" i="147"/>
  <c r="G12" i="147"/>
  <c r="F12" i="147"/>
  <c r="F25" i="147" s="1"/>
  <c r="F42" i="147" s="1"/>
  <c r="E12" i="147"/>
  <c r="D12" i="147"/>
  <c r="C12" i="147"/>
  <c r="AA12" i="148"/>
  <c r="Y12" i="148"/>
  <c r="X12" i="148"/>
  <c r="W12" i="148"/>
  <c r="V12" i="148"/>
  <c r="U12" i="148"/>
  <c r="T12" i="148"/>
  <c r="T25" i="148" s="1"/>
  <c r="T42" i="148" s="1"/>
  <c r="S12" i="148"/>
  <c r="R12" i="148"/>
  <c r="Q12" i="148"/>
  <c r="P12" i="148"/>
  <c r="P25" i="148" s="1"/>
  <c r="P42" i="148" s="1"/>
  <c r="O12" i="148"/>
  <c r="N12" i="148"/>
  <c r="M12" i="148"/>
  <c r="L12" i="148"/>
  <c r="L25" i="148" s="1"/>
  <c r="L42" i="148" s="1"/>
  <c r="K12" i="148"/>
  <c r="J12" i="148"/>
  <c r="I12" i="148"/>
  <c r="H12" i="148"/>
  <c r="H25" i="148" s="1"/>
  <c r="H42" i="148" s="1"/>
  <c r="G12" i="148"/>
  <c r="F12" i="148"/>
  <c r="E12" i="148"/>
  <c r="D12" i="148"/>
  <c r="D25" i="148" s="1"/>
  <c r="D42" i="148" s="1"/>
  <c r="C12" i="148"/>
  <c r="AA12" i="149"/>
  <c r="Y12" i="149"/>
  <c r="X12" i="149"/>
  <c r="Z12" i="149" s="1"/>
  <c r="W12" i="149"/>
  <c r="V12" i="149"/>
  <c r="V25" i="149" s="1"/>
  <c r="V42" i="149" s="1"/>
  <c r="U12" i="149"/>
  <c r="T12" i="149"/>
  <c r="S12" i="149"/>
  <c r="R12" i="149"/>
  <c r="R25" i="149" s="1"/>
  <c r="R42" i="149" s="1"/>
  <c r="Q12" i="149"/>
  <c r="P12" i="149"/>
  <c r="O12" i="149"/>
  <c r="N12" i="149"/>
  <c r="N25" i="149" s="1"/>
  <c r="N42" i="149" s="1"/>
  <c r="M12" i="149"/>
  <c r="L12" i="149"/>
  <c r="K12" i="149"/>
  <c r="J12" i="149"/>
  <c r="J25" i="149" s="1"/>
  <c r="J42" i="149" s="1"/>
  <c r="I12" i="149"/>
  <c r="H12" i="149"/>
  <c r="G12" i="149"/>
  <c r="F12" i="149"/>
  <c r="F25" i="149" s="1"/>
  <c r="F42" i="149" s="1"/>
  <c r="E12" i="149"/>
  <c r="D12" i="149"/>
  <c r="C12" i="149"/>
  <c r="AA12" i="150"/>
  <c r="Y12" i="150"/>
  <c r="X12" i="150"/>
  <c r="W12" i="150"/>
  <c r="V12" i="150"/>
  <c r="U12" i="150"/>
  <c r="T12" i="150"/>
  <c r="T25" i="150" s="1"/>
  <c r="T42" i="150" s="1"/>
  <c r="S12" i="150"/>
  <c r="R12" i="150"/>
  <c r="Q12" i="150"/>
  <c r="P12" i="150"/>
  <c r="P25" i="150" s="1"/>
  <c r="P42" i="150" s="1"/>
  <c r="O12" i="150"/>
  <c r="N12" i="150"/>
  <c r="M12" i="150"/>
  <c r="L12" i="150"/>
  <c r="L25" i="150" s="1"/>
  <c r="L42" i="150" s="1"/>
  <c r="K12" i="150"/>
  <c r="J12" i="150"/>
  <c r="I12" i="150"/>
  <c r="H12" i="150"/>
  <c r="H25" i="150" s="1"/>
  <c r="H42" i="150" s="1"/>
  <c r="G12" i="150"/>
  <c r="F12" i="150"/>
  <c r="E12" i="150"/>
  <c r="D12" i="150"/>
  <c r="D25" i="150" s="1"/>
  <c r="D42" i="150" s="1"/>
  <c r="C12" i="150"/>
  <c r="AA12" i="151"/>
  <c r="Y12" i="151"/>
  <c r="X12" i="151"/>
  <c r="Z12" i="151" s="1"/>
  <c r="W12" i="151"/>
  <c r="V12" i="151"/>
  <c r="V25" i="151" s="1"/>
  <c r="V42" i="151" s="1"/>
  <c r="U12" i="151"/>
  <c r="T12" i="151"/>
  <c r="S12" i="151"/>
  <c r="R12" i="151"/>
  <c r="R25" i="151" s="1"/>
  <c r="R42" i="151" s="1"/>
  <c r="Q12" i="151"/>
  <c r="P12" i="151"/>
  <c r="O12" i="151"/>
  <c r="N12" i="151"/>
  <c r="N25" i="151" s="1"/>
  <c r="N42" i="151" s="1"/>
  <c r="M12" i="151"/>
  <c r="L12" i="151"/>
  <c r="K12" i="151"/>
  <c r="J12" i="151"/>
  <c r="J25" i="151" s="1"/>
  <c r="J42" i="151" s="1"/>
  <c r="I12" i="151"/>
  <c r="H12" i="151"/>
  <c r="G12" i="151"/>
  <c r="F12" i="151"/>
  <c r="F25" i="151" s="1"/>
  <c r="F42" i="151" s="1"/>
  <c r="E12" i="151"/>
  <c r="D12" i="151"/>
  <c r="C12" i="151"/>
  <c r="AA12" i="152"/>
  <c r="Y12" i="152"/>
  <c r="X12" i="152"/>
  <c r="W12" i="152"/>
  <c r="V12" i="152"/>
  <c r="U12" i="152"/>
  <c r="T12" i="152"/>
  <c r="T25" i="152" s="1"/>
  <c r="T42" i="152" s="1"/>
  <c r="S12" i="152"/>
  <c r="R12" i="152"/>
  <c r="Q12" i="152"/>
  <c r="P12" i="152"/>
  <c r="P25" i="152" s="1"/>
  <c r="P42" i="152" s="1"/>
  <c r="O12" i="152"/>
  <c r="N12" i="152"/>
  <c r="M12" i="152"/>
  <c r="L12" i="152"/>
  <c r="L25" i="152" s="1"/>
  <c r="L42" i="152" s="1"/>
  <c r="K12" i="152"/>
  <c r="J12" i="152"/>
  <c r="I12" i="152"/>
  <c r="H12" i="152"/>
  <c r="H25" i="152" s="1"/>
  <c r="H42" i="152" s="1"/>
  <c r="G12" i="152"/>
  <c r="F12" i="152"/>
  <c r="E12" i="152"/>
  <c r="D12" i="152"/>
  <c r="D25" i="152" s="1"/>
  <c r="D42" i="152" s="1"/>
  <c r="C12" i="152"/>
  <c r="AA12" i="153"/>
  <c r="Y12" i="153"/>
  <c r="X12" i="153"/>
  <c r="Z12" i="153" s="1"/>
  <c r="W12" i="153"/>
  <c r="V12" i="153"/>
  <c r="V25" i="153" s="1"/>
  <c r="V42" i="153" s="1"/>
  <c r="U12" i="153"/>
  <c r="T12" i="153"/>
  <c r="S12" i="153"/>
  <c r="R12" i="153"/>
  <c r="R25" i="153" s="1"/>
  <c r="R42" i="153" s="1"/>
  <c r="Q12" i="153"/>
  <c r="P12" i="153"/>
  <c r="O12" i="153"/>
  <c r="N12" i="153"/>
  <c r="N25" i="153" s="1"/>
  <c r="N42" i="153" s="1"/>
  <c r="M12" i="153"/>
  <c r="L12" i="153"/>
  <c r="K12" i="153"/>
  <c r="J12" i="153"/>
  <c r="J25" i="153" s="1"/>
  <c r="J42" i="153" s="1"/>
  <c r="I12" i="153"/>
  <c r="H12" i="153"/>
  <c r="G12" i="153"/>
  <c r="F12" i="153"/>
  <c r="F25" i="153" s="1"/>
  <c r="F42" i="153" s="1"/>
  <c r="E12" i="153"/>
  <c r="D12" i="153"/>
  <c r="C12" i="153"/>
  <c r="AA12" i="154"/>
  <c r="Y12" i="154"/>
  <c r="X12" i="154"/>
  <c r="W12" i="154"/>
  <c r="V12" i="154"/>
  <c r="U12" i="154"/>
  <c r="T12" i="154"/>
  <c r="T25" i="154" s="1"/>
  <c r="T42" i="154" s="1"/>
  <c r="S12" i="154"/>
  <c r="R12" i="154"/>
  <c r="Q12" i="154"/>
  <c r="P12" i="154"/>
  <c r="P25" i="154" s="1"/>
  <c r="P42" i="154" s="1"/>
  <c r="O12" i="154"/>
  <c r="N12" i="154"/>
  <c r="M12" i="154"/>
  <c r="L12" i="154"/>
  <c r="L25" i="154" s="1"/>
  <c r="L42" i="154" s="1"/>
  <c r="K12" i="154"/>
  <c r="J12" i="154"/>
  <c r="I12" i="154"/>
  <c r="H12" i="154"/>
  <c r="H25" i="154" s="1"/>
  <c r="H42" i="154" s="1"/>
  <c r="G12" i="154"/>
  <c r="F12" i="154"/>
  <c r="E12" i="154"/>
  <c r="D12" i="154"/>
  <c r="D25" i="154" s="1"/>
  <c r="D42" i="154" s="1"/>
  <c r="C12" i="154"/>
  <c r="AA12" i="155"/>
  <c r="Y12" i="155"/>
  <c r="X12" i="155"/>
  <c r="Z12" i="155" s="1"/>
  <c r="W12" i="155"/>
  <c r="V12" i="155"/>
  <c r="V25" i="155" s="1"/>
  <c r="V42" i="155" s="1"/>
  <c r="U12" i="155"/>
  <c r="T12" i="155"/>
  <c r="S12" i="155"/>
  <c r="R12" i="155"/>
  <c r="R25" i="155" s="1"/>
  <c r="R42" i="155" s="1"/>
  <c r="Q12" i="155"/>
  <c r="P12" i="155"/>
  <c r="O12" i="155"/>
  <c r="N12" i="155"/>
  <c r="N25" i="155" s="1"/>
  <c r="N42" i="155" s="1"/>
  <c r="M12" i="155"/>
  <c r="L12" i="155"/>
  <c r="K12" i="155"/>
  <c r="J12" i="155"/>
  <c r="J25" i="155" s="1"/>
  <c r="J42" i="155" s="1"/>
  <c r="I12" i="155"/>
  <c r="H12" i="155"/>
  <c r="G12" i="155"/>
  <c r="F12" i="155"/>
  <c r="F25" i="155" s="1"/>
  <c r="F42" i="155" s="1"/>
  <c r="E12" i="155"/>
  <c r="D12" i="155"/>
  <c r="C12" i="155"/>
  <c r="AA12" i="156"/>
  <c r="Y12" i="156"/>
  <c r="X12" i="156"/>
  <c r="W12" i="156"/>
  <c r="V12" i="156"/>
  <c r="U12" i="156"/>
  <c r="T12" i="156"/>
  <c r="S12" i="156"/>
  <c r="R12" i="156"/>
  <c r="Q12" i="156"/>
  <c r="P12" i="156"/>
  <c r="P25" i="156" s="1"/>
  <c r="P42" i="156" s="1"/>
  <c r="O12" i="156"/>
  <c r="N12" i="156"/>
  <c r="M12" i="156"/>
  <c r="L12" i="156"/>
  <c r="L25" i="156" s="1"/>
  <c r="L42" i="156" s="1"/>
  <c r="K12" i="156"/>
  <c r="J12" i="156"/>
  <c r="I12" i="156"/>
  <c r="H12" i="156"/>
  <c r="G12" i="156"/>
  <c r="F12" i="156"/>
  <c r="E12" i="156"/>
  <c r="D12" i="156"/>
  <c r="C12" i="156"/>
  <c r="AA12" i="157"/>
  <c r="Y12" i="157"/>
  <c r="Y25" i="157" s="1"/>
  <c r="X12" i="157"/>
  <c r="W12" i="157"/>
  <c r="V12" i="157"/>
  <c r="V25" i="157" s="1"/>
  <c r="V42" i="157" s="1"/>
  <c r="U12" i="157"/>
  <c r="U25" i="157" s="1"/>
  <c r="T12" i="157"/>
  <c r="S12" i="157"/>
  <c r="R12" i="157"/>
  <c r="R25" i="157" s="1"/>
  <c r="R42" i="157" s="1"/>
  <c r="Q12" i="157"/>
  <c r="Q25" i="157" s="1"/>
  <c r="P12" i="157"/>
  <c r="O12" i="157"/>
  <c r="N12" i="157"/>
  <c r="N25" i="157" s="1"/>
  <c r="N42" i="157" s="1"/>
  <c r="M12" i="157"/>
  <c r="M25" i="157" s="1"/>
  <c r="L12" i="157"/>
  <c r="K12" i="157"/>
  <c r="J12" i="157"/>
  <c r="J25" i="157" s="1"/>
  <c r="J42" i="157" s="1"/>
  <c r="I12" i="157"/>
  <c r="I25" i="157" s="1"/>
  <c r="H12" i="157"/>
  <c r="G12" i="157"/>
  <c r="F12" i="157"/>
  <c r="F25" i="157" s="1"/>
  <c r="F42" i="157" s="1"/>
  <c r="E12" i="157"/>
  <c r="E25" i="157" s="1"/>
  <c r="D12" i="157"/>
  <c r="C12" i="157"/>
  <c r="AA12" i="158"/>
  <c r="AA25" i="158" s="1"/>
  <c r="Y12" i="158"/>
  <c r="X12" i="158"/>
  <c r="W12" i="158"/>
  <c r="W25" i="158" s="1"/>
  <c r="V12" i="158"/>
  <c r="U12" i="158"/>
  <c r="T12" i="158"/>
  <c r="T25" i="158" s="1"/>
  <c r="T42" i="158" s="1"/>
  <c r="S12" i="158"/>
  <c r="S25" i="158" s="1"/>
  <c r="R12" i="158"/>
  <c r="Q12" i="158"/>
  <c r="P12" i="158"/>
  <c r="P25" i="158" s="1"/>
  <c r="P42" i="158" s="1"/>
  <c r="O12" i="158"/>
  <c r="O25" i="158" s="1"/>
  <c r="N12" i="158"/>
  <c r="M12" i="158"/>
  <c r="L12" i="158"/>
  <c r="L25" i="158" s="1"/>
  <c r="L42" i="158" s="1"/>
  <c r="K12" i="158"/>
  <c r="J12" i="158"/>
  <c r="I12" i="158"/>
  <c r="H12" i="158"/>
  <c r="H25" i="158" s="1"/>
  <c r="H42" i="158" s="1"/>
  <c r="G12" i="158"/>
  <c r="F12" i="158"/>
  <c r="E12" i="158"/>
  <c r="D12" i="158"/>
  <c r="D25" i="158" s="1"/>
  <c r="D42" i="158" s="1"/>
  <c r="C12" i="158"/>
  <c r="AA12" i="159"/>
  <c r="Y12" i="159"/>
  <c r="X12" i="159"/>
  <c r="W12" i="159"/>
  <c r="V12" i="159"/>
  <c r="V25" i="159" s="1"/>
  <c r="V42" i="159" s="1"/>
  <c r="U12" i="159"/>
  <c r="T12" i="159"/>
  <c r="S12" i="159"/>
  <c r="R12" i="159"/>
  <c r="R25" i="159" s="1"/>
  <c r="R42" i="159" s="1"/>
  <c r="Q12" i="159"/>
  <c r="P12" i="159"/>
  <c r="O12" i="159"/>
  <c r="N12" i="159"/>
  <c r="N25" i="159" s="1"/>
  <c r="N42" i="159" s="1"/>
  <c r="M12" i="159"/>
  <c r="L12" i="159"/>
  <c r="K12" i="159"/>
  <c r="J12" i="159"/>
  <c r="J25" i="159" s="1"/>
  <c r="J42" i="159" s="1"/>
  <c r="I12" i="159"/>
  <c r="H12" i="159"/>
  <c r="G12" i="159"/>
  <c r="F12" i="159"/>
  <c r="F25" i="159" s="1"/>
  <c r="F42" i="159" s="1"/>
  <c r="E12" i="159"/>
  <c r="D12" i="159"/>
  <c r="C12" i="159"/>
  <c r="AA12" i="160"/>
  <c r="Y12" i="160"/>
  <c r="X12" i="160"/>
  <c r="W12" i="160"/>
  <c r="V12" i="160"/>
  <c r="U12" i="160"/>
  <c r="T12" i="160"/>
  <c r="T25" i="160" s="1"/>
  <c r="T42" i="160" s="1"/>
  <c r="S12" i="160"/>
  <c r="R12" i="160"/>
  <c r="Q12" i="160"/>
  <c r="P12" i="160"/>
  <c r="P25" i="160" s="1"/>
  <c r="P42" i="160" s="1"/>
  <c r="O12" i="160"/>
  <c r="N12" i="160"/>
  <c r="M12" i="160"/>
  <c r="L12" i="160"/>
  <c r="L25" i="160" s="1"/>
  <c r="L42" i="160" s="1"/>
  <c r="K12" i="160"/>
  <c r="J12" i="160"/>
  <c r="I12" i="160"/>
  <c r="H12" i="160"/>
  <c r="H25" i="160" s="1"/>
  <c r="H42" i="160" s="1"/>
  <c r="G12" i="160"/>
  <c r="F12" i="160"/>
  <c r="E12" i="160"/>
  <c r="D12" i="160"/>
  <c r="D25" i="160" s="1"/>
  <c r="D42" i="160" s="1"/>
  <c r="C12" i="160"/>
  <c r="AA12" i="161"/>
  <c r="Z12" i="161"/>
  <c r="Y12" i="161"/>
  <c r="X12" i="161"/>
  <c r="W12" i="161"/>
  <c r="V12" i="161"/>
  <c r="V25" i="161" s="1"/>
  <c r="V42" i="161" s="1"/>
  <c r="U12" i="161"/>
  <c r="T12" i="161"/>
  <c r="S12" i="161"/>
  <c r="R12" i="161"/>
  <c r="R25" i="161" s="1"/>
  <c r="R42" i="161" s="1"/>
  <c r="Q12" i="161"/>
  <c r="P12" i="161"/>
  <c r="O12" i="161"/>
  <c r="N12" i="161"/>
  <c r="N25" i="161" s="1"/>
  <c r="N42" i="161" s="1"/>
  <c r="M12" i="161"/>
  <c r="L12" i="161"/>
  <c r="K12" i="161"/>
  <c r="J12" i="161"/>
  <c r="J25" i="161" s="1"/>
  <c r="J42" i="161" s="1"/>
  <c r="I12" i="161"/>
  <c r="H12" i="161"/>
  <c r="G12" i="161"/>
  <c r="F12" i="161"/>
  <c r="F25" i="161" s="1"/>
  <c r="F42" i="161" s="1"/>
  <c r="E12" i="161"/>
  <c r="D12" i="161"/>
  <c r="C12" i="161"/>
  <c r="AA12" i="162"/>
  <c r="Y12" i="162"/>
  <c r="X12" i="162"/>
  <c r="W12" i="162"/>
  <c r="V12" i="162"/>
  <c r="U12" i="162"/>
  <c r="T12" i="162"/>
  <c r="T25" i="162" s="1"/>
  <c r="T42" i="162" s="1"/>
  <c r="S12" i="162"/>
  <c r="R12" i="162"/>
  <c r="Q12" i="162"/>
  <c r="P12" i="162"/>
  <c r="P25" i="162" s="1"/>
  <c r="P42" i="162" s="1"/>
  <c r="O12" i="162"/>
  <c r="N12" i="162"/>
  <c r="M12" i="162"/>
  <c r="L12" i="162"/>
  <c r="L25" i="162" s="1"/>
  <c r="L42" i="162" s="1"/>
  <c r="K12" i="162"/>
  <c r="J12" i="162"/>
  <c r="I12" i="162"/>
  <c r="H12" i="162"/>
  <c r="H25" i="162" s="1"/>
  <c r="H42" i="162" s="1"/>
  <c r="G12" i="162"/>
  <c r="F12" i="162"/>
  <c r="E12" i="162"/>
  <c r="D12" i="162"/>
  <c r="D25" i="162" s="1"/>
  <c r="D42" i="162" s="1"/>
  <c r="C12" i="162"/>
  <c r="AA12" i="163"/>
  <c r="Y12" i="163"/>
  <c r="X12" i="163"/>
  <c r="Z12" i="163" s="1"/>
  <c r="W12" i="163"/>
  <c r="V12" i="163"/>
  <c r="V25" i="163" s="1"/>
  <c r="V42" i="163" s="1"/>
  <c r="U12" i="163"/>
  <c r="T12" i="163"/>
  <c r="S12" i="163"/>
  <c r="R12" i="163"/>
  <c r="Q12" i="163"/>
  <c r="P12" i="163"/>
  <c r="O12" i="163"/>
  <c r="N12" i="163"/>
  <c r="M12" i="163"/>
  <c r="L12" i="163"/>
  <c r="K12" i="163"/>
  <c r="J12" i="163"/>
  <c r="I12" i="163"/>
  <c r="H12" i="163"/>
  <c r="G12" i="163"/>
  <c r="F12" i="163"/>
  <c r="E12" i="163"/>
  <c r="D12" i="163"/>
  <c r="C12" i="163"/>
  <c r="AA12" i="164"/>
  <c r="Y12" i="164"/>
  <c r="X12" i="164"/>
  <c r="Z12" i="164" s="1"/>
  <c r="W12" i="164"/>
  <c r="V12" i="164"/>
  <c r="U12" i="164"/>
  <c r="T12" i="164"/>
  <c r="S12" i="164"/>
  <c r="R12" i="164"/>
  <c r="Q12" i="164"/>
  <c r="P12" i="164"/>
  <c r="O12" i="164"/>
  <c r="N12" i="164"/>
  <c r="M12" i="164"/>
  <c r="L12" i="164"/>
  <c r="K12" i="164"/>
  <c r="J12" i="164"/>
  <c r="I12" i="164"/>
  <c r="H12" i="164"/>
  <c r="G12" i="164"/>
  <c r="F12" i="164"/>
  <c r="E12" i="164"/>
  <c r="D12" i="164"/>
  <c r="C12" i="164"/>
  <c r="AA12" i="165"/>
  <c r="Y12" i="165"/>
  <c r="X12" i="165"/>
  <c r="Z12" i="165" s="1"/>
  <c r="W12" i="165"/>
  <c r="V12" i="165"/>
  <c r="U12" i="165"/>
  <c r="T12" i="165"/>
  <c r="S12" i="165"/>
  <c r="R12" i="165"/>
  <c r="Q12" i="165"/>
  <c r="P12" i="165"/>
  <c r="O12" i="165"/>
  <c r="N12" i="165"/>
  <c r="M12" i="165"/>
  <c r="L12" i="165"/>
  <c r="K12" i="165"/>
  <c r="J12" i="165"/>
  <c r="I12" i="165"/>
  <c r="H12" i="165"/>
  <c r="G12" i="165"/>
  <c r="F12" i="165"/>
  <c r="E12" i="165"/>
  <c r="D12" i="165"/>
  <c r="C12" i="165"/>
  <c r="AA12" i="166"/>
  <c r="Y12" i="166"/>
  <c r="X12" i="166"/>
  <c r="Z12" i="166" s="1"/>
  <c r="W12" i="166"/>
  <c r="V12" i="166"/>
  <c r="U12" i="166"/>
  <c r="T12" i="166"/>
  <c r="S12" i="166"/>
  <c r="R12" i="166"/>
  <c r="Q12" i="166"/>
  <c r="P12" i="166"/>
  <c r="O12" i="166"/>
  <c r="N12" i="166"/>
  <c r="M12" i="166"/>
  <c r="L12" i="166"/>
  <c r="K12" i="166"/>
  <c r="J12" i="166"/>
  <c r="I12" i="166"/>
  <c r="H12" i="166"/>
  <c r="G12" i="166"/>
  <c r="F12" i="166"/>
  <c r="E12" i="166"/>
  <c r="D12" i="166"/>
  <c r="C12" i="166"/>
  <c r="AA12" i="167"/>
  <c r="Y12" i="167"/>
  <c r="X12" i="167"/>
  <c r="Z12" i="167" s="1"/>
  <c r="W12" i="167"/>
  <c r="V12" i="167"/>
  <c r="U12" i="167"/>
  <c r="T12" i="167"/>
  <c r="S12" i="167"/>
  <c r="R12" i="167"/>
  <c r="Q12" i="167"/>
  <c r="P12" i="167"/>
  <c r="O12" i="167"/>
  <c r="N12" i="167"/>
  <c r="M12" i="167"/>
  <c r="L12" i="167"/>
  <c r="K12" i="167"/>
  <c r="J12" i="167"/>
  <c r="I12" i="167"/>
  <c r="H12" i="167"/>
  <c r="G12" i="167"/>
  <c r="F12" i="167"/>
  <c r="E12" i="167"/>
  <c r="D12" i="167"/>
  <c r="C12" i="167"/>
  <c r="AA12" i="168"/>
  <c r="Y12" i="168"/>
  <c r="X12" i="168"/>
  <c r="Z12" i="168" s="1"/>
  <c r="W12" i="168"/>
  <c r="V12" i="168"/>
  <c r="U12" i="168"/>
  <c r="T12" i="168"/>
  <c r="S12" i="168"/>
  <c r="R12" i="168"/>
  <c r="Q12" i="168"/>
  <c r="P12" i="168"/>
  <c r="O12" i="168"/>
  <c r="N12" i="168"/>
  <c r="M12" i="168"/>
  <c r="L12" i="168"/>
  <c r="K12" i="168"/>
  <c r="J12" i="168"/>
  <c r="I12" i="168"/>
  <c r="H12" i="168"/>
  <c r="G12" i="168"/>
  <c r="F12" i="168"/>
  <c r="E12" i="168"/>
  <c r="D12" i="168"/>
  <c r="C12" i="168"/>
  <c r="AA12" i="169"/>
  <c r="Y12" i="169"/>
  <c r="X12" i="169"/>
  <c r="Z12" i="169" s="1"/>
  <c r="W12" i="169"/>
  <c r="V12" i="169"/>
  <c r="U12" i="169"/>
  <c r="T12" i="169"/>
  <c r="S12" i="169"/>
  <c r="R12" i="169"/>
  <c r="Q12" i="169"/>
  <c r="P12" i="169"/>
  <c r="O12" i="169"/>
  <c r="N12" i="169"/>
  <c r="M12" i="169"/>
  <c r="L12" i="169"/>
  <c r="K12" i="169"/>
  <c r="J12" i="169"/>
  <c r="I12" i="169"/>
  <c r="H12" i="169"/>
  <c r="G12" i="169"/>
  <c r="F12" i="169"/>
  <c r="E12" i="169"/>
  <c r="D12" i="169"/>
  <c r="C12" i="169"/>
  <c r="AA12" i="170"/>
  <c r="Y12" i="170"/>
  <c r="X12" i="170"/>
  <c r="Z12" i="170" s="1"/>
  <c r="W12" i="170"/>
  <c r="V12" i="170"/>
  <c r="U12" i="170"/>
  <c r="T12" i="170"/>
  <c r="S12" i="170"/>
  <c r="R12" i="170"/>
  <c r="Q12" i="170"/>
  <c r="P12" i="170"/>
  <c r="O12" i="170"/>
  <c r="N12" i="170"/>
  <c r="M12" i="170"/>
  <c r="L12" i="170"/>
  <c r="K12" i="170"/>
  <c r="J12" i="170"/>
  <c r="I12" i="170"/>
  <c r="H12" i="170"/>
  <c r="G12" i="170"/>
  <c r="F12" i="170"/>
  <c r="E12" i="170"/>
  <c r="D12" i="170"/>
  <c r="C12" i="170"/>
  <c r="AA12" i="171"/>
  <c r="Y12" i="171"/>
  <c r="X12" i="171"/>
  <c r="Z12" i="171" s="1"/>
  <c r="W12" i="171"/>
  <c r="V12" i="171"/>
  <c r="U12" i="171"/>
  <c r="T12" i="171"/>
  <c r="S12" i="171"/>
  <c r="R12" i="171"/>
  <c r="Q12" i="171"/>
  <c r="P12" i="171"/>
  <c r="O12" i="171"/>
  <c r="N12" i="171"/>
  <c r="M12" i="171"/>
  <c r="L12" i="171"/>
  <c r="K12" i="171"/>
  <c r="J12" i="171"/>
  <c r="I12" i="171"/>
  <c r="H12" i="171"/>
  <c r="G12" i="171"/>
  <c r="F12" i="171"/>
  <c r="E12" i="171"/>
  <c r="D12" i="171"/>
  <c r="C12" i="171"/>
  <c r="AA12" i="172"/>
  <c r="Y12" i="172"/>
  <c r="X12" i="172"/>
  <c r="Z12" i="172" s="1"/>
  <c r="W12" i="172"/>
  <c r="V12" i="172"/>
  <c r="U12" i="172"/>
  <c r="T12" i="172"/>
  <c r="S12" i="172"/>
  <c r="R12" i="172"/>
  <c r="Q12" i="172"/>
  <c r="P12" i="172"/>
  <c r="O12" i="172"/>
  <c r="N12" i="172"/>
  <c r="M12" i="172"/>
  <c r="L12" i="172"/>
  <c r="K12" i="172"/>
  <c r="J12" i="172"/>
  <c r="I12" i="172"/>
  <c r="H12" i="172"/>
  <c r="G12" i="172"/>
  <c r="F12" i="172"/>
  <c r="E12" i="172"/>
  <c r="D12" i="172"/>
  <c r="C12" i="172"/>
  <c r="AA12" i="173"/>
  <c r="Y12" i="173"/>
  <c r="X12" i="173"/>
  <c r="Z12" i="173" s="1"/>
  <c r="W12" i="173"/>
  <c r="V12" i="173"/>
  <c r="U12" i="173"/>
  <c r="T12" i="173"/>
  <c r="S12" i="173"/>
  <c r="R12" i="173"/>
  <c r="Q12" i="173"/>
  <c r="P12" i="173"/>
  <c r="O12" i="173"/>
  <c r="N12" i="173"/>
  <c r="M12" i="173"/>
  <c r="L12" i="173"/>
  <c r="K12" i="173"/>
  <c r="J12" i="173"/>
  <c r="I12" i="173"/>
  <c r="H12" i="173"/>
  <c r="G12" i="173"/>
  <c r="F12" i="173"/>
  <c r="E12" i="173"/>
  <c r="D12" i="173"/>
  <c r="C12" i="173"/>
  <c r="AA12" i="174"/>
  <c r="Y12" i="174"/>
  <c r="X12" i="174"/>
  <c r="Z12" i="174" s="1"/>
  <c r="W12" i="174"/>
  <c r="V12" i="174"/>
  <c r="U12" i="174"/>
  <c r="T12" i="174"/>
  <c r="S12" i="174"/>
  <c r="R12" i="174"/>
  <c r="Q12" i="174"/>
  <c r="P12" i="174"/>
  <c r="O12" i="174"/>
  <c r="N12" i="174"/>
  <c r="M12" i="174"/>
  <c r="L12" i="174"/>
  <c r="K12" i="174"/>
  <c r="J12" i="174"/>
  <c r="I12" i="174"/>
  <c r="H12" i="174"/>
  <c r="G12" i="174"/>
  <c r="F12" i="174"/>
  <c r="E12" i="174"/>
  <c r="D12" i="174"/>
  <c r="C12" i="174"/>
  <c r="AA12" i="175"/>
  <c r="Y12" i="175"/>
  <c r="X12" i="175"/>
  <c r="Z12" i="175" s="1"/>
  <c r="W12" i="175"/>
  <c r="V12" i="175"/>
  <c r="U12" i="175"/>
  <c r="T12" i="175"/>
  <c r="S12" i="175"/>
  <c r="R12" i="175"/>
  <c r="Q12" i="175"/>
  <c r="P12" i="175"/>
  <c r="O12" i="175"/>
  <c r="N12" i="175"/>
  <c r="M12" i="175"/>
  <c r="L12" i="175"/>
  <c r="K12" i="175"/>
  <c r="J12" i="175"/>
  <c r="I12" i="175"/>
  <c r="H12" i="175"/>
  <c r="G12" i="175"/>
  <c r="F12" i="175"/>
  <c r="E12" i="175"/>
  <c r="D12" i="175"/>
  <c r="C12" i="175"/>
  <c r="AA12" i="176"/>
  <c r="Y12" i="176"/>
  <c r="X12" i="176"/>
  <c r="Z12" i="176" s="1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Z12" i="177" s="1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Z12" i="180" s="1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Z12" i="183" s="1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X12" i="185"/>
  <c r="Z12" i="185" s="1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Z12" i="187" s="1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Z12" i="188" s="1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Z12" i="189" s="1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Z12" i="190" s="1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D25" i="190" s="1"/>
  <c r="C12" i="190"/>
  <c r="AA12" i="191"/>
  <c r="AA25" i="191" s="1"/>
  <c r="AA42" i="191" s="1"/>
  <c r="Y12" i="191"/>
  <c r="X12" i="191"/>
  <c r="Z12" i="191" s="1"/>
  <c r="W12" i="191"/>
  <c r="W25" i="191" s="1"/>
  <c r="W42" i="191" s="1"/>
  <c r="V12" i="191"/>
  <c r="V25" i="191" s="1"/>
  <c r="U12" i="191"/>
  <c r="T12" i="191"/>
  <c r="S12" i="191"/>
  <c r="S25" i="191" s="1"/>
  <c r="S42" i="191" s="1"/>
  <c r="R12" i="191"/>
  <c r="R25" i="191" s="1"/>
  <c r="Q12" i="191"/>
  <c r="P12" i="191"/>
  <c r="O12" i="191"/>
  <c r="O25" i="191" s="1"/>
  <c r="O42" i="191" s="1"/>
  <c r="N12" i="191"/>
  <c r="N25" i="191" s="1"/>
  <c r="M12" i="191"/>
  <c r="L12" i="191"/>
  <c r="K12" i="191"/>
  <c r="K25" i="191" s="1"/>
  <c r="K42" i="191" s="1"/>
  <c r="J12" i="191"/>
  <c r="J25" i="191" s="1"/>
  <c r="I12" i="191"/>
  <c r="H12" i="191"/>
  <c r="G12" i="191"/>
  <c r="G25" i="191" s="1"/>
  <c r="G42" i="191" s="1"/>
  <c r="F12" i="191"/>
  <c r="F25" i="191" s="1"/>
  <c r="E12" i="191"/>
  <c r="D12" i="191"/>
  <c r="C12" i="191"/>
  <c r="C25" i="191" s="1"/>
  <c r="C42" i="191" s="1"/>
  <c r="AA12" i="192"/>
  <c r="Y12" i="192"/>
  <c r="Y25" i="192" s="1"/>
  <c r="Y42" i="192" s="1"/>
  <c r="X12" i="192"/>
  <c r="W12" i="192"/>
  <c r="V12" i="192"/>
  <c r="U12" i="192"/>
  <c r="U25" i="192" s="1"/>
  <c r="U42" i="192" s="1"/>
  <c r="T12" i="192"/>
  <c r="T25" i="192" s="1"/>
  <c r="S12" i="192"/>
  <c r="R12" i="192"/>
  <c r="Q12" i="192"/>
  <c r="Q25" i="192" s="1"/>
  <c r="Q42" i="192" s="1"/>
  <c r="P12" i="192"/>
  <c r="P25" i="192" s="1"/>
  <c r="O12" i="192"/>
  <c r="N12" i="192"/>
  <c r="M12" i="192"/>
  <c r="M25" i="192" s="1"/>
  <c r="M42" i="192" s="1"/>
  <c r="L12" i="192"/>
  <c r="L25" i="192" s="1"/>
  <c r="K12" i="192"/>
  <c r="J12" i="192"/>
  <c r="I12" i="192"/>
  <c r="I25" i="192" s="1"/>
  <c r="I42" i="192" s="1"/>
  <c r="H12" i="192"/>
  <c r="H25" i="192" s="1"/>
  <c r="G12" i="192"/>
  <c r="F12" i="192"/>
  <c r="E12" i="192"/>
  <c r="E25" i="192" s="1"/>
  <c r="E42" i="192" s="1"/>
  <c r="D12" i="192"/>
  <c r="D25" i="192" s="1"/>
  <c r="C12" i="192"/>
  <c r="AA12" i="193"/>
  <c r="AA25" i="193" s="1"/>
  <c r="AA42" i="193" s="1"/>
  <c r="Y12" i="193"/>
  <c r="X12" i="193"/>
  <c r="Z12" i="193" s="1"/>
  <c r="W12" i="193"/>
  <c r="W25" i="193" s="1"/>
  <c r="W42" i="193" s="1"/>
  <c r="V12" i="193"/>
  <c r="V25" i="193" s="1"/>
  <c r="U12" i="193"/>
  <c r="T12" i="193"/>
  <c r="S12" i="193"/>
  <c r="S25" i="193" s="1"/>
  <c r="S42" i="193" s="1"/>
  <c r="R12" i="193"/>
  <c r="R25" i="193" s="1"/>
  <c r="Q12" i="193"/>
  <c r="P12" i="193"/>
  <c r="O12" i="193"/>
  <c r="O25" i="193" s="1"/>
  <c r="O42" i="193" s="1"/>
  <c r="N12" i="193"/>
  <c r="N25" i="193" s="1"/>
  <c r="M12" i="193"/>
  <c r="L12" i="193"/>
  <c r="K12" i="193"/>
  <c r="K25" i="193" s="1"/>
  <c r="K42" i="193" s="1"/>
  <c r="J12" i="193"/>
  <c r="J25" i="193" s="1"/>
  <c r="I12" i="193"/>
  <c r="H12" i="193"/>
  <c r="G12" i="193"/>
  <c r="G25" i="193" s="1"/>
  <c r="G42" i="193" s="1"/>
  <c r="F12" i="193"/>
  <c r="F25" i="193" s="1"/>
  <c r="E12" i="193"/>
  <c r="D12" i="193"/>
  <c r="C12" i="193"/>
  <c r="C25" i="193" s="1"/>
  <c r="C42" i="193" s="1"/>
  <c r="AA12" i="194"/>
  <c r="Y12" i="194"/>
  <c r="Y25" i="194" s="1"/>
  <c r="Y42" i="194" s="1"/>
  <c r="X12" i="194"/>
  <c r="W12" i="194"/>
  <c r="V12" i="194"/>
  <c r="U12" i="194"/>
  <c r="U25" i="194" s="1"/>
  <c r="U42" i="194" s="1"/>
  <c r="T12" i="194"/>
  <c r="T25" i="194" s="1"/>
  <c r="S12" i="194"/>
  <c r="R12" i="194"/>
  <c r="Q12" i="194"/>
  <c r="Q25" i="194" s="1"/>
  <c r="Q42" i="194" s="1"/>
  <c r="P12" i="194"/>
  <c r="P25" i="194" s="1"/>
  <c r="O12" i="194"/>
  <c r="N12" i="194"/>
  <c r="M12" i="194"/>
  <c r="M25" i="194" s="1"/>
  <c r="M42" i="194" s="1"/>
  <c r="L12" i="194"/>
  <c r="L25" i="194" s="1"/>
  <c r="K12" i="194"/>
  <c r="J12" i="194"/>
  <c r="I12" i="194"/>
  <c r="I25" i="194" s="1"/>
  <c r="I42" i="194" s="1"/>
  <c r="H12" i="194"/>
  <c r="H25" i="194" s="1"/>
  <c r="G12" i="194"/>
  <c r="F12" i="194"/>
  <c r="E12" i="194"/>
  <c r="E25" i="194" s="1"/>
  <c r="E42" i="194" s="1"/>
  <c r="D12" i="194"/>
  <c r="D25" i="194" s="1"/>
  <c r="C12" i="194"/>
  <c r="AA12" i="195"/>
  <c r="AA25" i="195" s="1"/>
  <c r="AA42" i="195" s="1"/>
  <c r="Y12" i="195"/>
  <c r="X12" i="195"/>
  <c r="W12" i="195"/>
  <c r="W25" i="195" s="1"/>
  <c r="W42" i="195" s="1"/>
  <c r="V12" i="195"/>
  <c r="V25" i="195" s="1"/>
  <c r="U12" i="195"/>
  <c r="T12" i="195"/>
  <c r="S12" i="195"/>
  <c r="S25" i="195" s="1"/>
  <c r="S42" i="195" s="1"/>
  <c r="R12" i="195"/>
  <c r="R25" i="195" s="1"/>
  <c r="Q12" i="195"/>
  <c r="P12" i="195"/>
  <c r="O12" i="195"/>
  <c r="O25" i="195" s="1"/>
  <c r="O42" i="195" s="1"/>
  <c r="N12" i="195"/>
  <c r="N25" i="195" s="1"/>
  <c r="M12" i="195"/>
  <c r="L12" i="195"/>
  <c r="K12" i="195"/>
  <c r="K25" i="195" s="1"/>
  <c r="K42" i="195" s="1"/>
  <c r="J12" i="195"/>
  <c r="J25" i="195" s="1"/>
  <c r="I12" i="195"/>
  <c r="H12" i="195"/>
  <c r="G12" i="195"/>
  <c r="G25" i="195" s="1"/>
  <c r="G42" i="195" s="1"/>
  <c r="F12" i="195"/>
  <c r="F25" i="195" s="1"/>
  <c r="E12" i="195"/>
  <c r="D12" i="195"/>
  <c r="C12" i="195"/>
  <c r="C25" i="195" s="1"/>
  <c r="C42" i="195" s="1"/>
  <c r="AA12" i="196"/>
  <c r="Y12" i="196"/>
  <c r="Y25" i="196" s="1"/>
  <c r="Y42" i="196" s="1"/>
  <c r="X12" i="196"/>
  <c r="Z12" i="196" s="1"/>
  <c r="W12" i="196"/>
  <c r="V12" i="196"/>
  <c r="U12" i="196"/>
  <c r="U25" i="196" s="1"/>
  <c r="U42" i="196" s="1"/>
  <c r="T12" i="196"/>
  <c r="S12" i="196"/>
  <c r="R12" i="196"/>
  <c r="Q12" i="196"/>
  <c r="Q25" i="196" s="1"/>
  <c r="Q42" i="196" s="1"/>
  <c r="P12" i="196"/>
  <c r="O12" i="196"/>
  <c r="N12" i="196"/>
  <c r="M12" i="196"/>
  <c r="M25" i="196" s="1"/>
  <c r="M42" i="196" s="1"/>
  <c r="L12" i="196"/>
  <c r="K12" i="196"/>
  <c r="J12" i="196"/>
  <c r="I12" i="196"/>
  <c r="I25" i="196" s="1"/>
  <c r="I42" i="196" s="1"/>
  <c r="H12" i="196"/>
  <c r="G12" i="196"/>
  <c r="F12" i="196"/>
  <c r="E12" i="196"/>
  <c r="E25" i="196" s="1"/>
  <c r="E42" i="196" s="1"/>
  <c r="D12" i="196"/>
  <c r="C12" i="196"/>
  <c r="AA12" i="197"/>
  <c r="AA25" i="197" s="1"/>
  <c r="AA42" i="197" s="1"/>
  <c r="Y12" i="197"/>
  <c r="X12" i="197"/>
  <c r="Z12" i="197" s="1"/>
  <c r="W12" i="197"/>
  <c r="W25" i="197" s="1"/>
  <c r="W42" i="197" s="1"/>
  <c r="V12" i="197"/>
  <c r="U12" i="197"/>
  <c r="T12" i="197"/>
  <c r="S12" i="197"/>
  <c r="S25" i="197" s="1"/>
  <c r="S42" i="197" s="1"/>
  <c r="R12" i="197"/>
  <c r="Q12" i="197"/>
  <c r="P12" i="197"/>
  <c r="O12" i="197"/>
  <c r="O25" i="197" s="1"/>
  <c r="O42" i="197" s="1"/>
  <c r="N12" i="197"/>
  <c r="M12" i="197"/>
  <c r="L12" i="197"/>
  <c r="K12" i="197"/>
  <c r="K25" i="197" s="1"/>
  <c r="J12" i="197"/>
  <c r="I12" i="197"/>
  <c r="H12" i="197"/>
  <c r="G12" i="197"/>
  <c r="G25" i="197" s="1"/>
  <c r="F12" i="197"/>
  <c r="E12" i="197"/>
  <c r="D12" i="197"/>
  <c r="C12" i="197"/>
  <c r="C25" i="197" s="1"/>
  <c r="AA12" i="198"/>
  <c r="Y12" i="198"/>
  <c r="X12" i="198"/>
  <c r="W12" i="198"/>
  <c r="V12" i="198"/>
  <c r="U12" i="198"/>
  <c r="U25" i="198" s="1"/>
  <c r="T12" i="198"/>
  <c r="S12" i="198"/>
  <c r="R12" i="198"/>
  <c r="Q12" i="198"/>
  <c r="Q25" i="198" s="1"/>
  <c r="P12" i="198"/>
  <c r="O12" i="198"/>
  <c r="N12" i="198"/>
  <c r="M12" i="198"/>
  <c r="M25" i="198" s="1"/>
  <c r="L12" i="198"/>
  <c r="K12" i="198"/>
  <c r="J12" i="198"/>
  <c r="I12" i="198"/>
  <c r="I25" i="198" s="1"/>
  <c r="H12" i="198"/>
  <c r="G12" i="198"/>
  <c r="F12" i="198"/>
  <c r="E12" i="198"/>
  <c r="E25" i="198" s="1"/>
  <c r="D12" i="198"/>
  <c r="C12" i="198"/>
  <c r="AA12" i="199"/>
  <c r="Y12" i="199"/>
  <c r="X12" i="199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Y12" i="200"/>
  <c r="X12" i="200"/>
  <c r="Z12" i="200" s="1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Y12" i="201"/>
  <c r="Z12" i="201" s="1"/>
  <c r="X12" i="201"/>
  <c r="W12" i="201"/>
  <c r="V12" i="201"/>
  <c r="U12" i="201"/>
  <c r="T12" i="201"/>
  <c r="S12" i="201"/>
  <c r="R12" i="201"/>
  <c r="Q12" i="201"/>
  <c r="P12" i="201"/>
  <c r="O12" i="201"/>
  <c r="N12" i="201"/>
  <c r="M12" i="201"/>
  <c r="L12" i="201"/>
  <c r="K12" i="201"/>
  <c r="J12" i="201"/>
  <c r="I12" i="201"/>
  <c r="H12" i="201"/>
  <c r="G12" i="201"/>
  <c r="F12" i="201"/>
  <c r="E12" i="201"/>
  <c r="D12" i="201"/>
  <c r="C12" i="201"/>
  <c r="AA12" i="202"/>
  <c r="Y12" i="202"/>
  <c r="X12" i="202"/>
  <c r="Z12" i="202" s="1"/>
  <c r="W12" i="202"/>
  <c r="V12" i="202"/>
  <c r="U12" i="202"/>
  <c r="T12" i="202"/>
  <c r="S12" i="202"/>
  <c r="R12" i="202"/>
  <c r="Q12" i="202"/>
  <c r="P12" i="202"/>
  <c r="O12" i="202"/>
  <c r="N12" i="202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Y12" i="204"/>
  <c r="X12" i="204"/>
  <c r="Z12" i="204" s="1"/>
  <c r="W12" i="204"/>
  <c r="V12" i="204"/>
  <c r="U12" i="204"/>
  <c r="T12" i="204"/>
  <c r="S12" i="204"/>
  <c r="R12" i="204"/>
  <c r="Q12" i="204"/>
  <c r="P12" i="204"/>
  <c r="O12" i="204"/>
  <c r="N12" i="204"/>
  <c r="M12" i="204"/>
  <c r="L12" i="204"/>
  <c r="L25" i="204" s="1"/>
  <c r="K12" i="204"/>
  <c r="J12" i="204"/>
  <c r="I12" i="204"/>
  <c r="H12" i="204"/>
  <c r="H25" i="204" s="1"/>
  <c r="G12" i="204"/>
  <c r="F12" i="204"/>
  <c r="E12" i="204"/>
  <c r="D12" i="204"/>
  <c r="D25" i="204" s="1"/>
  <c r="C12" i="204"/>
  <c r="AA12" i="205"/>
  <c r="Y12" i="205"/>
  <c r="X12" i="205"/>
  <c r="Z12" i="205" s="1"/>
  <c r="W12" i="205"/>
  <c r="V12" i="205"/>
  <c r="V25" i="205" s="1"/>
  <c r="U12" i="205"/>
  <c r="T12" i="205"/>
  <c r="S12" i="205"/>
  <c r="R12" i="205"/>
  <c r="R25" i="205" s="1"/>
  <c r="Q12" i="205"/>
  <c r="P12" i="205"/>
  <c r="O12" i="205"/>
  <c r="N12" i="205"/>
  <c r="N25" i="205" s="1"/>
  <c r="M12" i="205"/>
  <c r="L12" i="205"/>
  <c r="K12" i="205"/>
  <c r="J12" i="205"/>
  <c r="J25" i="205" s="1"/>
  <c r="I12" i="205"/>
  <c r="H12" i="205"/>
  <c r="G12" i="205"/>
  <c r="F12" i="205"/>
  <c r="F25" i="205" s="1"/>
  <c r="E12" i="205"/>
  <c r="D12" i="205"/>
  <c r="C12" i="205"/>
  <c r="AA12" i="206"/>
  <c r="Y12" i="206"/>
  <c r="X12" i="206"/>
  <c r="W12" i="206"/>
  <c r="V12" i="206"/>
  <c r="V25" i="206" s="1"/>
  <c r="V42" i="206" s="1"/>
  <c r="U12" i="206"/>
  <c r="T12" i="206"/>
  <c r="T25" i="206" s="1"/>
  <c r="S12" i="206"/>
  <c r="R12" i="206"/>
  <c r="R25" i="206" s="1"/>
  <c r="R42" i="206" s="1"/>
  <c r="Q12" i="206"/>
  <c r="P12" i="206"/>
  <c r="P25" i="206" s="1"/>
  <c r="O12" i="206"/>
  <c r="N12" i="206"/>
  <c r="N25" i="206" s="1"/>
  <c r="N42" i="206" s="1"/>
  <c r="M12" i="206"/>
  <c r="L12" i="206"/>
  <c r="L25" i="206" s="1"/>
  <c r="K12" i="206"/>
  <c r="J12" i="206"/>
  <c r="J25" i="206" s="1"/>
  <c r="J42" i="206" s="1"/>
  <c r="I12" i="206"/>
  <c r="H12" i="206"/>
  <c r="H25" i="206" s="1"/>
  <c r="G12" i="206"/>
  <c r="F12" i="206"/>
  <c r="F25" i="206" s="1"/>
  <c r="F42" i="206" s="1"/>
  <c r="E12" i="206"/>
  <c r="D12" i="206"/>
  <c r="D25" i="206" s="1"/>
  <c r="C12" i="206"/>
  <c r="AA12" i="207"/>
  <c r="Y12" i="207"/>
  <c r="Z12" i="207" s="1"/>
  <c r="X12" i="207"/>
  <c r="X25" i="207" s="1"/>
  <c r="W12" i="207"/>
  <c r="V12" i="207"/>
  <c r="V25" i="207" s="1"/>
  <c r="U12" i="207"/>
  <c r="T12" i="207"/>
  <c r="T25" i="207" s="1"/>
  <c r="T42" i="207" s="1"/>
  <c r="S12" i="207"/>
  <c r="R12" i="207"/>
  <c r="R25" i="207" s="1"/>
  <c r="Q12" i="207"/>
  <c r="P12" i="207"/>
  <c r="P25" i="207" s="1"/>
  <c r="P42" i="207" s="1"/>
  <c r="O12" i="207"/>
  <c r="N12" i="207"/>
  <c r="N25" i="207" s="1"/>
  <c r="M12" i="207"/>
  <c r="L12" i="207"/>
  <c r="L25" i="207" s="1"/>
  <c r="L42" i="207" s="1"/>
  <c r="K12" i="207"/>
  <c r="J12" i="207"/>
  <c r="J25" i="207" s="1"/>
  <c r="I12" i="207"/>
  <c r="H12" i="207"/>
  <c r="H25" i="207" s="1"/>
  <c r="H42" i="207" s="1"/>
  <c r="G12" i="207"/>
  <c r="F12" i="207"/>
  <c r="F25" i="207" s="1"/>
  <c r="E12" i="207"/>
  <c r="D12" i="207"/>
  <c r="D25" i="207" s="1"/>
  <c r="D42" i="207" s="1"/>
  <c r="C12" i="207"/>
  <c r="AA12" i="208"/>
  <c r="Y12" i="208"/>
  <c r="X12" i="208"/>
  <c r="X25" i="208" s="1"/>
  <c r="W12" i="208"/>
  <c r="V12" i="208"/>
  <c r="V25" i="208" s="1"/>
  <c r="V42" i="208" s="1"/>
  <c r="U12" i="208"/>
  <c r="T12" i="208"/>
  <c r="T25" i="208" s="1"/>
  <c r="S12" i="208"/>
  <c r="R12" i="208"/>
  <c r="R25" i="208" s="1"/>
  <c r="R42" i="208" s="1"/>
  <c r="Q12" i="208"/>
  <c r="P12" i="208"/>
  <c r="P25" i="208" s="1"/>
  <c r="O12" i="208"/>
  <c r="N12" i="208"/>
  <c r="N25" i="208" s="1"/>
  <c r="N42" i="208" s="1"/>
  <c r="M12" i="208"/>
  <c r="L12" i="208"/>
  <c r="L25" i="208" s="1"/>
  <c r="K12" i="208"/>
  <c r="J12" i="208"/>
  <c r="J25" i="208" s="1"/>
  <c r="J42" i="208" s="1"/>
  <c r="I12" i="208"/>
  <c r="H12" i="208"/>
  <c r="H25" i="208" s="1"/>
  <c r="G12" i="208"/>
  <c r="F12" i="208"/>
  <c r="F25" i="208" s="1"/>
  <c r="F42" i="208" s="1"/>
  <c r="E12" i="208"/>
  <c r="D12" i="208"/>
  <c r="D25" i="208" s="1"/>
  <c r="C12" i="208"/>
  <c r="AA12" i="209"/>
  <c r="Y12" i="209"/>
  <c r="X12" i="209"/>
  <c r="W12" i="209"/>
  <c r="V12" i="209"/>
  <c r="V25" i="209" s="1"/>
  <c r="U12" i="209"/>
  <c r="T12" i="209"/>
  <c r="T25" i="209" s="1"/>
  <c r="T42" i="209" s="1"/>
  <c r="S12" i="209"/>
  <c r="R12" i="209"/>
  <c r="R25" i="209" s="1"/>
  <c r="Q12" i="209"/>
  <c r="P12" i="209"/>
  <c r="P25" i="209" s="1"/>
  <c r="P42" i="209" s="1"/>
  <c r="O12" i="209"/>
  <c r="N12" i="209"/>
  <c r="N25" i="209" s="1"/>
  <c r="M12" i="209"/>
  <c r="L12" i="209"/>
  <c r="L25" i="209" s="1"/>
  <c r="L42" i="209" s="1"/>
  <c r="K12" i="209"/>
  <c r="J12" i="209"/>
  <c r="I12" i="209"/>
  <c r="H12" i="209"/>
  <c r="H25" i="209" s="1"/>
  <c r="H42" i="209" s="1"/>
  <c r="G12" i="209"/>
  <c r="F12" i="209"/>
  <c r="E12" i="209"/>
  <c r="D12" i="209"/>
  <c r="D25" i="209" s="1"/>
  <c r="D42" i="209" s="1"/>
  <c r="C12" i="209"/>
  <c r="AA12" i="210"/>
  <c r="Y12" i="210"/>
  <c r="X12" i="210"/>
  <c r="Z12" i="210" s="1"/>
  <c r="W12" i="210"/>
  <c r="V12" i="210"/>
  <c r="V25" i="210" s="1"/>
  <c r="V42" i="210" s="1"/>
  <c r="U12" i="210"/>
  <c r="T12" i="210"/>
  <c r="S12" i="210"/>
  <c r="R12" i="210"/>
  <c r="R25" i="210" s="1"/>
  <c r="R42" i="210" s="1"/>
  <c r="Q12" i="210"/>
  <c r="P12" i="210"/>
  <c r="O12" i="210"/>
  <c r="N12" i="210"/>
  <c r="N25" i="210" s="1"/>
  <c r="N42" i="210" s="1"/>
  <c r="M12" i="210"/>
  <c r="L12" i="210"/>
  <c r="K12" i="210"/>
  <c r="J12" i="210"/>
  <c r="J25" i="210" s="1"/>
  <c r="J42" i="210" s="1"/>
  <c r="I12" i="210"/>
  <c r="H12" i="210"/>
  <c r="G12" i="210"/>
  <c r="F12" i="210"/>
  <c r="F25" i="210" s="1"/>
  <c r="F42" i="210" s="1"/>
  <c r="E12" i="210"/>
  <c r="D12" i="210"/>
  <c r="C12" i="210"/>
  <c r="AA12" i="211"/>
  <c r="Y12" i="211"/>
  <c r="X12" i="211"/>
  <c r="W12" i="211"/>
  <c r="V12" i="211"/>
  <c r="U12" i="211"/>
  <c r="T12" i="211"/>
  <c r="T25" i="211" s="1"/>
  <c r="T42" i="211" s="1"/>
  <c r="S12" i="211"/>
  <c r="R12" i="211"/>
  <c r="Q12" i="211"/>
  <c r="P12" i="211"/>
  <c r="O12" i="211"/>
  <c r="N12" i="211"/>
  <c r="M12" i="211"/>
  <c r="L12" i="211"/>
  <c r="K12" i="211"/>
  <c r="J12" i="211"/>
  <c r="I12" i="211"/>
  <c r="H12" i="211"/>
  <c r="G12" i="211"/>
  <c r="F12" i="211"/>
  <c r="E12" i="211"/>
  <c r="D12" i="211"/>
  <c r="C12" i="211"/>
  <c r="AA12" i="212"/>
  <c r="Y12" i="212"/>
  <c r="X12" i="212"/>
  <c r="Z12" i="212" s="1"/>
  <c r="W12" i="212"/>
  <c r="V12" i="212"/>
  <c r="U12" i="212"/>
  <c r="T12" i="212"/>
  <c r="S12" i="212"/>
  <c r="R12" i="212"/>
  <c r="Q12" i="212"/>
  <c r="P12" i="212"/>
  <c r="O12" i="212"/>
  <c r="N12" i="212"/>
  <c r="M12" i="212"/>
  <c r="L12" i="212"/>
  <c r="K12" i="212"/>
  <c r="J12" i="212"/>
  <c r="I12" i="212"/>
  <c r="H12" i="212"/>
  <c r="G12" i="212"/>
  <c r="F12" i="212"/>
  <c r="E12" i="212"/>
  <c r="D12" i="212"/>
  <c r="C12" i="212"/>
  <c r="AA12" i="213"/>
  <c r="Y12" i="213"/>
  <c r="X12" i="213"/>
  <c r="Z12" i="213" s="1"/>
  <c r="W12" i="213"/>
  <c r="V12" i="213"/>
  <c r="U12" i="213"/>
  <c r="T12" i="213"/>
  <c r="S12" i="213"/>
  <c r="R12" i="213"/>
  <c r="Q12" i="213"/>
  <c r="P12" i="213"/>
  <c r="O12" i="213"/>
  <c r="N12" i="213"/>
  <c r="M12" i="213"/>
  <c r="L12" i="213"/>
  <c r="K12" i="213"/>
  <c r="J12" i="213"/>
  <c r="I12" i="213"/>
  <c r="H12" i="213"/>
  <c r="G12" i="213"/>
  <c r="F12" i="213"/>
  <c r="E12" i="213"/>
  <c r="D12" i="213"/>
  <c r="C12" i="213"/>
  <c r="AA12" i="214"/>
  <c r="Y12" i="214"/>
  <c r="X12" i="214"/>
  <c r="Z12" i="214" s="1"/>
  <c r="W12" i="214"/>
  <c r="V12" i="214"/>
  <c r="U12" i="214"/>
  <c r="T12" i="214"/>
  <c r="S12" i="214"/>
  <c r="R12" i="214"/>
  <c r="Q12" i="214"/>
  <c r="P12" i="214"/>
  <c r="O12" i="214"/>
  <c r="N12" i="214"/>
  <c r="M12" i="214"/>
  <c r="L12" i="214"/>
  <c r="K12" i="214"/>
  <c r="J12" i="214"/>
  <c r="I12" i="214"/>
  <c r="H12" i="214"/>
  <c r="G12" i="214"/>
  <c r="F12" i="214"/>
  <c r="E12" i="214"/>
  <c r="D12" i="214"/>
  <c r="C12" i="214"/>
  <c r="AA12" i="215"/>
  <c r="Y12" i="215"/>
  <c r="X12" i="215"/>
  <c r="Z12" i="215" s="1"/>
  <c r="W12" i="215"/>
  <c r="V12" i="215"/>
  <c r="U12" i="215"/>
  <c r="T12" i="215"/>
  <c r="S12" i="215"/>
  <c r="R12" i="215"/>
  <c r="Q12" i="215"/>
  <c r="P12" i="215"/>
  <c r="O12" i="215"/>
  <c r="N12" i="215"/>
  <c r="M12" i="215"/>
  <c r="L12" i="215"/>
  <c r="K12" i="215"/>
  <c r="J12" i="215"/>
  <c r="I12" i="215"/>
  <c r="H12" i="215"/>
  <c r="G12" i="215"/>
  <c r="F12" i="215"/>
  <c r="E12" i="215"/>
  <c r="D12" i="215"/>
  <c r="C12" i="215"/>
  <c r="AA12" i="216"/>
  <c r="Y12" i="216"/>
  <c r="X12" i="216"/>
  <c r="W12" i="216"/>
  <c r="V12" i="216"/>
  <c r="U12" i="216"/>
  <c r="T12" i="216"/>
  <c r="S12" i="216"/>
  <c r="R12" i="216"/>
  <c r="Q12" i="216"/>
  <c r="P12" i="216"/>
  <c r="O12" i="216"/>
  <c r="N12" i="216"/>
  <c r="M12" i="216"/>
  <c r="L12" i="216"/>
  <c r="K12" i="216"/>
  <c r="J12" i="216"/>
  <c r="I12" i="216"/>
  <c r="H12" i="216"/>
  <c r="G12" i="216"/>
  <c r="F12" i="216"/>
  <c r="E12" i="216"/>
  <c r="D12" i="216"/>
  <c r="C12" i="216"/>
  <c r="AA12" i="217"/>
  <c r="Y12" i="217"/>
  <c r="X12" i="217"/>
  <c r="Z12" i="217" s="1"/>
  <c r="W12" i="217"/>
  <c r="V12" i="217"/>
  <c r="U12" i="217"/>
  <c r="T12" i="217"/>
  <c r="S12" i="217"/>
  <c r="R12" i="217"/>
  <c r="Q12" i="217"/>
  <c r="P12" i="217"/>
  <c r="O12" i="217"/>
  <c r="N12" i="217"/>
  <c r="M12" i="217"/>
  <c r="L12" i="217"/>
  <c r="K12" i="217"/>
  <c r="J12" i="217"/>
  <c r="I12" i="217"/>
  <c r="H12" i="217"/>
  <c r="G12" i="217"/>
  <c r="F12" i="217"/>
  <c r="E12" i="217"/>
  <c r="D12" i="217"/>
  <c r="C12" i="217"/>
  <c r="AA12" i="218"/>
  <c r="Y12" i="218"/>
  <c r="X12" i="218"/>
  <c r="Z12" i="218" s="1"/>
  <c r="W12" i="218"/>
  <c r="V12" i="218"/>
  <c r="U12" i="218"/>
  <c r="T12" i="218"/>
  <c r="S12" i="218"/>
  <c r="R12" i="218"/>
  <c r="Q12" i="218"/>
  <c r="P12" i="218"/>
  <c r="O12" i="218"/>
  <c r="N12" i="218"/>
  <c r="M12" i="218"/>
  <c r="L12" i="218"/>
  <c r="K12" i="218"/>
  <c r="J12" i="218"/>
  <c r="I12" i="218"/>
  <c r="H12" i="218"/>
  <c r="G12" i="218"/>
  <c r="F12" i="218"/>
  <c r="E12" i="218"/>
  <c r="D12" i="218"/>
  <c r="C12" i="218"/>
  <c r="AA12" i="219"/>
  <c r="Y12" i="219"/>
  <c r="X12" i="219"/>
  <c r="Z12" i="219" s="1"/>
  <c r="W12" i="219"/>
  <c r="V12" i="219"/>
  <c r="U12" i="219"/>
  <c r="T12" i="219"/>
  <c r="S12" i="219"/>
  <c r="R12" i="219"/>
  <c r="Q12" i="219"/>
  <c r="P12" i="219"/>
  <c r="O12" i="219"/>
  <c r="N12" i="219"/>
  <c r="M12" i="219"/>
  <c r="L12" i="219"/>
  <c r="K12" i="219"/>
  <c r="J12" i="219"/>
  <c r="I12" i="219"/>
  <c r="H12" i="219"/>
  <c r="G12" i="219"/>
  <c r="F12" i="219"/>
  <c r="E12" i="219"/>
  <c r="D12" i="219"/>
  <c r="C12" i="219"/>
  <c r="AA12" i="220"/>
  <c r="Y12" i="220"/>
  <c r="X12" i="220"/>
  <c r="Z12" i="220" s="1"/>
  <c r="W12" i="220"/>
  <c r="V12" i="220"/>
  <c r="U12" i="220"/>
  <c r="T12" i="220"/>
  <c r="S12" i="220"/>
  <c r="R12" i="220"/>
  <c r="Q12" i="220"/>
  <c r="P12" i="220"/>
  <c r="O12" i="220"/>
  <c r="N12" i="220"/>
  <c r="M12" i="220"/>
  <c r="L12" i="220"/>
  <c r="K12" i="220"/>
  <c r="J12" i="220"/>
  <c r="I12" i="220"/>
  <c r="H12" i="220"/>
  <c r="G12" i="220"/>
  <c r="F12" i="220"/>
  <c r="E12" i="220"/>
  <c r="D12" i="220"/>
  <c r="C12" i="220"/>
  <c r="AA12" i="221"/>
  <c r="Y12" i="221"/>
  <c r="X12" i="221"/>
  <c r="Z12" i="221" s="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F12" i="222"/>
  <c r="E12" i="222"/>
  <c r="D12" i="222"/>
  <c r="C12" i="222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X12" i="224"/>
  <c r="Z12" i="224" s="1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Z12" i="225" s="1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Y12" i="226"/>
  <c r="X12" i="226"/>
  <c r="Z12" i="226" s="1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Y12" i="228"/>
  <c r="X12" i="228"/>
  <c r="Z12" i="228" s="1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Z12" i="229" s="1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Z12" i="230" s="1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Z12" i="231" s="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X12" i="232"/>
  <c r="Z12" i="232" s="1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Z12" i="233" s="1"/>
  <c r="W12" i="233"/>
  <c r="V12" i="233"/>
  <c r="U12" i="233"/>
  <c r="T12" i="233"/>
  <c r="S12" i="233"/>
  <c r="R12" i="233"/>
  <c r="Q12" i="233"/>
  <c r="P12" i="233"/>
  <c r="O12" i="233"/>
  <c r="N12" i="233"/>
  <c r="M12" i="233"/>
  <c r="L12" i="233"/>
  <c r="K12" i="233"/>
  <c r="J12" i="233"/>
  <c r="I12" i="233"/>
  <c r="H12" i="233"/>
  <c r="G12" i="233"/>
  <c r="F12" i="233"/>
  <c r="E12" i="233"/>
  <c r="D12" i="233"/>
  <c r="C12" i="233"/>
  <c r="AA12" i="234"/>
  <c r="Y12" i="234"/>
  <c r="X12" i="234"/>
  <c r="Z12" i="234" s="1"/>
  <c r="W12" i="234"/>
  <c r="V12" i="234"/>
  <c r="U12" i="234"/>
  <c r="T12" i="234"/>
  <c r="S12" i="234"/>
  <c r="R12" i="234"/>
  <c r="Q12" i="234"/>
  <c r="P12" i="234"/>
  <c r="O12" i="234"/>
  <c r="N12" i="234"/>
  <c r="M12" i="234"/>
  <c r="L12" i="234"/>
  <c r="K12" i="234"/>
  <c r="J12" i="234"/>
  <c r="I12" i="234"/>
  <c r="H12" i="234"/>
  <c r="G12" i="234"/>
  <c r="F12" i="234"/>
  <c r="E12" i="234"/>
  <c r="D12" i="234"/>
  <c r="C12" i="234"/>
  <c r="AA12" i="235"/>
  <c r="Y12" i="235"/>
  <c r="X12" i="235"/>
  <c r="Z12" i="235" s="1"/>
  <c r="W12" i="235"/>
  <c r="V12" i="235"/>
  <c r="U12" i="235"/>
  <c r="T12" i="235"/>
  <c r="S12" i="235"/>
  <c r="R12" i="235"/>
  <c r="Q12" i="235"/>
  <c r="P12" i="235"/>
  <c r="O12" i="235"/>
  <c r="N12" i="235"/>
  <c r="M12" i="235"/>
  <c r="L12" i="235"/>
  <c r="K12" i="235"/>
  <c r="J12" i="235"/>
  <c r="I12" i="235"/>
  <c r="H12" i="235"/>
  <c r="G12" i="235"/>
  <c r="F12" i="235"/>
  <c r="E12" i="235"/>
  <c r="D12" i="235"/>
  <c r="C12" i="235"/>
  <c r="AA12" i="236"/>
  <c r="Y12" i="236"/>
  <c r="X12" i="236"/>
  <c r="Z12" i="236" s="1"/>
  <c r="W12" i="236"/>
  <c r="V12" i="236"/>
  <c r="U12" i="236"/>
  <c r="T12" i="236"/>
  <c r="S12" i="236"/>
  <c r="R12" i="236"/>
  <c r="Q12" i="236"/>
  <c r="P12" i="236"/>
  <c r="O12" i="236"/>
  <c r="N12" i="236"/>
  <c r="M12" i="236"/>
  <c r="L12" i="236"/>
  <c r="K12" i="236"/>
  <c r="J12" i="236"/>
  <c r="I12" i="236"/>
  <c r="H12" i="236"/>
  <c r="G12" i="236"/>
  <c r="F12" i="236"/>
  <c r="E12" i="236"/>
  <c r="D12" i="236"/>
  <c r="C12" i="236"/>
  <c r="AA12" i="237"/>
  <c r="Y12" i="237"/>
  <c r="X12" i="237"/>
  <c r="Z12" i="237" s="1"/>
  <c r="W12" i="237"/>
  <c r="V12" i="237"/>
  <c r="U12" i="237"/>
  <c r="T12" i="237"/>
  <c r="S12" i="237"/>
  <c r="R12" i="237"/>
  <c r="Q12" i="237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C12" i="237"/>
  <c r="AA12" i="238"/>
  <c r="Y12" i="238"/>
  <c r="X12" i="238"/>
  <c r="Z12" i="238" s="1"/>
  <c r="W12" i="238"/>
  <c r="V12" i="238"/>
  <c r="U12" i="238"/>
  <c r="T12" i="238"/>
  <c r="S12" i="238"/>
  <c r="R12" i="238"/>
  <c r="Q12" i="238"/>
  <c r="P12" i="238"/>
  <c r="O12" i="238"/>
  <c r="N12" i="238"/>
  <c r="M12" i="238"/>
  <c r="L12" i="238"/>
  <c r="K12" i="238"/>
  <c r="J12" i="238"/>
  <c r="I12" i="238"/>
  <c r="H12" i="238"/>
  <c r="G12" i="238"/>
  <c r="F12" i="238"/>
  <c r="E12" i="238"/>
  <c r="D12" i="238"/>
  <c r="C12" i="238"/>
  <c r="AA12" i="239"/>
  <c r="Y12" i="239"/>
  <c r="X12" i="239"/>
  <c r="Z12" i="239" s="1"/>
  <c r="W12" i="239"/>
  <c r="V12" i="239"/>
  <c r="U12" i="239"/>
  <c r="T12" i="239"/>
  <c r="S12" i="239"/>
  <c r="R12" i="239"/>
  <c r="Q12" i="239"/>
  <c r="P12" i="239"/>
  <c r="P25" i="239" s="1"/>
  <c r="P42" i="239" s="1"/>
  <c r="O12" i="239"/>
  <c r="N12" i="239"/>
  <c r="M12" i="239"/>
  <c r="L12" i="239"/>
  <c r="L25" i="239" s="1"/>
  <c r="L42" i="239" s="1"/>
  <c r="K12" i="239"/>
  <c r="J12" i="239"/>
  <c r="I12" i="239"/>
  <c r="H12" i="239"/>
  <c r="H25" i="239" s="1"/>
  <c r="H42" i="239" s="1"/>
  <c r="G12" i="239"/>
  <c r="F12" i="239"/>
  <c r="E12" i="239"/>
  <c r="D12" i="239"/>
  <c r="D25" i="239" s="1"/>
  <c r="D42" i="239" s="1"/>
  <c r="C12" i="239"/>
  <c r="AA12" i="240"/>
  <c r="Y12" i="240"/>
  <c r="X12" i="240"/>
  <c r="Z12" i="240" s="1"/>
  <c r="W12" i="240"/>
  <c r="V12" i="240"/>
  <c r="V25" i="240" s="1"/>
  <c r="V42" i="240" s="1"/>
  <c r="U12" i="240"/>
  <c r="T12" i="240"/>
  <c r="S12" i="240"/>
  <c r="R12" i="240"/>
  <c r="R25" i="240" s="1"/>
  <c r="R42" i="240" s="1"/>
  <c r="Q12" i="240"/>
  <c r="P12" i="240"/>
  <c r="O12" i="240"/>
  <c r="N12" i="240"/>
  <c r="N25" i="240" s="1"/>
  <c r="N42" i="240" s="1"/>
  <c r="M12" i="240"/>
  <c r="L12" i="240"/>
  <c r="K12" i="240"/>
  <c r="J12" i="240"/>
  <c r="J25" i="240" s="1"/>
  <c r="J42" i="240" s="1"/>
  <c r="I12" i="240"/>
  <c r="H12" i="240"/>
  <c r="G12" i="240"/>
  <c r="F12" i="240"/>
  <c r="F25" i="240" s="1"/>
  <c r="F42" i="240" s="1"/>
  <c r="E12" i="240"/>
  <c r="D12" i="240"/>
  <c r="C12" i="240"/>
  <c r="AA12" i="241"/>
  <c r="Y12" i="241"/>
  <c r="X12" i="241"/>
  <c r="W12" i="241"/>
  <c r="V12" i="241"/>
  <c r="U12" i="241"/>
  <c r="T12" i="241"/>
  <c r="T25" i="241" s="1"/>
  <c r="T42" i="241" s="1"/>
  <c r="S12" i="241"/>
  <c r="R12" i="241"/>
  <c r="Q12" i="241"/>
  <c r="P12" i="241"/>
  <c r="P25" i="241" s="1"/>
  <c r="P42" i="241" s="1"/>
  <c r="O12" i="241"/>
  <c r="N12" i="241"/>
  <c r="M12" i="241"/>
  <c r="L12" i="241"/>
  <c r="L25" i="241" s="1"/>
  <c r="L42" i="241" s="1"/>
  <c r="K12" i="241"/>
  <c r="J12" i="241"/>
  <c r="I12" i="241"/>
  <c r="H12" i="241"/>
  <c r="H25" i="241" s="1"/>
  <c r="H42" i="241" s="1"/>
  <c r="G12" i="241"/>
  <c r="F12" i="241"/>
  <c r="E12" i="241"/>
  <c r="D12" i="241"/>
  <c r="D25" i="241" s="1"/>
  <c r="D42" i="241" s="1"/>
  <c r="C12" i="241"/>
  <c r="AA12" i="242"/>
  <c r="Y12" i="242"/>
  <c r="X12" i="242"/>
  <c r="Z12" i="242" s="1"/>
  <c r="W12" i="242"/>
  <c r="V12" i="242"/>
  <c r="V25" i="242" s="1"/>
  <c r="V42" i="242" s="1"/>
  <c r="U12" i="242"/>
  <c r="T12" i="242"/>
  <c r="S12" i="242"/>
  <c r="R12" i="242"/>
  <c r="R25" i="242" s="1"/>
  <c r="R42" i="242" s="1"/>
  <c r="Q12" i="242"/>
  <c r="P12" i="242"/>
  <c r="O12" i="242"/>
  <c r="N12" i="242"/>
  <c r="N25" i="242" s="1"/>
  <c r="N42" i="242" s="1"/>
  <c r="M12" i="242"/>
  <c r="L12" i="242"/>
  <c r="K12" i="242"/>
  <c r="J12" i="242"/>
  <c r="J25" i="242" s="1"/>
  <c r="J42" i="242" s="1"/>
  <c r="I12" i="242"/>
  <c r="H12" i="242"/>
  <c r="G12" i="242"/>
  <c r="F12" i="242"/>
  <c r="F25" i="242" s="1"/>
  <c r="F42" i="242" s="1"/>
  <c r="E12" i="242"/>
  <c r="D12" i="242"/>
  <c r="C12" i="242"/>
  <c r="AA12" i="243"/>
  <c r="Y12" i="243"/>
  <c r="X12" i="243"/>
  <c r="W12" i="243"/>
  <c r="V12" i="243"/>
  <c r="U12" i="243"/>
  <c r="T12" i="243"/>
  <c r="T25" i="243" s="1"/>
  <c r="T42" i="243" s="1"/>
  <c r="S12" i="243"/>
  <c r="R12" i="243"/>
  <c r="Q12" i="243"/>
  <c r="P12" i="243"/>
  <c r="P25" i="243" s="1"/>
  <c r="P42" i="243" s="1"/>
  <c r="O12" i="243"/>
  <c r="N12" i="243"/>
  <c r="M12" i="243"/>
  <c r="L12" i="243"/>
  <c r="L25" i="243" s="1"/>
  <c r="L42" i="243" s="1"/>
  <c r="K12" i="243"/>
  <c r="J12" i="243"/>
  <c r="I12" i="243"/>
  <c r="H12" i="243"/>
  <c r="H25" i="243" s="1"/>
  <c r="H42" i="243" s="1"/>
  <c r="G12" i="243"/>
  <c r="F12" i="243"/>
  <c r="E12" i="243"/>
  <c r="D12" i="243"/>
  <c r="D25" i="243" s="1"/>
  <c r="D42" i="243" s="1"/>
  <c r="C12" i="243"/>
  <c r="AA12" i="244"/>
  <c r="Y12" i="244"/>
  <c r="X12" i="244"/>
  <c r="Z12" i="244" s="1"/>
  <c r="W12" i="244"/>
  <c r="V12" i="244"/>
  <c r="V25" i="244" s="1"/>
  <c r="V42" i="244" s="1"/>
  <c r="U12" i="244"/>
  <c r="T12" i="244"/>
  <c r="S12" i="244"/>
  <c r="R12" i="244"/>
  <c r="R25" i="244" s="1"/>
  <c r="R42" i="244" s="1"/>
  <c r="Q12" i="244"/>
  <c r="P12" i="244"/>
  <c r="O12" i="244"/>
  <c r="N12" i="244"/>
  <c r="N25" i="244" s="1"/>
  <c r="N42" i="244" s="1"/>
  <c r="M12" i="244"/>
  <c r="L12" i="244"/>
  <c r="K12" i="244"/>
  <c r="J12" i="244"/>
  <c r="J25" i="244" s="1"/>
  <c r="J42" i="244" s="1"/>
  <c r="I12" i="244"/>
  <c r="H12" i="244"/>
  <c r="G12" i="244"/>
  <c r="F12" i="244"/>
  <c r="F25" i="244" s="1"/>
  <c r="F42" i="244" s="1"/>
  <c r="E12" i="244"/>
  <c r="D12" i="244"/>
  <c r="C12" i="244"/>
  <c r="AA12" i="245"/>
  <c r="Y12" i="245"/>
  <c r="X12" i="245"/>
  <c r="W12" i="245"/>
  <c r="V12" i="245"/>
  <c r="U12" i="245"/>
  <c r="T12" i="245"/>
  <c r="T25" i="245" s="1"/>
  <c r="T42" i="245" s="1"/>
  <c r="S12" i="245"/>
  <c r="R12" i="245"/>
  <c r="Q12" i="245"/>
  <c r="P12" i="245"/>
  <c r="P25" i="245" s="1"/>
  <c r="P42" i="245" s="1"/>
  <c r="O12" i="245"/>
  <c r="N12" i="245"/>
  <c r="M12" i="245"/>
  <c r="L12" i="245"/>
  <c r="L25" i="245" s="1"/>
  <c r="L42" i="245" s="1"/>
  <c r="K12" i="245"/>
  <c r="J12" i="245"/>
  <c r="I12" i="245"/>
  <c r="H12" i="245"/>
  <c r="H25" i="245" s="1"/>
  <c r="H42" i="245" s="1"/>
  <c r="G12" i="245"/>
  <c r="F12" i="245"/>
  <c r="E12" i="245"/>
  <c r="D12" i="245"/>
  <c r="D25" i="245" s="1"/>
  <c r="D42" i="245" s="1"/>
  <c r="C12" i="245"/>
  <c r="AA12" i="246"/>
  <c r="Y12" i="246"/>
  <c r="X12" i="246"/>
  <c r="Z12" i="246" s="1"/>
  <c r="W12" i="246"/>
  <c r="V12" i="246"/>
  <c r="V25" i="246" s="1"/>
  <c r="V42" i="246" s="1"/>
  <c r="U12" i="246"/>
  <c r="T12" i="246"/>
  <c r="S12" i="246"/>
  <c r="R12" i="246"/>
  <c r="R25" i="246" s="1"/>
  <c r="R42" i="246" s="1"/>
  <c r="Q12" i="246"/>
  <c r="P12" i="246"/>
  <c r="O12" i="246"/>
  <c r="N12" i="246"/>
  <c r="N25" i="246" s="1"/>
  <c r="N42" i="246" s="1"/>
  <c r="M12" i="246"/>
  <c r="L12" i="246"/>
  <c r="K12" i="246"/>
  <c r="J12" i="246"/>
  <c r="J25" i="246" s="1"/>
  <c r="J42" i="246" s="1"/>
  <c r="I12" i="246"/>
  <c r="H12" i="246"/>
  <c r="G12" i="246"/>
  <c r="F12" i="246"/>
  <c r="F25" i="246" s="1"/>
  <c r="F42" i="246" s="1"/>
  <c r="E12" i="246"/>
  <c r="D12" i="246"/>
  <c r="C12" i="246"/>
  <c r="AA12" i="247"/>
  <c r="Y12" i="247"/>
  <c r="X12" i="247"/>
  <c r="X25" i="247" s="1"/>
  <c r="W12" i="247"/>
  <c r="V12" i="247"/>
  <c r="U12" i="247"/>
  <c r="T12" i="247"/>
  <c r="T25" i="247" s="1"/>
  <c r="T42" i="247" s="1"/>
  <c r="S12" i="247"/>
  <c r="R12" i="247"/>
  <c r="Q12" i="247"/>
  <c r="P12" i="247"/>
  <c r="P25" i="247" s="1"/>
  <c r="P42" i="247" s="1"/>
  <c r="O12" i="247"/>
  <c r="N12" i="247"/>
  <c r="M12" i="247"/>
  <c r="L12" i="247"/>
  <c r="L25" i="247" s="1"/>
  <c r="L42" i="247" s="1"/>
  <c r="K12" i="247"/>
  <c r="J12" i="247"/>
  <c r="I12" i="247"/>
  <c r="H12" i="247"/>
  <c r="H25" i="247" s="1"/>
  <c r="H42" i="247" s="1"/>
  <c r="G12" i="247"/>
  <c r="F12" i="247"/>
  <c r="E12" i="247"/>
  <c r="D12" i="247"/>
  <c r="D25" i="247" s="1"/>
  <c r="D42" i="247" s="1"/>
  <c r="C12" i="247"/>
  <c r="AA12" i="248"/>
  <c r="Y12" i="248"/>
  <c r="X12" i="248"/>
  <c r="Z12" i="248" s="1"/>
  <c r="W12" i="248"/>
  <c r="V12" i="248"/>
  <c r="V25" i="248" s="1"/>
  <c r="V42" i="248" s="1"/>
  <c r="U12" i="248"/>
  <c r="T12" i="248"/>
  <c r="S12" i="248"/>
  <c r="R12" i="248"/>
  <c r="R25" i="248" s="1"/>
  <c r="R42" i="248" s="1"/>
  <c r="Q12" i="248"/>
  <c r="P12" i="248"/>
  <c r="O12" i="248"/>
  <c r="N12" i="248"/>
  <c r="N25" i="248" s="1"/>
  <c r="N42" i="248" s="1"/>
  <c r="M12" i="248"/>
  <c r="L12" i="248"/>
  <c r="K12" i="248"/>
  <c r="J12" i="248"/>
  <c r="J25" i="248" s="1"/>
  <c r="J42" i="248" s="1"/>
  <c r="I12" i="248"/>
  <c r="H12" i="248"/>
  <c r="G12" i="248"/>
  <c r="F12" i="248"/>
  <c r="F25" i="248" s="1"/>
  <c r="F42" i="248" s="1"/>
  <c r="E12" i="248"/>
  <c r="D12" i="248"/>
  <c r="C12" i="248"/>
  <c r="AA12" i="249"/>
  <c r="Y12" i="249"/>
  <c r="X12" i="249"/>
  <c r="W12" i="249"/>
  <c r="V12" i="249"/>
  <c r="U12" i="249"/>
  <c r="T12" i="249"/>
  <c r="T25" i="249" s="1"/>
  <c r="T42" i="249" s="1"/>
  <c r="S12" i="249"/>
  <c r="R12" i="249"/>
  <c r="Q12" i="249"/>
  <c r="P12" i="249"/>
  <c r="P25" i="249" s="1"/>
  <c r="P42" i="249" s="1"/>
  <c r="O12" i="249"/>
  <c r="N12" i="249"/>
  <c r="M12" i="249"/>
  <c r="L12" i="249"/>
  <c r="L25" i="249" s="1"/>
  <c r="L42" i="249" s="1"/>
  <c r="K12" i="249"/>
  <c r="J12" i="249"/>
  <c r="I12" i="249"/>
  <c r="H12" i="249"/>
  <c r="H25" i="249" s="1"/>
  <c r="H42" i="249" s="1"/>
  <c r="G12" i="249"/>
  <c r="F12" i="249"/>
  <c r="E12" i="249"/>
  <c r="D12" i="249"/>
  <c r="D25" i="249" s="1"/>
  <c r="D42" i="249" s="1"/>
  <c r="C12" i="249"/>
  <c r="AA12" i="250"/>
  <c r="Y12" i="250"/>
  <c r="X12" i="250"/>
  <c r="Z12" i="250" s="1"/>
  <c r="W12" i="250"/>
  <c r="V12" i="250"/>
  <c r="V25" i="250" s="1"/>
  <c r="V42" i="250" s="1"/>
  <c r="U12" i="250"/>
  <c r="T12" i="250"/>
  <c r="S12" i="250"/>
  <c r="R12" i="250"/>
  <c r="R25" i="250" s="1"/>
  <c r="R42" i="250" s="1"/>
  <c r="Q12" i="250"/>
  <c r="P12" i="250"/>
  <c r="O12" i="250"/>
  <c r="N12" i="250"/>
  <c r="N25" i="250" s="1"/>
  <c r="N42" i="250" s="1"/>
  <c r="M12" i="250"/>
  <c r="L12" i="250"/>
  <c r="K12" i="250"/>
  <c r="J12" i="250"/>
  <c r="J25" i="250" s="1"/>
  <c r="J42" i="250" s="1"/>
  <c r="I12" i="250"/>
  <c r="H12" i="250"/>
  <c r="G12" i="250"/>
  <c r="F12" i="250"/>
  <c r="F25" i="250" s="1"/>
  <c r="F42" i="250" s="1"/>
  <c r="E12" i="250"/>
  <c r="D12" i="250"/>
  <c r="C12" i="250"/>
  <c r="AA12" i="251"/>
  <c r="Y12" i="251"/>
  <c r="X12" i="251"/>
  <c r="Z12" i="251" s="1"/>
  <c r="W12" i="251"/>
  <c r="V12" i="251"/>
  <c r="U12" i="251"/>
  <c r="T12" i="251"/>
  <c r="T25" i="251" s="1"/>
  <c r="T42" i="251" s="1"/>
  <c r="S12" i="251"/>
  <c r="R12" i="251"/>
  <c r="Q12" i="251"/>
  <c r="P12" i="251"/>
  <c r="P25" i="251" s="1"/>
  <c r="P42" i="251" s="1"/>
  <c r="O12" i="251"/>
  <c r="N12" i="251"/>
  <c r="M12" i="251"/>
  <c r="L12" i="251"/>
  <c r="L25" i="251" s="1"/>
  <c r="L42" i="251" s="1"/>
  <c r="K12" i="251"/>
  <c r="J12" i="251"/>
  <c r="I12" i="251"/>
  <c r="H12" i="251"/>
  <c r="H25" i="251" s="1"/>
  <c r="H42" i="251" s="1"/>
  <c r="G12" i="251"/>
  <c r="F12" i="251"/>
  <c r="E12" i="251"/>
  <c r="D12" i="251"/>
  <c r="D25" i="251" s="1"/>
  <c r="D42" i="251" s="1"/>
  <c r="C12" i="251"/>
  <c r="AA12" i="252"/>
  <c r="Y12" i="252"/>
  <c r="X12" i="252"/>
  <c r="Z12" i="252" s="1"/>
  <c r="W12" i="252"/>
  <c r="V12" i="252"/>
  <c r="V25" i="252" s="1"/>
  <c r="V42" i="252" s="1"/>
  <c r="U12" i="252"/>
  <c r="T12" i="252"/>
  <c r="S12" i="252"/>
  <c r="R12" i="252"/>
  <c r="R25" i="252" s="1"/>
  <c r="R42" i="252" s="1"/>
  <c r="Q12" i="252"/>
  <c r="P12" i="252"/>
  <c r="O12" i="252"/>
  <c r="N12" i="252"/>
  <c r="N25" i="252" s="1"/>
  <c r="N42" i="252" s="1"/>
  <c r="M12" i="252"/>
  <c r="L12" i="252"/>
  <c r="K12" i="252"/>
  <c r="J12" i="252"/>
  <c r="J25" i="252" s="1"/>
  <c r="J42" i="252" s="1"/>
  <c r="I12" i="252"/>
  <c r="H12" i="252"/>
  <c r="G12" i="252"/>
  <c r="F12" i="252"/>
  <c r="F25" i="252" s="1"/>
  <c r="F42" i="252" s="1"/>
  <c r="E12" i="252"/>
  <c r="D12" i="252"/>
  <c r="C12" i="252"/>
  <c r="AA12" i="253"/>
  <c r="Y12" i="253"/>
  <c r="X12" i="253"/>
  <c r="Z12" i="253" s="1"/>
  <c r="W12" i="253"/>
  <c r="V12" i="253"/>
  <c r="U12" i="253"/>
  <c r="T12" i="253"/>
  <c r="T25" i="253" s="1"/>
  <c r="T42" i="253" s="1"/>
  <c r="S12" i="253"/>
  <c r="R12" i="253"/>
  <c r="Q12" i="253"/>
  <c r="P12" i="253"/>
  <c r="P25" i="253" s="1"/>
  <c r="P42" i="253" s="1"/>
  <c r="O12" i="253"/>
  <c r="N12" i="253"/>
  <c r="M12" i="253"/>
  <c r="L12" i="253"/>
  <c r="L25" i="253" s="1"/>
  <c r="L42" i="253" s="1"/>
  <c r="K12" i="253"/>
  <c r="J12" i="253"/>
  <c r="I12" i="253"/>
  <c r="H12" i="253"/>
  <c r="H25" i="253" s="1"/>
  <c r="H42" i="253" s="1"/>
  <c r="G12" i="253"/>
  <c r="F12" i="253"/>
  <c r="E12" i="253"/>
  <c r="D12" i="253"/>
  <c r="D25" i="253" s="1"/>
  <c r="D42" i="253" s="1"/>
  <c r="C12" i="253"/>
  <c r="AA12" i="254"/>
  <c r="Y12" i="254"/>
  <c r="X12" i="254"/>
  <c r="Z12" i="254" s="1"/>
  <c r="W12" i="254"/>
  <c r="V12" i="254"/>
  <c r="V25" i="254" s="1"/>
  <c r="U12" i="254"/>
  <c r="T12" i="254"/>
  <c r="S12" i="254"/>
  <c r="R12" i="254"/>
  <c r="R25" i="254" s="1"/>
  <c r="R42" i="254" s="1"/>
  <c r="Q12" i="254"/>
  <c r="P12" i="254"/>
  <c r="O12" i="254"/>
  <c r="N12" i="254"/>
  <c r="N25" i="254" s="1"/>
  <c r="M12" i="254"/>
  <c r="L12" i="254"/>
  <c r="K12" i="254"/>
  <c r="J12" i="254"/>
  <c r="J25" i="254" s="1"/>
  <c r="J42" i="254" s="1"/>
  <c r="I12" i="254"/>
  <c r="H12" i="254"/>
  <c r="G12" i="254"/>
  <c r="F12" i="254"/>
  <c r="F25" i="254" s="1"/>
  <c r="E12" i="254"/>
  <c r="D12" i="254"/>
  <c r="C12" i="254"/>
  <c r="AA12" i="255"/>
  <c r="Z12" i="255"/>
  <c r="Y12" i="255"/>
  <c r="X12" i="255"/>
  <c r="X25" i="255" s="1"/>
  <c r="W12" i="255"/>
  <c r="V12" i="255"/>
  <c r="U12" i="255"/>
  <c r="T12" i="255"/>
  <c r="T25" i="255" s="1"/>
  <c r="T42" i="255" s="1"/>
  <c r="S12" i="255"/>
  <c r="R12" i="255"/>
  <c r="Q12" i="255"/>
  <c r="P12" i="255"/>
  <c r="P25" i="255" s="1"/>
  <c r="P42" i="255" s="1"/>
  <c r="O12" i="255"/>
  <c r="N12" i="255"/>
  <c r="M12" i="255"/>
  <c r="L12" i="255"/>
  <c r="L25" i="255" s="1"/>
  <c r="L42" i="255" s="1"/>
  <c r="K12" i="255"/>
  <c r="J12" i="255"/>
  <c r="I12" i="255"/>
  <c r="H12" i="255"/>
  <c r="H25" i="255" s="1"/>
  <c r="H42" i="255" s="1"/>
  <c r="G12" i="255"/>
  <c r="F12" i="255"/>
  <c r="E12" i="255"/>
  <c r="D12" i="255"/>
  <c r="D25" i="255" s="1"/>
  <c r="D42" i="255" s="1"/>
  <c r="C12" i="255"/>
  <c r="AA12" i="256"/>
  <c r="Y12" i="256"/>
  <c r="X12" i="256"/>
  <c r="Z12" i="256" s="1"/>
  <c r="W12" i="256"/>
  <c r="V12" i="256"/>
  <c r="V25" i="256" s="1"/>
  <c r="V42" i="256" s="1"/>
  <c r="U12" i="256"/>
  <c r="T12" i="256"/>
  <c r="S12" i="256"/>
  <c r="R12" i="256"/>
  <c r="R25" i="256" s="1"/>
  <c r="R42" i="256" s="1"/>
  <c r="Q12" i="256"/>
  <c r="P12" i="256"/>
  <c r="O12" i="256"/>
  <c r="N12" i="256"/>
  <c r="N25" i="256" s="1"/>
  <c r="N42" i="256" s="1"/>
  <c r="M12" i="256"/>
  <c r="L12" i="256"/>
  <c r="K12" i="256"/>
  <c r="J12" i="256"/>
  <c r="J25" i="256" s="1"/>
  <c r="J42" i="256" s="1"/>
  <c r="I12" i="256"/>
  <c r="H12" i="256"/>
  <c r="G12" i="256"/>
  <c r="F12" i="256"/>
  <c r="F25" i="256" s="1"/>
  <c r="F42" i="256" s="1"/>
  <c r="E12" i="256"/>
  <c r="D12" i="256"/>
  <c r="C12" i="256"/>
  <c r="AA12" i="257"/>
  <c r="Y12" i="257"/>
  <c r="X12" i="257"/>
  <c r="Z12" i="257" s="1"/>
  <c r="W12" i="257"/>
  <c r="V12" i="257"/>
  <c r="U12" i="257"/>
  <c r="T12" i="257"/>
  <c r="T25" i="257" s="1"/>
  <c r="T42" i="257" s="1"/>
  <c r="S12" i="257"/>
  <c r="R12" i="257"/>
  <c r="Q12" i="257"/>
  <c r="P12" i="257"/>
  <c r="P25" i="257" s="1"/>
  <c r="P42" i="257" s="1"/>
  <c r="O12" i="257"/>
  <c r="N12" i="257"/>
  <c r="M12" i="257"/>
  <c r="L12" i="257"/>
  <c r="L25" i="257" s="1"/>
  <c r="L42" i="257" s="1"/>
  <c r="K12" i="257"/>
  <c r="J12" i="257"/>
  <c r="I12" i="257"/>
  <c r="H12" i="257"/>
  <c r="H25" i="257" s="1"/>
  <c r="H42" i="257" s="1"/>
  <c r="G12" i="257"/>
  <c r="F12" i="257"/>
  <c r="E12" i="257"/>
  <c r="D12" i="257"/>
  <c r="D25" i="257" s="1"/>
  <c r="D42" i="257" s="1"/>
  <c r="C12" i="257"/>
  <c r="AA12" i="258"/>
  <c r="Y12" i="258"/>
  <c r="X12" i="258"/>
  <c r="Z12" i="258" s="1"/>
  <c r="W12" i="258"/>
  <c r="V12" i="258"/>
  <c r="V25" i="258" s="1"/>
  <c r="V42" i="258" s="1"/>
  <c r="U12" i="258"/>
  <c r="T12" i="258"/>
  <c r="S12" i="258"/>
  <c r="R12" i="258"/>
  <c r="R25" i="258" s="1"/>
  <c r="R42" i="258" s="1"/>
  <c r="Q12" i="258"/>
  <c r="P12" i="258"/>
  <c r="O12" i="258"/>
  <c r="N12" i="258"/>
  <c r="N25" i="258" s="1"/>
  <c r="N42" i="258" s="1"/>
  <c r="M12" i="258"/>
  <c r="L12" i="258"/>
  <c r="K12" i="258"/>
  <c r="J12" i="258"/>
  <c r="J25" i="258" s="1"/>
  <c r="J42" i="258" s="1"/>
  <c r="I12" i="258"/>
  <c r="H12" i="258"/>
  <c r="G12" i="258"/>
  <c r="F12" i="258"/>
  <c r="F25" i="258" s="1"/>
  <c r="F42" i="258" s="1"/>
  <c r="E12" i="258"/>
  <c r="D12" i="258"/>
  <c r="C12" i="258"/>
  <c r="AA12" i="1"/>
  <c r="Y12" i="1"/>
  <c r="X12" i="1"/>
  <c r="Z12" i="1" s="1"/>
  <c r="W12" i="1"/>
  <c r="V12" i="1"/>
  <c r="U12" i="1"/>
  <c r="T12" i="1"/>
  <c r="T25" i="1" s="1"/>
  <c r="T42" i="1" s="1"/>
  <c r="S12" i="1"/>
  <c r="R12" i="1"/>
  <c r="Q12" i="1"/>
  <c r="P12" i="1"/>
  <c r="P25" i="1" s="1"/>
  <c r="P42" i="1" s="1"/>
  <c r="O12" i="1"/>
  <c r="N12" i="1"/>
  <c r="M12" i="1"/>
  <c r="L12" i="1"/>
  <c r="L25" i="1" s="1"/>
  <c r="L42" i="1" s="1"/>
  <c r="K12" i="1"/>
  <c r="J12" i="1"/>
  <c r="I12" i="1"/>
  <c r="H12" i="1"/>
  <c r="H25" i="1" s="1"/>
  <c r="H42" i="1" s="1"/>
  <c r="G12" i="1"/>
  <c r="F12" i="1"/>
  <c r="E12" i="1"/>
  <c r="D12" i="1"/>
  <c r="D25" i="1" s="1"/>
  <c r="D42" i="1" s="1"/>
  <c r="C12" i="1"/>
  <c r="X42" i="255" l="1"/>
  <c r="Z12" i="216"/>
  <c r="Z12" i="141"/>
  <c r="Z12" i="136"/>
  <c r="X25" i="136"/>
  <c r="Z12" i="135"/>
  <c r="X25" i="135"/>
  <c r="Z12" i="134"/>
  <c r="X25" i="134"/>
  <c r="Z12" i="133"/>
  <c r="X25" i="133"/>
  <c r="Z12" i="132"/>
  <c r="X25" i="132"/>
  <c r="Z12" i="131"/>
  <c r="X25" i="131"/>
  <c r="Z12" i="129"/>
  <c r="Z12" i="127"/>
  <c r="Z12" i="126"/>
  <c r="Z12" i="125"/>
  <c r="Z12" i="122"/>
  <c r="Z12" i="117"/>
  <c r="Z12" i="114"/>
  <c r="Z12" i="113"/>
  <c r="Z12" i="111"/>
  <c r="I25" i="257"/>
  <c r="I42" i="257" s="1"/>
  <c r="Q25" i="257"/>
  <c r="Q42" i="257" s="1"/>
  <c r="Y25" i="257"/>
  <c r="Y42" i="257" s="1"/>
  <c r="C25" i="256"/>
  <c r="C42" i="256" s="1"/>
  <c r="K25" i="256"/>
  <c r="K42" i="256" s="1"/>
  <c r="S25" i="256"/>
  <c r="S42" i="256" s="1"/>
  <c r="F25" i="255"/>
  <c r="N25" i="255"/>
  <c r="V25" i="255"/>
  <c r="H25" i="254"/>
  <c r="P25" i="254"/>
  <c r="Z24" i="254"/>
  <c r="C25" i="253"/>
  <c r="K25" i="253"/>
  <c r="S25" i="253"/>
  <c r="AA25" i="253"/>
  <c r="D25" i="252"/>
  <c r="L25" i="252"/>
  <c r="T25" i="252"/>
  <c r="G25" i="251"/>
  <c r="O25" i="251"/>
  <c r="W25" i="251"/>
  <c r="I25" i="250"/>
  <c r="Q25" i="250"/>
  <c r="Z12" i="211"/>
  <c r="X25" i="211"/>
  <c r="Z12" i="209"/>
  <c r="X25" i="209"/>
  <c r="E25" i="1"/>
  <c r="E42" i="1" s="1"/>
  <c r="M25" i="1"/>
  <c r="M42" i="1" s="1"/>
  <c r="U25" i="1"/>
  <c r="U42" i="1" s="1"/>
  <c r="G25" i="258"/>
  <c r="O25" i="258"/>
  <c r="W25" i="258"/>
  <c r="J25" i="257"/>
  <c r="R25" i="257"/>
  <c r="AA25" i="257"/>
  <c r="AA42" i="257" s="1"/>
  <c r="D25" i="256"/>
  <c r="L25" i="256"/>
  <c r="T25" i="256"/>
  <c r="G25" i="255"/>
  <c r="G42" i="255" s="1"/>
  <c r="O25" i="255"/>
  <c r="O42" i="255" s="1"/>
  <c r="W25" i="255"/>
  <c r="I25" i="254"/>
  <c r="Q25" i="254"/>
  <c r="Y25" i="254"/>
  <c r="E25" i="252"/>
  <c r="E42" i="252" s="1"/>
  <c r="M25" i="252"/>
  <c r="M42" i="252" s="1"/>
  <c r="U25" i="252"/>
  <c r="U42" i="252" s="1"/>
  <c r="X25" i="251"/>
  <c r="Z12" i="104"/>
  <c r="X25" i="104"/>
  <c r="Z12" i="102"/>
  <c r="X25" i="102"/>
  <c r="Z12" i="100"/>
  <c r="X25" i="100"/>
  <c r="Z12" i="98"/>
  <c r="X25" i="98"/>
  <c r="Z12" i="96"/>
  <c r="X25" i="96"/>
  <c r="Z12" i="94"/>
  <c r="X25" i="94"/>
  <c r="Z12" i="92"/>
  <c r="X25" i="92"/>
  <c r="Z12" i="90"/>
  <c r="X25" i="90"/>
  <c r="Z12" i="88"/>
  <c r="X25" i="88"/>
  <c r="Z12" i="86"/>
  <c r="X25" i="86"/>
  <c r="Z12" i="84"/>
  <c r="X25" i="84"/>
  <c r="Z12" i="82"/>
  <c r="X25" i="82"/>
  <c r="Z12" i="80"/>
  <c r="X25" i="80"/>
  <c r="Z12" i="78"/>
  <c r="X25" i="78"/>
  <c r="Z12" i="76"/>
  <c r="X25" i="76"/>
  <c r="Z12" i="74"/>
  <c r="X25" i="74"/>
  <c r="Z12" i="72"/>
  <c r="X25" i="72"/>
  <c r="Z12" i="69"/>
  <c r="X25" i="69"/>
  <c r="Z12" i="67"/>
  <c r="X25" i="67"/>
  <c r="Z12" i="65"/>
  <c r="X25" i="65"/>
  <c r="Z12" i="63"/>
  <c r="X25" i="63"/>
  <c r="Z12" i="61"/>
  <c r="X25" i="61"/>
  <c r="Z12" i="59"/>
  <c r="X25" i="59"/>
  <c r="Z25" i="57"/>
  <c r="F25" i="1"/>
  <c r="N25" i="1"/>
  <c r="V25" i="1"/>
  <c r="H25" i="258"/>
  <c r="P25" i="258"/>
  <c r="C25" i="257"/>
  <c r="C42" i="257" s="1"/>
  <c r="K25" i="257"/>
  <c r="K42" i="257" s="1"/>
  <c r="S25" i="257"/>
  <c r="S42" i="257" s="1"/>
  <c r="E25" i="256"/>
  <c r="E42" i="256" s="1"/>
  <c r="M25" i="256"/>
  <c r="M42" i="256" s="1"/>
  <c r="U25" i="256"/>
  <c r="U42" i="256" s="1"/>
  <c r="AA25" i="254"/>
  <c r="AA42" i="254" s="1"/>
  <c r="E25" i="253"/>
  <c r="E42" i="253" s="1"/>
  <c r="M25" i="253"/>
  <c r="M42" i="253" s="1"/>
  <c r="U25" i="253"/>
  <c r="U42" i="253" s="1"/>
  <c r="I25" i="251"/>
  <c r="I42" i="251" s="1"/>
  <c r="Q25" i="251"/>
  <c r="Q42" i="251" s="1"/>
  <c r="Y25" i="251"/>
  <c r="Y42" i="251" s="1"/>
  <c r="C25" i="250"/>
  <c r="C42" i="250" s="1"/>
  <c r="K25" i="250"/>
  <c r="K42" i="250" s="1"/>
  <c r="S25" i="250"/>
  <c r="S42" i="250" s="1"/>
  <c r="Z12" i="208"/>
  <c r="Z12" i="206"/>
  <c r="X25" i="206"/>
  <c r="Z12" i="203"/>
  <c r="Z12" i="4"/>
  <c r="G25" i="1"/>
  <c r="G42" i="1" s="1"/>
  <c r="O25" i="1"/>
  <c r="O42" i="1" s="1"/>
  <c r="W25" i="1"/>
  <c r="W42" i="1" s="1"/>
  <c r="I25" i="258"/>
  <c r="I42" i="258" s="1"/>
  <c r="Q25" i="258"/>
  <c r="Q42" i="258" s="1"/>
  <c r="Y25" i="258"/>
  <c r="Y42" i="258" s="1"/>
  <c r="I25" i="255"/>
  <c r="I42" i="255" s="1"/>
  <c r="Q25" i="255"/>
  <c r="Q42" i="255" s="1"/>
  <c r="Y25" i="255"/>
  <c r="Y42" i="255" s="1"/>
  <c r="C25" i="254"/>
  <c r="C42" i="254" s="1"/>
  <c r="K25" i="254"/>
  <c r="K42" i="254" s="1"/>
  <c r="S25" i="254"/>
  <c r="S42" i="254" s="1"/>
  <c r="F25" i="253"/>
  <c r="N25" i="253"/>
  <c r="V25" i="253"/>
  <c r="G25" i="252"/>
  <c r="G42" i="252" s="1"/>
  <c r="O25" i="252"/>
  <c r="O42" i="252" s="1"/>
  <c r="W25" i="252"/>
  <c r="W42" i="252" s="1"/>
  <c r="J25" i="251"/>
  <c r="R25" i="251"/>
  <c r="AA25" i="251"/>
  <c r="D25" i="250"/>
  <c r="D42" i="250" s="1"/>
  <c r="L25" i="250"/>
  <c r="L42" i="250" s="1"/>
  <c r="T25" i="250"/>
  <c r="T42" i="250" s="1"/>
  <c r="Z12" i="199"/>
  <c r="Z12" i="198"/>
  <c r="Z12" i="195"/>
  <c r="Z12" i="194"/>
  <c r="X25" i="194"/>
  <c r="Z12" i="192"/>
  <c r="X25" i="192"/>
  <c r="Z12" i="162"/>
  <c r="X25" i="162"/>
  <c r="Z12" i="57"/>
  <c r="Z12" i="55"/>
  <c r="X25" i="55"/>
  <c r="Z12" i="53"/>
  <c r="X25" i="53"/>
  <c r="Z12" i="51"/>
  <c r="X25" i="51"/>
  <c r="Z12" i="49"/>
  <c r="X25" i="49"/>
  <c r="Z12" i="47"/>
  <c r="X25" i="47"/>
  <c r="Z12" i="19"/>
  <c r="X25" i="19"/>
  <c r="X25" i="1"/>
  <c r="AA25" i="258"/>
  <c r="AA42" i="258" s="1"/>
  <c r="E25" i="257"/>
  <c r="M25" i="257"/>
  <c r="U25" i="257"/>
  <c r="G25" i="256"/>
  <c r="G42" i="256" s="1"/>
  <c r="O25" i="256"/>
  <c r="O42" i="256" s="1"/>
  <c r="W25" i="256"/>
  <c r="W42" i="256" s="1"/>
  <c r="J25" i="255"/>
  <c r="R25" i="255"/>
  <c r="AA25" i="255"/>
  <c r="D25" i="254"/>
  <c r="L25" i="254"/>
  <c r="T25" i="254"/>
  <c r="G25" i="253"/>
  <c r="O25" i="253"/>
  <c r="W25" i="253"/>
  <c r="H25" i="252"/>
  <c r="P25" i="252"/>
  <c r="C25" i="251"/>
  <c r="K25" i="251"/>
  <c r="S25" i="251"/>
  <c r="E25" i="250"/>
  <c r="M25" i="250"/>
  <c r="Z12" i="249"/>
  <c r="X25" i="249"/>
  <c r="Z12" i="160"/>
  <c r="X25" i="160"/>
  <c r="Z12" i="159"/>
  <c r="Z12" i="158"/>
  <c r="X25" i="158"/>
  <c r="Z12" i="157"/>
  <c r="Z12" i="156"/>
  <c r="Z12" i="154"/>
  <c r="X25" i="154"/>
  <c r="Z12" i="152"/>
  <c r="X25" i="152"/>
  <c r="Z12" i="150"/>
  <c r="X25" i="150"/>
  <c r="Z12" i="148"/>
  <c r="X25" i="148"/>
  <c r="Z12" i="147"/>
  <c r="Z12" i="146"/>
  <c r="X25" i="146"/>
  <c r="Z12" i="43"/>
  <c r="Z12" i="42"/>
  <c r="Z25" i="17"/>
  <c r="I25" i="1"/>
  <c r="I42" i="1" s="1"/>
  <c r="Q25" i="1"/>
  <c r="Q42" i="1" s="1"/>
  <c r="Y25" i="1"/>
  <c r="Y42" i="1" s="1"/>
  <c r="C25" i="258"/>
  <c r="C42" i="258" s="1"/>
  <c r="K25" i="258"/>
  <c r="K42" i="258" s="1"/>
  <c r="S25" i="258"/>
  <c r="S42" i="258" s="1"/>
  <c r="F25" i="257"/>
  <c r="N25" i="257"/>
  <c r="V25" i="257"/>
  <c r="H25" i="256"/>
  <c r="P25" i="256"/>
  <c r="C25" i="255"/>
  <c r="C42" i="255" s="1"/>
  <c r="K25" i="255"/>
  <c r="K42" i="255" s="1"/>
  <c r="S25" i="255"/>
  <c r="E25" i="254"/>
  <c r="M25" i="254"/>
  <c r="U25" i="254"/>
  <c r="I25" i="252"/>
  <c r="Q25" i="252"/>
  <c r="Y25" i="252"/>
  <c r="Z12" i="245"/>
  <c r="X25" i="245"/>
  <c r="Z12" i="243"/>
  <c r="X25" i="243"/>
  <c r="Z12" i="144"/>
  <c r="X25" i="144"/>
  <c r="Z12" i="142"/>
  <c r="X25" i="142"/>
  <c r="Z25" i="141"/>
  <c r="Z12" i="15"/>
  <c r="X25" i="15"/>
  <c r="J25" i="1"/>
  <c r="R25" i="1"/>
  <c r="AA25" i="1"/>
  <c r="AA42" i="1" s="1"/>
  <c r="D25" i="258"/>
  <c r="L25" i="258"/>
  <c r="T25" i="258"/>
  <c r="G25" i="257"/>
  <c r="G42" i="257" s="1"/>
  <c r="O25" i="257"/>
  <c r="O42" i="257" s="1"/>
  <c r="W25" i="257"/>
  <c r="W42" i="257" s="1"/>
  <c r="I25" i="256"/>
  <c r="I42" i="256" s="1"/>
  <c r="Q25" i="256"/>
  <c r="Q42" i="256" s="1"/>
  <c r="Y25" i="256"/>
  <c r="Y42" i="256" s="1"/>
  <c r="I25" i="253"/>
  <c r="I42" i="253" s="1"/>
  <c r="Q25" i="253"/>
  <c r="Q42" i="253" s="1"/>
  <c r="Y25" i="253"/>
  <c r="Y42" i="253" s="1"/>
  <c r="X25" i="253"/>
  <c r="AA25" i="252"/>
  <c r="AA42" i="252" s="1"/>
  <c r="E25" i="251"/>
  <c r="E42" i="251" s="1"/>
  <c r="M25" i="251"/>
  <c r="M42" i="251" s="1"/>
  <c r="U25" i="251"/>
  <c r="U42" i="251" s="1"/>
  <c r="G25" i="250"/>
  <c r="G42" i="250" s="1"/>
  <c r="O25" i="250"/>
  <c r="O42" i="250" s="1"/>
  <c r="Z12" i="247"/>
  <c r="Z12" i="241"/>
  <c r="X25" i="241"/>
  <c r="Z12" i="140"/>
  <c r="X25" i="140"/>
  <c r="Z12" i="139"/>
  <c r="X25" i="139"/>
  <c r="Z12" i="138"/>
  <c r="X25" i="138"/>
  <c r="Z25" i="137"/>
  <c r="Z12" i="17"/>
  <c r="C25" i="1"/>
  <c r="C42" i="1" s="1"/>
  <c r="K25" i="1"/>
  <c r="K42" i="1" s="1"/>
  <c r="S25" i="1"/>
  <c r="S42" i="1" s="1"/>
  <c r="E25" i="258"/>
  <c r="E42" i="258" s="1"/>
  <c r="M25" i="258"/>
  <c r="M42" i="258" s="1"/>
  <c r="U25" i="258"/>
  <c r="U42" i="258" s="1"/>
  <c r="X25" i="257"/>
  <c r="AA25" i="256"/>
  <c r="AA42" i="256" s="1"/>
  <c r="E25" i="255"/>
  <c r="E42" i="255" s="1"/>
  <c r="M25" i="255"/>
  <c r="M42" i="255" s="1"/>
  <c r="U25" i="255"/>
  <c r="U42" i="255" s="1"/>
  <c r="G25" i="254"/>
  <c r="G42" i="254" s="1"/>
  <c r="O25" i="254"/>
  <c r="O42" i="254" s="1"/>
  <c r="W25" i="254"/>
  <c r="W42" i="254" s="1"/>
  <c r="J25" i="253"/>
  <c r="J42" i="253" s="1"/>
  <c r="R25" i="253"/>
  <c r="R42" i="253" s="1"/>
  <c r="C25" i="252"/>
  <c r="C42" i="252" s="1"/>
  <c r="K25" i="252"/>
  <c r="K42" i="252" s="1"/>
  <c r="S25" i="252"/>
  <c r="S42" i="252" s="1"/>
  <c r="F25" i="251"/>
  <c r="N25" i="251"/>
  <c r="V25" i="251"/>
  <c r="H25" i="250"/>
  <c r="P25" i="250"/>
  <c r="G25" i="249"/>
  <c r="O25" i="249"/>
  <c r="W25" i="249"/>
  <c r="I25" i="248"/>
  <c r="Q25" i="248"/>
  <c r="Y25" i="248"/>
  <c r="I25" i="245"/>
  <c r="I42" i="245" s="1"/>
  <c r="Q25" i="245"/>
  <c r="Q42" i="245" s="1"/>
  <c r="Y25" i="245"/>
  <c r="Y42" i="245" s="1"/>
  <c r="C25" i="244"/>
  <c r="C42" i="244" s="1"/>
  <c r="K25" i="244"/>
  <c r="K42" i="244" s="1"/>
  <c r="S25" i="244"/>
  <c r="S42" i="244" s="1"/>
  <c r="F25" i="243"/>
  <c r="N25" i="243"/>
  <c r="V25" i="243"/>
  <c r="H25" i="242"/>
  <c r="H42" i="242" s="1"/>
  <c r="P25" i="242"/>
  <c r="P42" i="242" s="1"/>
  <c r="C25" i="241"/>
  <c r="K25" i="241"/>
  <c r="S25" i="241"/>
  <c r="E25" i="240"/>
  <c r="M25" i="240"/>
  <c r="U25" i="240"/>
  <c r="X25" i="239"/>
  <c r="D25" i="238"/>
  <c r="L25" i="238"/>
  <c r="T25" i="238"/>
  <c r="D25" i="237"/>
  <c r="D42" i="237" s="1"/>
  <c r="L25" i="237"/>
  <c r="L42" i="237" s="1"/>
  <c r="T25" i="237"/>
  <c r="T42" i="237" s="1"/>
  <c r="D25" i="236"/>
  <c r="L25" i="236"/>
  <c r="T25" i="236"/>
  <c r="D25" i="235"/>
  <c r="D42" i="235" s="1"/>
  <c r="L25" i="235"/>
  <c r="L42" i="235" s="1"/>
  <c r="T25" i="235"/>
  <c r="T42" i="235" s="1"/>
  <c r="D25" i="234"/>
  <c r="D42" i="234" s="1"/>
  <c r="L25" i="234"/>
  <c r="L42" i="234" s="1"/>
  <c r="T25" i="234"/>
  <c r="T42" i="234" s="1"/>
  <c r="D25" i="233"/>
  <c r="D42" i="233" s="1"/>
  <c r="L25" i="233"/>
  <c r="L42" i="233" s="1"/>
  <c r="T25" i="233"/>
  <c r="T42" i="233" s="1"/>
  <c r="D25" i="232"/>
  <c r="L25" i="232"/>
  <c r="T25" i="232"/>
  <c r="D25" i="231"/>
  <c r="D42" i="231" s="1"/>
  <c r="L25" i="231"/>
  <c r="L42" i="231" s="1"/>
  <c r="T25" i="231"/>
  <c r="T42" i="231" s="1"/>
  <c r="D25" i="230"/>
  <c r="L25" i="230"/>
  <c r="T25" i="230"/>
  <c r="D25" i="229"/>
  <c r="D42" i="229" s="1"/>
  <c r="L25" i="229"/>
  <c r="L42" i="229" s="1"/>
  <c r="T25" i="229"/>
  <c r="T42" i="229" s="1"/>
  <c r="D25" i="228"/>
  <c r="L25" i="228"/>
  <c r="T25" i="228"/>
  <c r="D25" i="227"/>
  <c r="D42" i="227" s="1"/>
  <c r="L25" i="227"/>
  <c r="L42" i="227" s="1"/>
  <c r="T25" i="227"/>
  <c r="T42" i="227" s="1"/>
  <c r="D25" i="226"/>
  <c r="D42" i="226" s="1"/>
  <c r="L25" i="226"/>
  <c r="L42" i="226" s="1"/>
  <c r="T25" i="226"/>
  <c r="T42" i="226" s="1"/>
  <c r="D25" i="225"/>
  <c r="D42" i="225" s="1"/>
  <c r="L25" i="225"/>
  <c r="L42" i="225" s="1"/>
  <c r="T25" i="225"/>
  <c r="T42" i="225" s="1"/>
  <c r="D25" i="224"/>
  <c r="L25" i="224"/>
  <c r="T25" i="224"/>
  <c r="D25" i="223"/>
  <c r="D42" i="223" s="1"/>
  <c r="L25" i="223"/>
  <c r="L42" i="223" s="1"/>
  <c r="T25" i="223"/>
  <c r="T42" i="223" s="1"/>
  <c r="D25" i="222"/>
  <c r="L25" i="222"/>
  <c r="T25" i="222"/>
  <c r="D25" i="221"/>
  <c r="D42" i="221" s="1"/>
  <c r="L25" i="221"/>
  <c r="L42" i="221" s="1"/>
  <c r="T25" i="221"/>
  <c r="D25" i="220"/>
  <c r="L25" i="220"/>
  <c r="T25" i="220"/>
  <c r="D25" i="219"/>
  <c r="D42" i="219" s="1"/>
  <c r="L25" i="219"/>
  <c r="L42" i="219" s="1"/>
  <c r="T25" i="219"/>
  <c r="T42" i="219" s="1"/>
  <c r="D25" i="218"/>
  <c r="L25" i="218"/>
  <c r="T25" i="218"/>
  <c r="D25" i="217"/>
  <c r="D42" i="217" s="1"/>
  <c r="L25" i="217"/>
  <c r="L42" i="217" s="1"/>
  <c r="T25" i="217"/>
  <c r="T42" i="217" s="1"/>
  <c r="D25" i="216"/>
  <c r="L25" i="216"/>
  <c r="T25" i="216"/>
  <c r="D25" i="215"/>
  <c r="D42" i="215" s="1"/>
  <c r="L25" i="215"/>
  <c r="L42" i="215" s="1"/>
  <c r="T25" i="215"/>
  <c r="T42" i="215" s="1"/>
  <c r="D25" i="214"/>
  <c r="L25" i="214"/>
  <c r="T25" i="214"/>
  <c r="D25" i="213"/>
  <c r="D42" i="213" s="1"/>
  <c r="L25" i="213"/>
  <c r="L42" i="213" s="1"/>
  <c r="T25" i="213"/>
  <c r="T42" i="213" s="1"/>
  <c r="D25" i="212"/>
  <c r="L25" i="212"/>
  <c r="T25" i="212"/>
  <c r="D25" i="211"/>
  <c r="D42" i="211" s="1"/>
  <c r="L25" i="211"/>
  <c r="L42" i="211" s="1"/>
  <c r="AA25" i="210"/>
  <c r="E25" i="209"/>
  <c r="M25" i="209"/>
  <c r="U25" i="209"/>
  <c r="I25" i="207"/>
  <c r="Q25" i="207"/>
  <c r="Y25" i="207"/>
  <c r="C25" i="205"/>
  <c r="K25" i="205"/>
  <c r="S25" i="205"/>
  <c r="F25" i="204"/>
  <c r="F42" i="204" s="1"/>
  <c r="N25" i="204"/>
  <c r="N42" i="204" s="1"/>
  <c r="V25" i="204"/>
  <c r="V42" i="204" s="1"/>
  <c r="C25" i="203"/>
  <c r="K25" i="203"/>
  <c r="S25" i="203"/>
  <c r="C25" i="202"/>
  <c r="K25" i="202"/>
  <c r="S25" i="202"/>
  <c r="C25" i="201"/>
  <c r="K25" i="201"/>
  <c r="S25" i="201"/>
  <c r="C25" i="200"/>
  <c r="K25" i="200"/>
  <c r="S25" i="200"/>
  <c r="C25" i="199"/>
  <c r="K25" i="199"/>
  <c r="S25" i="199"/>
  <c r="C25" i="198"/>
  <c r="K25" i="198"/>
  <c r="S25" i="198"/>
  <c r="AA25" i="198"/>
  <c r="E25" i="197"/>
  <c r="M25" i="197"/>
  <c r="U25" i="197"/>
  <c r="F25" i="196"/>
  <c r="F42" i="196" s="1"/>
  <c r="N25" i="196"/>
  <c r="N42" i="196" s="1"/>
  <c r="V25" i="196"/>
  <c r="V42" i="196" s="1"/>
  <c r="C25" i="194"/>
  <c r="K25" i="194"/>
  <c r="S25" i="194"/>
  <c r="AA25" i="194"/>
  <c r="J25" i="192"/>
  <c r="R25" i="192"/>
  <c r="R42" i="192" s="1"/>
  <c r="E25" i="191"/>
  <c r="M25" i="191"/>
  <c r="U25" i="191"/>
  <c r="I25" i="190"/>
  <c r="I42" i="190" s="1"/>
  <c r="Q25" i="190"/>
  <c r="Q42" i="190" s="1"/>
  <c r="Y25" i="190"/>
  <c r="Y42" i="190" s="1"/>
  <c r="H25" i="189"/>
  <c r="H42" i="189" s="1"/>
  <c r="P25" i="189"/>
  <c r="P42" i="189" s="1"/>
  <c r="X25" i="189"/>
  <c r="H25" i="188"/>
  <c r="P25" i="188"/>
  <c r="H25" i="187"/>
  <c r="H42" i="187" s="1"/>
  <c r="P25" i="187"/>
  <c r="P42" i="187" s="1"/>
  <c r="X25" i="187"/>
  <c r="H25" i="186"/>
  <c r="P25" i="186"/>
  <c r="H25" i="185"/>
  <c r="H42" i="185" s="1"/>
  <c r="P25" i="185"/>
  <c r="P42" i="185" s="1"/>
  <c r="X25" i="185"/>
  <c r="H25" i="184"/>
  <c r="P25" i="184"/>
  <c r="H25" i="183"/>
  <c r="H42" i="183" s="1"/>
  <c r="P25" i="183"/>
  <c r="P42" i="183" s="1"/>
  <c r="X25" i="183"/>
  <c r="H25" i="182"/>
  <c r="P25" i="182"/>
  <c r="H25" i="181"/>
  <c r="H42" i="181" s="1"/>
  <c r="P25" i="181"/>
  <c r="P42" i="181" s="1"/>
  <c r="X25" i="181"/>
  <c r="H25" i="180"/>
  <c r="P25" i="180"/>
  <c r="H25" i="179"/>
  <c r="H42" i="179" s="1"/>
  <c r="P25" i="179"/>
  <c r="P42" i="179" s="1"/>
  <c r="X25" i="179"/>
  <c r="H25" i="178"/>
  <c r="P25" i="178"/>
  <c r="H25" i="177"/>
  <c r="H42" i="177" s="1"/>
  <c r="P25" i="177"/>
  <c r="P42" i="177" s="1"/>
  <c r="X25" i="177"/>
  <c r="H25" i="176"/>
  <c r="P25" i="176"/>
  <c r="H25" i="175"/>
  <c r="H42" i="175" s="1"/>
  <c r="P25" i="175"/>
  <c r="P42" i="175" s="1"/>
  <c r="X25" i="175"/>
  <c r="X42" i="175" s="1"/>
  <c r="H25" i="174"/>
  <c r="P25" i="174"/>
  <c r="H25" i="173"/>
  <c r="H42" i="173" s="1"/>
  <c r="P25" i="173"/>
  <c r="P42" i="173" s="1"/>
  <c r="X25" i="173"/>
  <c r="H25" i="172"/>
  <c r="P25" i="172"/>
  <c r="H25" i="171"/>
  <c r="H42" i="171" s="1"/>
  <c r="P25" i="171"/>
  <c r="P42" i="171" s="1"/>
  <c r="X25" i="171"/>
  <c r="H25" i="170"/>
  <c r="P25" i="170"/>
  <c r="H25" i="169"/>
  <c r="H42" i="169" s="1"/>
  <c r="P25" i="169"/>
  <c r="P42" i="169" s="1"/>
  <c r="X25" i="169"/>
  <c r="H25" i="168"/>
  <c r="P25" i="168"/>
  <c r="H25" i="167"/>
  <c r="H42" i="167" s="1"/>
  <c r="P25" i="167"/>
  <c r="P42" i="167" s="1"/>
  <c r="X25" i="167"/>
  <c r="H25" i="166"/>
  <c r="P25" i="166"/>
  <c r="P42" i="166" s="1"/>
  <c r="H25" i="165"/>
  <c r="P25" i="165"/>
  <c r="X25" i="165"/>
  <c r="H25" i="164"/>
  <c r="H42" i="164" s="1"/>
  <c r="P25" i="164"/>
  <c r="P42" i="164" s="1"/>
  <c r="H25" i="163"/>
  <c r="P25" i="163"/>
  <c r="X25" i="163"/>
  <c r="G25" i="162"/>
  <c r="O25" i="162"/>
  <c r="W25" i="162"/>
  <c r="H25" i="161"/>
  <c r="P25" i="161"/>
  <c r="X25" i="161"/>
  <c r="C25" i="160"/>
  <c r="K25" i="160"/>
  <c r="S25" i="160"/>
  <c r="E25" i="159"/>
  <c r="M25" i="159"/>
  <c r="U25" i="159"/>
  <c r="C25" i="156"/>
  <c r="K25" i="156"/>
  <c r="S25" i="156"/>
  <c r="I25" i="155"/>
  <c r="Q25" i="155"/>
  <c r="Y25" i="155"/>
  <c r="I25" i="152"/>
  <c r="Q25" i="152"/>
  <c r="Y25" i="152"/>
  <c r="C25" i="151"/>
  <c r="K25" i="151"/>
  <c r="S25" i="151"/>
  <c r="F25" i="150"/>
  <c r="N25" i="150"/>
  <c r="V25" i="150"/>
  <c r="H25" i="149"/>
  <c r="P25" i="149"/>
  <c r="I25" i="132"/>
  <c r="Q25" i="132"/>
  <c r="Y25" i="132"/>
  <c r="G25" i="131"/>
  <c r="J25" i="127"/>
  <c r="J42" i="127" s="1"/>
  <c r="R25" i="127"/>
  <c r="R42" i="127" s="1"/>
  <c r="AA25" i="126"/>
  <c r="AA42" i="126" s="1"/>
  <c r="G25" i="122"/>
  <c r="O25" i="122"/>
  <c r="W25" i="122"/>
  <c r="D25" i="117"/>
  <c r="L25" i="117"/>
  <c r="T25" i="117"/>
  <c r="H25" i="113"/>
  <c r="H42" i="113" s="1"/>
  <c r="P25" i="113"/>
  <c r="P42" i="113" s="1"/>
  <c r="AA25" i="100"/>
  <c r="I25" i="99"/>
  <c r="Q25" i="99"/>
  <c r="Y25" i="99"/>
  <c r="D25" i="93"/>
  <c r="D42" i="93" s="1"/>
  <c r="L25" i="93"/>
  <c r="L42" i="93" s="1"/>
  <c r="T25" i="93"/>
  <c r="T42" i="93" s="1"/>
  <c r="Y25" i="70"/>
  <c r="Y42" i="70" s="1"/>
  <c r="U25" i="250"/>
  <c r="AA25" i="248"/>
  <c r="AA42" i="248" s="1"/>
  <c r="E25" i="247"/>
  <c r="E42" i="247" s="1"/>
  <c r="M25" i="247"/>
  <c r="M42" i="247" s="1"/>
  <c r="U25" i="247"/>
  <c r="U42" i="247" s="1"/>
  <c r="G25" i="246"/>
  <c r="G42" i="246" s="1"/>
  <c r="O25" i="246"/>
  <c r="O42" i="246" s="1"/>
  <c r="W25" i="246"/>
  <c r="W42" i="246" s="1"/>
  <c r="J25" i="245"/>
  <c r="R25" i="245"/>
  <c r="AA25" i="245"/>
  <c r="D25" i="244"/>
  <c r="L25" i="244"/>
  <c r="T25" i="244"/>
  <c r="G25" i="243"/>
  <c r="O25" i="243"/>
  <c r="W25" i="243"/>
  <c r="I25" i="242"/>
  <c r="Q25" i="242"/>
  <c r="Y25" i="242"/>
  <c r="I25" i="239"/>
  <c r="I42" i="239" s="1"/>
  <c r="Q25" i="239"/>
  <c r="Q42" i="239" s="1"/>
  <c r="Y25" i="239"/>
  <c r="Y42" i="239" s="1"/>
  <c r="E25" i="238"/>
  <c r="M25" i="238"/>
  <c r="U25" i="238"/>
  <c r="E25" i="237"/>
  <c r="E42" i="237" s="1"/>
  <c r="M25" i="237"/>
  <c r="M42" i="237" s="1"/>
  <c r="U25" i="237"/>
  <c r="U42" i="237" s="1"/>
  <c r="E25" i="236"/>
  <c r="M25" i="236"/>
  <c r="U25" i="236"/>
  <c r="E25" i="235"/>
  <c r="E42" i="235" s="1"/>
  <c r="M25" i="235"/>
  <c r="M42" i="235" s="1"/>
  <c r="U25" i="235"/>
  <c r="U42" i="235" s="1"/>
  <c r="E25" i="234"/>
  <c r="E42" i="234" s="1"/>
  <c r="M25" i="234"/>
  <c r="M42" i="234" s="1"/>
  <c r="U25" i="234"/>
  <c r="U42" i="234" s="1"/>
  <c r="E25" i="233"/>
  <c r="E42" i="233" s="1"/>
  <c r="M25" i="233"/>
  <c r="M42" i="233" s="1"/>
  <c r="U25" i="233"/>
  <c r="U42" i="233" s="1"/>
  <c r="E25" i="232"/>
  <c r="E42" i="232" s="1"/>
  <c r="M25" i="232"/>
  <c r="M42" i="232" s="1"/>
  <c r="U25" i="232"/>
  <c r="U42" i="232" s="1"/>
  <c r="E25" i="231"/>
  <c r="E42" i="231" s="1"/>
  <c r="M25" i="231"/>
  <c r="M42" i="231" s="1"/>
  <c r="U25" i="231"/>
  <c r="U42" i="231" s="1"/>
  <c r="E25" i="230"/>
  <c r="E42" i="230" s="1"/>
  <c r="M25" i="230"/>
  <c r="M42" i="230" s="1"/>
  <c r="U25" i="230"/>
  <c r="U42" i="230" s="1"/>
  <c r="E25" i="229"/>
  <c r="E42" i="229" s="1"/>
  <c r="M25" i="229"/>
  <c r="M42" i="229" s="1"/>
  <c r="U25" i="229"/>
  <c r="U42" i="229" s="1"/>
  <c r="E25" i="228"/>
  <c r="E42" i="228" s="1"/>
  <c r="M25" i="228"/>
  <c r="M42" i="228" s="1"/>
  <c r="U25" i="228"/>
  <c r="U42" i="228" s="1"/>
  <c r="E25" i="227"/>
  <c r="E42" i="227" s="1"/>
  <c r="M25" i="227"/>
  <c r="M42" i="227" s="1"/>
  <c r="U25" i="227"/>
  <c r="U42" i="227" s="1"/>
  <c r="E25" i="226"/>
  <c r="E42" i="226" s="1"/>
  <c r="M25" i="226"/>
  <c r="M42" i="226" s="1"/>
  <c r="U25" i="226"/>
  <c r="U42" i="226" s="1"/>
  <c r="E25" i="225"/>
  <c r="E42" i="225" s="1"/>
  <c r="M25" i="225"/>
  <c r="M42" i="225" s="1"/>
  <c r="U25" i="225"/>
  <c r="U42" i="225" s="1"/>
  <c r="E25" i="224"/>
  <c r="E42" i="224" s="1"/>
  <c r="M25" i="224"/>
  <c r="M42" i="224" s="1"/>
  <c r="U25" i="224"/>
  <c r="U42" i="224" s="1"/>
  <c r="E25" i="223"/>
  <c r="E42" i="223" s="1"/>
  <c r="M25" i="223"/>
  <c r="M42" i="223" s="1"/>
  <c r="U25" i="223"/>
  <c r="U42" i="223" s="1"/>
  <c r="E25" i="222"/>
  <c r="E42" i="222" s="1"/>
  <c r="M25" i="222"/>
  <c r="M42" i="222" s="1"/>
  <c r="U25" i="222"/>
  <c r="U42" i="222" s="1"/>
  <c r="E25" i="221"/>
  <c r="E42" i="221" s="1"/>
  <c r="M25" i="221"/>
  <c r="U25" i="221"/>
  <c r="E25" i="220"/>
  <c r="M25" i="220"/>
  <c r="U25" i="220"/>
  <c r="E25" i="219"/>
  <c r="M25" i="219"/>
  <c r="U25" i="219"/>
  <c r="E25" i="218"/>
  <c r="M25" i="218"/>
  <c r="U25" i="218"/>
  <c r="E25" i="217"/>
  <c r="M25" i="217"/>
  <c r="U25" i="217"/>
  <c r="E25" i="216"/>
  <c r="M25" i="216"/>
  <c r="U25" i="216"/>
  <c r="E25" i="215"/>
  <c r="M25" i="215"/>
  <c r="U25" i="215"/>
  <c r="E25" i="214"/>
  <c r="M25" i="214"/>
  <c r="U25" i="214"/>
  <c r="E25" i="213"/>
  <c r="M25" i="213"/>
  <c r="U25" i="213"/>
  <c r="E25" i="212"/>
  <c r="M25" i="212"/>
  <c r="U25" i="212"/>
  <c r="E25" i="211"/>
  <c r="E42" i="211" s="1"/>
  <c r="M25" i="211"/>
  <c r="M42" i="211" s="1"/>
  <c r="U25" i="211"/>
  <c r="U42" i="211" s="1"/>
  <c r="C25" i="210"/>
  <c r="K25" i="210"/>
  <c r="S25" i="210"/>
  <c r="F25" i="209"/>
  <c r="E25" i="208"/>
  <c r="M25" i="208"/>
  <c r="U25" i="208"/>
  <c r="AA25" i="207"/>
  <c r="G25" i="206"/>
  <c r="O25" i="206"/>
  <c r="W25" i="206"/>
  <c r="D25" i="205"/>
  <c r="D42" i="205" s="1"/>
  <c r="L25" i="205"/>
  <c r="L42" i="205" s="1"/>
  <c r="T25" i="205"/>
  <c r="T42" i="205" s="1"/>
  <c r="G25" i="204"/>
  <c r="O25" i="204"/>
  <c r="W25" i="204"/>
  <c r="D25" i="203"/>
  <c r="D42" i="203" s="1"/>
  <c r="L25" i="203"/>
  <c r="L42" i="203" s="1"/>
  <c r="T25" i="203"/>
  <c r="T42" i="203" s="1"/>
  <c r="D25" i="202"/>
  <c r="L25" i="202"/>
  <c r="T25" i="202"/>
  <c r="D25" i="201"/>
  <c r="D42" i="201" s="1"/>
  <c r="L25" i="201"/>
  <c r="L42" i="201" s="1"/>
  <c r="T25" i="201"/>
  <c r="T42" i="201" s="1"/>
  <c r="D25" i="200"/>
  <c r="L25" i="200"/>
  <c r="T25" i="200"/>
  <c r="D25" i="199"/>
  <c r="D42" i="199" s="1"/>
  <c r="L25" i="199"/>
  <c r="L42" i="199" s="1"/>
  <c r="T25" i="199"/>
  <c r="T42" i="199" s="1"/>
  <c r="D25" i="198"/>
  <c r="L25" i="198"/>
  <c r="T25" i="198"/>
  <c r="F25" i="197"/>
  <c r="N25" i="197"/>
  <c r="V25" i="197"/>
  <c r="G25" i="196"/>
  <c r="O25" i="196"/>
  <c r="W25" i="196"/>
  <c r="H25" i="195"/>
  <c r="H42" i="195" s="1"/>
  <c r="P25" i="195"/>
  <c r="P42" i="195" s="1"/>
  <c r="C25" i="192"/>
  <c r="K25" i="192"/>
  <c r="S25" i="192"/>
  <c r="AA25" i="192"/>
  <c r="J25" i="190"/>
  <c r="J42" i="190" s="1"/>
  <c r="R25" i="190"/>
  <c r="R42" i="190" s="1"/>
  <c r="AA25" i="190"/>
  <c r="I25" i="189"/>
  <c r="Q25" i="189"/>
  <c r="Y25" i="189"/>
  <c r="I25" i="188"/>
  <c r="I42" i="188" s="1"/>
  <c r="Q25" i="188"/>
  <c r="Q42" i="188" s="1"/>
  <c r="Y25" i="188"/>
  <c r="Y42" i="188" s="1"/>
  <c r="I25" i="187"/>
  <c r="Q25" i="187"/>
  <c r="Y25" i="187"/>
  <c r="I25" i="186"/>
  <c r="I42" i="186" s="1"/>
  <c r="Q25" i="186"/>
  <c r="Q42" i="186" s="1"/>
  <c r="Y25" i="186"/>
  <c r="Y42" i="186" s="1"/>
  <c r="I25" i="185"/>
  <c r="Q25" i="185"/>
  <c r="Y25" i="185"/>
  <c r="I25" i="184"/>
  <c r="I42" i="184" s="1"/>
  <c r="Q25" i="184"/>
  <c r="Q42" i="184" s="1"/>
  <c r="Y25" i="184"/>
  <c r="Y42" i="184" s="1"/>
  <c r="I25" i="183"/>
  <c r="Q25" i="183"/>
  <c r="Y25" i="183"/>
  <c r="I25" i="182"/>
  <c r="I42" i="182" s="1"/>
  <c r="Q25" i="182"/>
  <c r="Q42" i="182" s="1"/>
  <c r="Y25" i="182"/>
  <c r="Y42" i="182" s="1"/>
  <c r="I25" i="181"/>
  <c r="Q25" i="181"/>
  <c r="Y25" i="181"/>
  <c r="I25" i="180"/>
  <c r="I42" i="180" s="1"/>
  <c r="Q25" i="180"/>
  <c r="Q42" i="180" s="1"/>
  <c r="Y25" i="180"/>
  <c r="Y42" i="180" s="1"/>
  <c r="I25" i="179"/>
  <c r="Q25" i="179"/>
  <c r="Y25" i="179"/>
  <c r="I25" i="178"/>
  <c r="I42" i="178" s="1"/>
  <c r="Q25" i="178"/>
  <c r="Q42" i="178" s="1"/>
  <c r="Y25" i="178"/>
  <c r="Y42" i="178" s="1"/>
  <c r="I25" i="177"/>
  <c r="Q25" i="177"/>
  <c r="Y25" i="177"/>
  <c r="I25" i="176"/>
  <c r="I42" i="176" s="1"/>
  <c r="Q25" i="176"/>
  <c r="Q42" i="176" s="1"/>
  <c r="Y25" i="176"/>
  <c r="Y42" i="176" s="1"/>
  <c r="I25" i="175"/>
  <c r="I42" i="175" s="1"/>
  <c r="Q25" i="175"/>
  <c r="Q42" i="175" s="1"/>
  <c r="Y25" i="175"/>
  <c r="I25" i="174"/>
  <c r="I42" i="174" s="1"/>
  <c r="Q25" i="174"/>
  <c r="Q42" i="174" s="1"/>
  <c r="Y25" i="174"/>
  <c r="Y42" i="174" s="1"/>
  <c r="I25" i="173"/>
  <c r="Q25" i="173"/>
  <c r="Y25" i="173"/>
  <c r="I25" i="172"/>
  <c r="I42" i="172" s="1"/>
  <c r="Q25" i="172"/>
  <c r="Q42" i="172" s="1"/>
  <c r="Y25" i="172"/>
  <c r="Y42" i="172" s="1"/>
  <c r="I25" i="171"/>
  <c r="Q25" i="171"/>
  <c r="Y25" i="171"/>
  <c r="I25" i="170"/>
  <c r="I42" i="170" s="1"/>
  <c r="Q25" i="170"/>
  <c r="Q42" i="170" s="1"/>
  <c r="Y25" i="170"/>
  <c r="Y42" i="170" s="1"/>
  <c r="I25" i="169"/>
  <c r="Q25" i="169"/>
  <c r="Y25" i="169"/>
  <c r="I25" i="168"/>
  <c r="I42" i="168" s="1"/>
  <c r="Q25" i="168"/>
  <c r="Q42" i="168" s="1"/>
  <c r="Y25" i="168"/>
  <c r="Y42" i="168" s="1"/>
  <c r="I25" i="167"/>
  <c r="Q25" i="167"/>
  <c r="Y25" i="167"/>
  <c r="I25" i="166"/>
  <c r="Q25" i="166"/>
  <c r="Y25" i="166"/>
  <c r="I25" i="165"/>
  <c r="Q25" i="165"/>
  <c r="Y25" i="165"/>
  <c r="I25" i="164"/>
  <c r="Q25" i="164"/>
  <c r="Y25" i="164"/>
  <c r="I25" i="163"/>
  <c r="Q25" i="163"/>
  <c r="Y25" i="163"/>
  <c r="I25" i="161"/>
  <c r="Q25" i="161"/>
  <c r="Y25" i="161"/>
  <c r="I25" i="158"/>
  <c r="Q25" i="158"/>
  <c r="Y25" i="158"/>
  <c r="G25" i="157"/>
  <c r="O25" i="157"/>
  <c r="W25" i="157"/>
  <c r="D25" i="156"/>
  <c r="D42" i="156" s="1"/>
  <c r="T25" i="156"/>
  <c r="T42" i="156" s="1"/>
  <c r="AA25" i="155"/>
  <c r="E25" i="154"/>
  <c r="M25" i="154"/>
  <c r="U25" i="154"/>
  <c r="G25" i="153"/>
  <c r="O25" i="153"/>
  <c r="W25" i="153"/>
  <c r="J25" i="152"/>
  <c r="R25" i="152"/>
  <c r="AA25" i="152"/>
  <c r="D25" i="151"/>
  <c r="L25" i="151"/>
  <c r="T25" i="151"/>
  <c r="G25" i="150"/>
  <c r="O25" i="150"/>
  <c r="W25" i="150"/>
  <c r="I25" i="149"/>
  <c r="Q25" i="149"/>
  <c r="E25" i="140"/>
  <c r="M25" i="140"/>
  <c r="U25" i="140"/>
  <c r="C25" i="139"/>
  <c r="K25" i="139"/>
  <c r="S25" i="139"/>
  <c r="AA25" i="139"/>
  <c r="C25" i="126"/>
  <c r="C42" i="126" s="1"/>
  <c r="K25" i="126"/>
  <c r="K42" i="126" s="1"/>
  <c r="S25" i="126"/>
  <c r="S42" i="126" s="1"/>
  <c r="D25" i="101"/>
  <c r="D42" i="101" s="1"/>
  <c r="L25" i="101"/>
  <c r="L42" i="101" s="1"/>
  <c r="T25" i="101"/>
  <c r="T42" i="101" s="1"/>
  <c r="C25" i="100"/>
  <c r="K25" i="100"/>
  <c r="S25" i="100"/>
  <c r="I25" i="98"/>
  <c r="Q25" i="98"/>
  <c r="F25" i="82"/>
  <c r="N25" i="82"/>
  <c r="V25" i="82"/>
  <c r="AA25" i="64"/>
  <c r="AA42" i="64" s="1"/>
  <c r="G25" i="59"/>
  <c r="O25" i="59"/>
  <c r="W25" i="59"/>
  <c r="I25" i="249"/>
  <c r="I42" i="249" s="1"/>
  <c r="Q25" i="249"/>
  <c r="Q42" i="249" s="1"/>
  <c r="Y25" i="249"/>
  <c r="Y42" i="249" s="1"/>
  <c r="C25" i="248"/>
  <c r="C42" i="248" s="1"/>
  <c r="K25" i="248"/>
  <c r="K42" i="248" s="1"/>
  <c r="S25" i="248"/>
  <c r="S42" i="248" s="1"/>
  <c r="F25" i="247"/>
  <c r="N25" i="247"/>
  <c r="V25" i="247"/>
  <c r="H25" i="246"/>
  <c r="P25" i="246"/>
  <c r="C25" i="245"/>
  <c r="K25" i="245"/>
  <c r="S25" i="245"/>
  <c r="E25" i="244"/>
  <c r="M25" i="244"/>
  <c r="U25" i="244"/>
  <c r="AA25" i="242"/>
  <c r="AA42" i="242" s="1"/>
  <c r="E25" i="241"/>
  <c r="E42" i="241" s="1"/>
  <c r="M25" i="241"/>
  <c r="M42" i="241" s="1"/>
  <c r="U25" i="241"/>
  <c r="U42" i="241" s="1"/>
  <c r="G25" i="240"/>
  <c r="G42" i="240" s="1"/>
  <c r="O25" i="240"/>
  <c r="O42" i="240" s="1"/>
  <c r="W25" i="240"/>
  <c r="W42" i="240" s="1"/>
  <c r="J25" i="239"/>
  <c r="R25" i="239"/>
  <c r="AA25" i="239"/>
  <c r="AA42" i="239" s="1"/>
  <c r="F25" i="238"/>
  <c r="F42" i="238" s="1"/>
  <c r="N25" i="238"/>
  <c r="N42" i="238" s="1"/>
  <c r="V25" i="238"/>
  <c r="V42" i="238" s="1"/>
  <c r="F25" i="237"/>
  <c r="N25" i="237"/>
  <c r="V25" i="237"/>
  <c r="F25" i="236"/>
  <c r="F42" i="236" s="1"/>
  <c r="N25" i="236"/>
  <c r="N42" i="236" s="1"/>
  <c r="V25" i="236"/>
  <c r="V42" i="236" s="1"/>
  <c r="F25" i="235"/>
  <c r="N25" i="235"/>
  <c r="V25" i="235"/>
  <c r="F25" i="234"/>
  <c r="F42" i="234" s="1"/>
  <c r="N25" i="234"/>
  <c r="N42" i="234" s="1"/>
  <c r="V25" i="234"/>
  <c r="V42" i="234" s="1"/>
  <c r="F25" i="233"/>
  <c r="N25" i="233"/>
  <c r="V25" i="233"/>
  <c r="F25" i="232"/>
  <c r="N25" i="232"/>
  <c r="V25" i="232"/>
  <c r="F25" i="231"/>
  <c r="N25" i="231"/>
  <c r="V25" i="231"/>
  <c r="F25" i="230"/>
  <c r="F42" i="230" s="1"/>
  <c r="N25" i="230"/>
  <c r="N42" i="230" s="1"/>
  <c r="V25" i="230"/>
  <c r="V42" i="230" s="1"/>
  <c r="F25" i="229"/>
  <c r="F42" i="229" s="1"/>
  <c r="N25" i="229"/>
  <c r="N42" i="229" s="1"/>
  <c r="V25" i="229"/>
  <c r="V42" i="229" s="1"/>
  <c r="F25" i="228"/>
  <c r="F42" i="228" s="1"/>
  <c r="N25" i="228"/>
  <c r="N42" i="228" s="1"/>
  <c r="V25" i="228"/>
  <c r="V42" i="228" s="1"/>
  <c r="F25" i="227"/>
  <c r="N25" i="227"/>
  <c r="V25" i="227"/>
  <c r="F25" i="226"/>
  <c r="F42" i="226" s="1"/>
  <c r="N25" i="226"/>
  <c r="N42" i="226" s="1"/>
  <c r="V25" i="226"/>
  <c r="V42" i="226" s="1"/>
  <c r="F25" i="225"/>
  <c r="N25" i="225"/>
  <c r="V25" i="225"/>
  <c r="F25" i="224"/>
  <c r="F42" i="224" s="1"/>
  <c r="N25" i="224"/>
  <c r="N42" i="224" s="1"/>
  <c r="V25" i="224"/>
  <c r="V42" i="224" s="1"/>
  <c r="F25" i="223"/>
  <c r="N25" i="223"/>
  <c r="V25" i="223"/>
  <c r="F25" i="222"/>
  <c r="F42" i="222" s="1"/>
  <c r="N25" i="222"/>
  <c r="N42" i="222" s="1"/>
  <c r="V25" i="222"/>
  <c r="V42" i="222" s="1"/>
  <c r="F25" i="221"/>
  <c r="N25" i="221"/>
  <c r="V25" i="221"/>
  <c r="F25" i="220"/>
  <c r="F42" i="220" s="1"/>
  <c r="N25" i="220"/>
  <c r="N42" i="220" s="1"/>
  <c r="V25" i="220"/>
  <c r="V42" i="220" s="1"/>
  <c r="F25" i="219"/>
  <c r="N25" i="219"/>
  <c r="V25" i="219"/>
  <c r="F25" i="218"/>
  <c r="F42" i="218" s="1"/>
  <c r="N25" i="218"/>
  <c r="N42" i="218" s="1"/>
  <c r="V25" i="218"/>
  <c r="V42" i="218" s="1"/>
  <c r="F25" i="217"/>
  <c r="N25" i="217"/>
  <c r="V25" i="217"/>
  <c r="F25" i="216"/>
  <c r="F42" i="216" s="1"/>
  <c r="N25" i="216"/>
  <c r="N42" i="216" s="1"/>
  <c r="V25" i="216"/>
  <c r="V42" i="216" s="1"/>
  <c r="F25" i="215"/>
  <c r="N25" i="215"/>
  <c r="V25" i="215"/>
  <c r="F25" i="214"/>
  <c r="F42" i="214" s="1"/>
  <c r="N25" i="214"/>
  <c r="N42" i="214" s="1"/>
  <c r="V25" i="214"/>
  <c r="V42" i="214" s="1"/>
  <c r="F25" i="213"/>
  <c r="N25" i="213"/>
  <c r="V25" i="213"/>
  <c r="F25" i="212"/>
  <c r="F42" i="212" s="1"/>
  <c r="N25" i="212"/>
  <c r="N42" i="212" s="1"/>
  <c r="V25" i="212"/>
  <c r="V42" i="212" s="1"/>
  <c r="F25" i="211"/>
  <c r="N25" i="211"/>
  <c r="V25" i="211"/>
  <c r="D25" i="210"/>
  <c r="L25" i="210"/>
  <c r="T25" i="210"/>
  <c r="G25" i="209"/>
  <c r="O25" i="209"/>
  <c r="W25" i="209"/>
  <c r="C25" i="207"/>
  <c r="K25" i="207"/>
  <c r="S25" i="207"/>
  <c r="E25" i="205"/>
  <c r="M25" i="205"/>
  <c r="U25" i="205"/>
  <c r="P25" i="204"/>
  <c r="E25" i="203"/>
  <c r="M25" i="203"/>
  <c r="U25" i="203"/>
  <c r="E25" i="202"/>
  <c r="M25" i="202"/>
  <c r="U25" i="202"/>
  <c r="E25" i="201"/>
  <c r="M25" i="201"/>
  <c r="U25" i="201"/>
  <c r="E25" i="200"/>
  <c r="M25" i="200"/>
  <c r="U25" i="200"/>
  <c r="E25" i="199"/>
  <c r="M25" i="199"/>
  <c r="U25" i="199"/>
  <c r="H25" i="196"/>
  <c r="P25" i="196"/>
  <c r="X25" i="196"/>
  <c r="I25" i="195"/>
  <c r="Q25" i="195"/>
  <c r="Y25" i="195"/>
  <c r="H25" i="193"/>
  <c r="H42" i="193" s="1"/>
  <c r="P25" i="193"/>
  <c r="P42" i="193" s="1"/>
  <c r="C25" i="190"/>
  <c r="K25" i="190"/>
  <c r="S25" i="190"/>
  <c r="J25" i="189"/>
  <c r="R25" i="189"/>
  <c r="AA25" i="189"/>
  <c r="AA42" i="189" s="1"/>
  <c r="J25" i="188"/>
  <c r="J42" i="188" s="1"/>
  <c r="R25" i="188"/>
  <c r="R42" i="188" s="1"/>
  <c r="AA25" i="188"/>
  <c r="J25" i="187"/>
  <c r="J42" i="187" s="1"/>
  <c r="R25" i="187"/>
  <c r="R42" i="187" s="1"/>
  <c r="AA25" i="187"/>
  <c r="J25" i="186"/>
  <c r="J42" i="186" s="1"/>
  <c r="R25" i="186"/>
  <c r="R42" i="186" s="1"/>
  <c r="AA25" i="186"/>
  <c r="J25" i="185"/>
  <c r="R25" i="185"/>
  <c r="AA25" i="185"/>
  <c r="AA42" i="185" s="1"/>
  <c r="J25" i="184"/>
  <c r="J42" i="184" s="1"/>
  <c r="R25" i="184"/>
  <c r="R42" i="184" s="1"/>
  <c r="AA25" i="184"/>
  <c r="J25" i="183"/>
  <c r="R25" i="183"/>
  <c r="AA25" i="183"/>
  <c r="AA42" i="183" s="1"/>
  <c r="J25" i="182"/>
  <c r="R25" i="182"/>
  <c r="R42" i="182" s="1"/>
  <c r="AA25" i="182"/>
  <c r="J25" i="181"/>
  <c r="R25" i="181"/>
  <c r="AA25" i="181"/>
  <c r="AA42" i="181" s="1"/>
  <c r="J25" i="180"/>
  <c r="J42" i="180" s="1"/>
  <c r="R25" i="180"/>
  <c r="R42" i="180" s="1"/>
  <c r="AA25" i="180"/>
  <c r="J25" i="179"/>
  <c r="R25" i="179"/>
  <c r="AA25" i="179"/>
  <c r="AA42" i="179" s="1"/>
  <c r="J25" i="178"/>
  <c r="J42" i="178" s="1"/>
  <c r="R25" i="178"/>
  <c r="R42" i="178" s="1"/>
  <c r="AA25" i="178"/>
  <c r="J25" i="177"/>
  <c r="R25" i="177"/>
  <c r="AA25" i="177"/>
  <c r="AA42" i="177" s="1"/>
  <c r="J25" i="176"/>
  <c r="J42" i="176" s="1"/>
  <c r="R25" i="176"/>
  <c r="R42" i="176" s="1"/>
  <c r="AA25" i="176"/>
  <c r="J25" i="175"/>
  <c r="R25" i="175"/>
  <c r="AA25" i="175"/>
  <c r="AA42" i="175" s="1"/>
  <c r="J25" i="174"/>
  <c r="J42" i="174" s="1"/>
  <c r="R25" i="174"/>
  <c r="R42" i="174" s="1"/>
  <c r="AA25" i="174"/>
  <c r="J25" i="173"/>
  <c r="R25" i="173"/>
  <c r="AA25" i="173"/>
  <c r="AA42" i="173" s="1"/>
  <c r="J25" i="172"/>
  <c r="J42" i="172" s="1"/>
  <c r="R25" i="172"/>
  <c r="R42" i="172" s="1"/>
  <c r="AA25" i="172"/>
  <c r="J25" i="171"/>
  <c r="R25" i="171"/>
  <c r="AA25" i="171"/>
  <c r="AA42" i="171" s="1"/>
  <c r="J25" i="170"/>
  <c r="J42" i="170" s="1"/>
  <c r="R25" i="170"/>
  <c r="R42" i="170" s="1"/>
  <c r="AA25" i="170"/>
  <c r="J25" i="169"/>
  <c r="R25" i="169"/>
  <c r="AA25" i="169"/>
  <c r="AA42" i="169" s="1"/>
  <c r="J25" i="168"/>
  <c r="J42" i="168" s="1"/>
  <c r="R25" i="168"/>
  <c r="R42" i="168" s="1"/>
  <c r="AA25" i="168"/>
  <c r="J25" i="167"/>
  <c r="R25" i="167"/>
  <c r="AA25" i="167"/>
  <c r="AA42" i="167" s="1"/>
  <c r="J25" i="166"/>
  <c r="R25" i="166"/>
  <c r="AA25" i="166"/>
  <c r="J25" i="165"/>
  <c r="J42" i="165" s="1"/>
  <c r="R25" i="165"/>
  <c r="R42" i="165" s="1"/>
  <c r="AA25" i="165"/>
  <c r="J25" i="164"/>
  <c r="R25" i="164"/>
  <c r="AA25" i="164"/>
  <c r="J25" i="163"/>
  <c r="J42" i="163" s="1"/>
  <c r="R25" i="163"/>
  <c r="R42" i="163" s="1"/>
  <c r="AA25" i="163"/>
  <c r="I25" i="162"/>
  <c r="Q25" i="162"/>
  <c r="Y25" i="162"/>
  <c r="AA25" i="161"/>
  <c r="E25" i="160"/>
  <c r="M25" i="160"/>
  <c r="U25" i="160"/>
  <c r="G25" i="159"/>
  <c r="O25" i="159"/>
  <c r="W25" i="159"/>
  <c r="J25" i="158"/>
  <c r="R25" i="158"/>
  <c r="H25" i="157"/>
  <c r="P25" i="157"/>
  <c r="X25" i="157"/>
  <c r="E25" i="156"/>
  <c r="M25" i="156"/>
  <c r="U25" i="156"/>
  <c r="C25" i="155"/>
  <c r="K25" i="155"/>
  <c r="S25" i="155"/>
  <c r="F25" i="154"/>
  <c r="N25" i="154"/>
  <c r="V25" i="154"/>
  <c r="H25" i="153"/>
  <c r="P25" i="153"/>
  <c r="C25" i="152"/>
  <c r="K25" i="152"/>
  <c r="S25" i="152"/>
  <c r="E25" i="151"/>
  <c r="M25" i="151"/>
  <c r="U25" i="151"/>
  <c r="G25" i="145"/>
  <c r="O25" i="145"/>
  <c r="W25" i="145"/>
  <c r="H25" i="130"/>
  <c r="H42" i="130" s="1"/>
  <c r="P25" i="130"/>
  <c r="P42" i="130" s="1"/>
  <c r="X25" i="130"/>
  <c r="Z24" i="130"/>
  <c r="D25" i="125"/>
  <c r="L25" i="125"/>
  <c r="T25" i="125"/>
  <c r="H25" i="121"/>
  <c r="P25" i="121"/>
  <c r="F25" i="107"/>
  <c r="F42" i="107" s="1"/>
  <c r="N25" i="107"/>
  <c r="N42" i="107" s="1"/>
  <c r="V25" i="107"/>
  <c r="V42" i="107" s="1"/>
  <c r="D25" i="91"/>
  <c r="L25" i="91"/>
  <c r="T25" i="91"/>
  <c r="W25" i="250"/>
  <c r="W42" i="250" s="1"/>
  <c r="J25" i="249"/>
  <c r="R25" i="249"/>
  <c r="AA25" i="249"/>
  <c r="D25" i="248"/>
  <c r="L25" i="248"/>
  <c r="T25" i="248"/>
  <c r="G25" i="247"/>
  <c r="G42" i="247" s="1"/>
  <c r="O25" i="247"/>
  <c r="O42" i="247" s="1"/>
  <c r="W25" i="247"/>
  <c r="W42" i="247" s="1"/>
  <c r="I25" i="246"/>
  <c r="Q25" i="246"/>
  <c r="Y25" i="246"/>
  <c r="I25" i="243"/>
  <c r="I42" i="243" s="1"/>
  <c r="Q25" i="243"/>
  <c r="Q42" i="243" s="1"/>
  <c r="Y25" i="243"/>
  <c r="Y42" i="243" s="1"/>
  <c r="C25" i="242"/>
  <c r="C42" i="242" s="1"/>
  <c r="K25" i="242"/>
  <c r="K42" i="242" s="1"/>
  <c r="S25" i="242"/>
  <c r="S42" i="242" s="1"/>
  <c r="F25" i="241"/>
  <c r="N25" i="241"/>
  <c r="V25" i="241"/>
  <c r="H25" i="240"/>
  <c r="P25" i="240"/>
  <c r="C25" i="239"/>
  <c r="C42" i="239" s="1"/>
  <c r="K25" i="239"/>
  <c r="K42" i="239" s="1"/>
  <c r="S25" i="239"/>
  <c r="S42" i="239" s="1"/>
  <c r="G25" i="238"/>
  <c r="G42" i="238" s="1"/>
  <c r="O25" i="238"/>
  <c r="O42" i="238" s="1"/>
  <c r="W25" i="238"/>
  <c r="W42" i="238" s="1"/>
  <c r="G25" i="237"/>
  <c r="O25" i="237"/>
  <c r="W25" i="237"/>
  <c r="G25" i="236"/>
  <c r="G42" i="236" s="1"/>
  <c r="O25" i="236"/>
  <c r="O42" i="236" s="1"/>
  <c r="W25" i="236"/>
  <c r="W42" i="236" s="1"/>
  <c r="G25" i="235"/>
  <c r="O25" i="235"/>
  <c r="W25" i="235"/>
  <c r="G25" i="234"/>
  <c r="G42" i="234" s="1"/>
  <c r="O25" i="234"/>
  <c r="O42" i="234" s="1"/>
  <c r="W25" i="234"/>
  <c r="W42" i="234" s="1"/>
  <c r="G25" i="233"/>
  <c r="G42" i="233" s="1"/>
  <c r="O25" i="233"/>
  <c r="O42" i="233" s="1"/>
  <c r="W25" i="233"/>
  <c r="W42" i="233" s="1"/>
  <c r="G25" i="232"/>
  <c r="G42" i="232" s="1"/>
  <c r="O25" i="232"/>
  <c r="O42" i="232" s="1"/>
  <c r="W25" i="232"/>
  <c r="W42" i="232" s="1"/>
  <c r="G25" i="231"/>
  <c r="G42" i="231" s="1"/>
  <c r="O25" i="231"/>
  <c r="O42" i="231" s="1"/>
  <c r="W25" i="231"/>
  <c r="W42" i="231" s="1"/>
  <c r="G25" i="230"/>
  <c r="G42" i="230" s="1"/>
  <c r="O25" i="230"/>
  <c r="O42" i="230" s="1"/>
  <c r="W25" i="230"/>
  <c r="W42" i="230" s="1"/>
  <c r="G25" i="229"/>
  <c r="G42" i="229" s="1"/>
  <c r="O25" i="229"/>
  <c r="O42" i="229" s="1"/>
  <c r="W25" i="229"/>
  <c r="W42" i="229" s="1"/>
  <c r="G25" i="228"/>
  <c r="G42" i="228" s="1"/>
  <c r="O25" i="228"/>
  <c r="O42" i="228" s="1"/>
  <c r="W25" i="228"/>
  <c r="W42" i="228" s="1"/>
  <c r="G25" i="227"/>
  <c r="G42" i="227" s="1"/>
  <c r="O25" i="227"/>
  <c r="O42" i="227" s="1"/>
  <c r="W25" i="227"/>
  <c r="W42" i="227" s="1"/>
  <c r="G25" i="226"/>
  <c r="G42" i="226" s="1"/>
  <c r="O25" i="226"/>
  <c r="O42" i="226" s="1"/>
  <c r="W25" i="226"/>
  <c r="W42" i="226" s="1"/>
  <c r="G25" i="225"/>
  <c r="G42" i="225" s="1"/>
  <c r="O25" i="225"/>
  <c r="O42" i="225" s="1"/>
  <c r="W25" i="225"/>
  <c r="W42" i="225" s="1"/>
  <c r="G25" i="224"/>
  <c r="G42" i="224" s="1"/>
  <c r="O25" i="224"/>
  <c r="O42" i="224" s="1"/>
  <c r="W25" i="224"/>
  <c r="W42" i="224" s="1"/>
  <c r="G25" i="223"/>
  <c r="G42" i="223" s="1"/>
  <c r="O25" i="223"/>
  <c r="O42" i="223" s="1"/>
  <c r="W25" i="223"/>
  <c r="W42" i="223" s="1"/>
  <c r="G25" i="222"/>
  <c r="G42" i="222" s="1"/>
  <c r="O25" i="222"/>
  <c r="O42" i="222" s="1"/>
  <c r="W25" i="222"/>
  <c r="W42" i="222" s="1"/>
  <c r="G25" i="221"/>
  <c r="O25" i="221"/>
  <c r="W25" i="221"/>
  <c r="G25" i="220"/>
  <c r="O25" i="220"/>
  <c r="W25" i="220"/>
  <c r="G25" i="219"/>
  <c r="O25" i="219"/>
  <c r="W25" i="219"/>
  <c r="G25" i="218"/>
  <c r="O25" i="218"/>
  <c r="W25" i="218"/>
  <c r="G25" i="217"/>
  <c r="O25" i="217"/>
  <c r="W25" i="217"/>
  <c r="G25" i="216"/>
  <c r="O25" i="216"/>
  <c r="W25" i="216"/>
  <c r="G25" i="215"/>
  <c r="O25" i="215"/>
  <c r="W25" i="215"/>
  <c r="G25" i="214"/>
  <c r="O25" i="214"/>
  <c r="W25" i="214"/>
  <c r="G25" i="213"/>
  <c r="O25" i="213"/>
  <c r="W25" i="213"/>
  <c r="G25" i="212"/>
  <c r="O25" i="212"/>
  <c r="W25" i="212"/>
  <c r="G25" i="211"/>
  <c r="O25" i="211"/>
  <c r="W25" i="211"/>
  <c r="E25" i="210"/>
  <c r="M25" i="210"/>
  <c r="U25" i="210"/>
  <c r="G25" i="208"/>
  <c r="O25" i="208"/>
  <c r="W25" i="208"/>
  <c r="I25" i="206"/>
  <c r="Q25" i="206"/>
  <c r="Y25" i="206"/>
  <c r="I25" i="204"/>
  <c r="Q25" i="204"/>
  <c r="Y25" i="204"/>
  <c r="F25" i="203"/>
  <c r="N25" i="203"/>
  <c r="V25" i="203"/>
  <c r="F25" i="202"/>
  <c r="F42" i="202" s="1"/>
  <c r="N25" i="202"/>
  <c r="N42" i="202" s="1"/>
  <c r="V25" i="202"/>
  <c r="V42" i="202" s="1"/>
  <c r="F25" i="201"/>
  <c r="N25" i="201"/>
  <c r="V25" i="201"/>
  <c r="F25" i="200"/>
  <c r="F42" i="200" s="1"/>
  <c r="N25" i="200"/>
  <c r="N42" i="200" s="1"/>
  <c r="V25" i="200"/>
  <c r="V42" i="200" s="1"/>
  <c r="F25" i="199"/>
  <c r="N25" i="199"/>
  <c r="V25" i="199"/>
  <c r="F25" i="198"/>
  <c r="F42" i="198" s="1"/>
  <c r="N25" i="198"/>
  <c r="N42" i="198" s="1"/>
  <c r="V25" i="198"/>
  <c r="V42" i="198" s="1"/>
  <c r="H25" i="197"/>
  <c r="H42" i="197" s="1"/>
  <c r="P25" i="197"/>
  <c r="P42" i="197" s="1"/>
  <c r="F25" i="194"/>
  <c r="F42" i="194" s="1"/>
  <c r="N25" i="194"/>
  <c r="N42" i="194" s="1"/>
  <c r="V25" i="194"/>
  <c r="V42" i="194" s="1"/>
  <c r="I25" i="193"/>
  <c r="Q25" i="193"/>
  <c r="Y25" i="193"/>
  <c r="H25" i="191"/>
  <c r="H42" i="191" s="1"/>
  <c r="P25" i="191"/>
  <c r="P42" i="191" s="1"/>
  <c r="L25" i="190"/>
  <c r="T25" i="190"/>
  <c r="C25" i="189"/>
  <c r="C42" i="189" s="1"/>
  <c r="K25" i="189"/>
  <c r="K42" i="189" s="1"/>
  <c r="S25" i="189"/>
  <c r="S42" i="189" s="1"/>
  <c r="C25" i="188"/>
  <c r="K25" i="188"/>
  <c r="S25" i="188"/>
  <c r="C25" i="187"/>
  <c r="C42" i="187" s="1"/>
  <c r="K25" i="187"/>
  <c r="K42" i="187" s="1"/>
  <c r="S25" i="187"/>
  <c r="S42" i="187" s="1"/>
  <c r="C25" i="186"/>
  <c r="K25" i="186"/>
  <c r="S25" i="186"/>
  <c r="C25" i="185"/>
  <c r="C42" i="185" s="1"/>
  <c r="K25" i="185"/>
  <c r="K42" i="185" s="1"/>
  <c r="S25" i="185"/>
  <c r="S42" i="185" s="1"/>
  <c r="C25" i="184"/>
  <c r="K25" i="184"/>
  <c r="S25" i="184"/>
  <c r="C25" i="183"/>
  <c r="C42" i="183" s="1"/>
  <c r="K25" i="183"/>
  <c r="K42" i="183" s="1"/>
  <c r="S25" i="183"/>
  <c r="S42" i="183" s="1"/>
  <c r="C25" i="182"/>
  <c r="K25" i="182"/>
  <c r="S25" i="182"/>
  <c r="C25" i="181"/>
  <c r="C42" i="181" s="1"/>
  <c r="K25" i="181"/>
  <c r="K42" i="181" s="1"/>
  <c r="S25" i="181"/>
  <c r="S42" i="181" s="1"/>
  <c r="C25" i="180"/>
  <c r="K25" i="180"/>
  <c r="S25" i="180"/>
  <c r="C25" i="179"/>
  <c r="C42" i="179" s="1"/>
  <c r="K25" i="179"/>
  <c r="K42" i="179" s="1"/>
  <c r="S25" i="179"/>
  <c r="S42" i="179" s="1"/>
  <c r="C25" i="178"/>
  <c r="K25" i="178"/>
  <c r="S25" i="178"/>
  <c r="C25" i="177"/>
  <c r="C42" i="177" s="1"/>
  <c r="K25" i="177"/>
  <c r="K42" i="177" s="1"/>
  <c r="S25" i="177"/>
  <c r="S42" i="177" s="1"/>
  <c r="C25" i="176"/>
  <c r="K25" i="176"/>
  <c r="S25" i="176"/>
  <c r="C25" i="175"/>
  <c r="C42" i="175" s="1"/>
  <c r="K25" i="175"/>
  <c r="K42" i="175" s="1"/>
  <c r="S25" i="175"/>
  <c r="S42" i="175" s="1"/>
  <c r="C25" i="174"/>
  <c r="K25" i="174"/>
  <c r="S25" i="174"/>
  <c r="C25" i="173"/>
  <c r="C42" i="173" s="1"/>
  <c r="K25" i="173"/>
  <c r="K42" i="173" s="1"/>
  <c r="S25" i="173"/>
  <c r="S42" i="173" s="1"/>
  <c r="C25" i="172"/>
  <c r="K25" i="172"/>
  <c r="S25" i="172"/>
  <c r="C25" i="171"/>
  <c r="C42" i="171" s="1"/>
  <c r="K25" i="171"/>
  <c r="K42" i="171" s="1"/>
  <c r="S25" i="171"/>
  <c r="S42" i="171" s="1"/>
  <c r="C25" i="170"/>
  <c r="K25" i="170"/>
  <c r="S25" i="170"/>
  <c r="C25" i="169"/>
  <c r="C42" i="169" s="1"/>
  <c r="K25" i="169"/>
  <c r="K42" i="169" s="1"/>
  <c r="S25" i="169"/>
  <c r="S42" i="169" s="1"/>
  <c r="C25" i="168"/>
  <c r="K25" i="168"/>
  <c r="S25" i="168"/>
  <c r="C25" i="167"/>
  <c r="C42" i="167" s="1"/>
  <c r="K25" i="167"/>
  <c r="K42" i="167" s="1"/>
  <c r="S25" i="167"/>
  <c r="S42" i="167" s="1"/>
  <c r="C25" i="166"/>
  <c r="K25" i="166"/>
  <c r="S25" i="166"/>
  <c r="C25" i="165"/>
  <c r="K25" i="165"/>
  <c r="S25" i="165"/>
  <c r="C25" i="164"/>
  <c r="K25" i="164"/>
  <c r="S25" i="164"/>
  <c r="C25" i="163"/>
  <c r="K25" i="163"/>
  <c r="S25" i="163"/>
  <c r="J25" i="162"/>
  <c r="R25" i="162"/>
  <c r="C25" i="161"/>
  <c r="K25" i="161"/>
  <c r="S25" i="161"/>
  <c r="F25" i="160"/>
  <c r="N25" i="160"/>
  <c r="V25" i="160"/>
  <c r="H25" i="159"/>
  <c r="P25" i="159"/>
  <c r="X25" i="159"/>
  <c r="C25" i="158"/>
  <c r="K25" i="158"/>
  <c r="F25" i="156"/>
  <c r="N25" i="156"/>
  <c r="V25" i="156"/>
  <c r="D25" i="155"/>
  <c r="L25" i="155"/>
  <c r="T25" i="155"/>
  <c r="G25" i="154"/>
  <c r="O25" i="154"/>
  <c r="W25" i="154"/>
  <c r="I25" i="153"/>
  <c r="Q25" i="153"/>
  <c r="Y25" i="153"/>
  <c r="I25" i="150"/>
  <c r="Q25" i="150"/>
  <c r="Y25" i="150"/>
  <c r="C25" i="149"/>
  <c r="K25" i="149"/>
  <c r="S25" i="149"/>
  <c r="C25" i="97"/>
  <c r="K25" i="97"/>
  <c r="S25" i="97"/>
  <c r="F25" i="92"/>
  <c r="F42" i="92" s="1"/>
  <c r="N25" i="92"/>
  <c r="N42" i="92" s="1"/>
  <c r="V25" i="92"/>
  <c r="V42" i="92" s="1"/>
  <c r="J25" i="69"/>
  <c r="J42" i="69" s="1"/>
  <c r="R25" i="69"/>
  <c r="R42" i="69" s="1"/>
  <c r="H25" i="68"/>
  <c r="H42" i="68" s="1"/>
  <c r="P25" i="68"/>
  <c r="P42" i="68" s="1"/>
  <c r="J25" i="61"/>
  <c r="R25" i="61"/>
  <c r="AA25" i="61"/>
  <c r="C25" i="249"/>
  <c r="K25" i="249"/>
  <c r="S25" i="249"/>
  <c r="E25" i="248"/>
  <c r="M25" i="248"/>
  <c r="U25" i="248"/>
  <c r="AA25" i="246"/>
  <c r="AA42" i="246" s="1"/>
  <c r="E25" i="245"/>
  <c r="E42" i="245" s="1"/>
  <c r="M25" i="245"/>
  <c r="M42" i="245" s="1"/>
  <c r="U25" i="245"/>
  <c r="U42" i="245" s="1"/>
  <c r="G25" i="244"/>
  <c r="G42" i="244" s="1"/>
  <c r="O25" i="244"/>
  <c r="O42" i="244" s="1"/>
  <c r="W25" i="244"/>
  <c r="W42" i="244" s="1"/>
  <c r="J25" i="243"/>
  <c r="R25" i="243"/>
  <c r="AA25" i="243"/>
  <c r="D25" i="242"/>
  <c r="L25" i="242"/>
  <c r="T25" i="242"/>
  <c r="G25" i="241"/>
  <c r="O25" i="241"/>
  <c r="W25" i="241"/>
  <c r="I25" i="240"/>
  <c r="Q25" i="240"/>
  <c r="Y25" i="240"/>
  <c r="T25" i="239"/>
  <c r="T42" i="239" s="1"/>
  <c r="H25" i="238"/>
  <c r="P25" i="238"/>
  <c r="H25" i="237"/>
  <c r="H42" i="237" s="1"/>
  <c r="P25" i="237"/>
  <c r="P42" i="237" s="1"/>
  <c r="H25" i="236"/>
  <c r="P25" i="236"/>
  <c r="H25" i="235"/>
  <c r="H42" i="235" s="1"/>
  <c r="P25" i="235"/>
  <c r="P42" i="235" s="1"/>
  <c r="H25" i="234"/>
  <c r="P25" i="234"/>
  <c r="H25" i="233"/>
  <c r="H42" i="233" s="1"/>
  <c r="P25" i="233"/>
  <c r="P42" i="233" s="1"/>
  <c r="H25" i="232"/>
  <c r="P25" i="232"/>
  <c r="H25" i="231"/>
  <c r="H42" i="231" s="1"/>
  <c r="P25" i="231"/>
  <c r="P42" i="231" s="1"/>
  <c r="H25" i="230"/>
  <c r="H42" i="230" s="1"/>
  <c r="P25" i="230"/>
  <c r="P42" i="230" s="1"/>
  <c r="H25" i="229"/>
  <c r="H42" i="229" s="1"/>
  <c r="P25" i="229"/>
  <c r="P42" i="229" s="1"/>
  <c r="H25" i="228"/>
  <c r="P25" i="228"/>
  <c r="H25" i="227"/>
  <c r="H42" i="227" s="1"/>
  <c r="P25" i="227"/>
  <c r="P42" i="227" s="1"/>
  <c r="H25" i="226"/>
  <c r="P25" i="226"/>
  <c r="H25" i="225"/>
  <c r="H42" i="225" s="1"/>
  <c r="P25" i="225"/>
  <c r="P42" i="225" s="1"/>
  <c r="H25" i="224"/>
  <c r="P25" i="224"/>
  <c r="H25" i="223"/>
  <c r="H42" i="223" s="1"/>
  <c r="P25" i="223"/>
  <c r="P42" i="223" s="1"/>
  <c r="H25" i="222"/>
  <c r="H42" i="222" s="1"/>
  <c r="P25" i="222"/>
  <c r="P42" i="222" s="1"/>
  <c r="H25" i="221"/>
  <c r="P25" i="221"/>
  <c r="P42" i="221" s="1"/>
  <c r="H25" i="220"/>
  <c r="P25" i="220"/>
  <c r="H25" i="219"/>
  <c r="H42" i="219" s="1"/>
  <c r="P25" i="219"/>
  <c r="P42" i="219" s="1"/>
  <c r="H25" i="218"/>
  <c r="P25" i="218"/>
  <c r="H25" i="217"/>
  <c r="H42" i="217" s="1"/>
  <c r="P25" i="217"/>
  <c r="P42" i="217" s="1"/>
  <c r="H25" i="216"/>
  <c r="P25" i="216"/>
  <c r="H25" i="215"/>
  <c r="H42" i="215" s="1"/>
  <c r="P25" i="215"/>
  <c r="P42" i="215" s="1"/>
  <c r="H25" i="214"/>
  <c r="P25" i="214"/>
  <c r="H25" i="213"/>
  <c r="H42" i="213" s="1"/>
  <c r="P25" i="213"/>
  <c r="P42" i="213" s="1"/>
  <c r="H25" i="212"/>
  <c r="P25" i="212"/>
  <c r="H25" i="211"/>
  <c r="H42" i="211" s="1"/>
  <c r="P25" i="211"/>
  <c r="P42" i="211" s="1"/>
  <c r="I25" i="209"/>
  <c r="I42" i="209" s="1"/>
  <c r="Q25" i="209"/>
  <c r="Q42" i="209" s="1"/>
  <c r="Y25" i="209"/>
  <c r="Y42" i="209" s="1"/>
  <c r="E25" i="207"/>
  <c r="M25" i="207"/>
  <c r="U25" i="207"/>
  <c r="AA25" i="206"/>
  <c r="G25" i="205"/>
  <c r="O25" i="205"/>
  <c r="W25" i="205"/>
  <c r="J25" i="204"/>
  <c r="J42" i="204" s="1"/>
  <c r="R25" i="204"/>
  <c r="R42" i="204" s="1"/>
  <c r="AA25" i="204"/>
  <c r="G25" i="203"/>
  <c r="O25" i="203"/>
  <c r="W25" i="203"/>
  <c r="G25" i="202"/>
  <c r="O25" i="202"/>
  <c r="W25" i="202"/>
  <c r="G25" i="201"/>
  <c r="O25" i="201"/>
  <c r="W25" i="201"/>
  <c r="G25" i="200"/>
  <c r="O25" i="200"/>
  <c r="W25" i="200"/>
  <c r="G25" i="199"/>
  <c r="O25" i="199"/>
  <c r="W25" i="199"/>
  <c r="G25" i="198"/>
  <c r="O25" i="198"/>
  <c r="W25" i="198"/>
  <c r="I25" i="197"/>
  <c r="Q25" i="197"/>
  <c r="Y25" i="197"/>
  <c r="J25" i="196"/>
  <c r="J42" i="196" s="1"/>
  <c r="R25" i="196"/>
  <c r="R42" i="196" s="1"/>
  <c r="Z24" i="196"/>
  <c r="G25" i="194"/>
  <c r="O25" i="194"/>
  <c r="W25" i="194"/>
  <c r="F25" i="192"/>
  <c r="F42" i="192" s="1"/>
  <c r="N25" i="192"/>
  <c r="N42" i="192" s="1"/>
  <c r="V25" i="192"/>
  <c r="V42" i="192" s="1"/>
  <c r="I25" i="191"/>
  <c r="Q25" i="191"/>
  <c r="Y25" i="191"/>
  <c r="E25" i="190"/>
  <c r="E42" i="190" s="1"/>
  <c r="M25" i="190"/>
  <c r="M42" i="190" s="1"/>
  <c r="U25" i="190"/>
  <c r="U42" i="190" s="1"/>
  <c r="D25" i="189"/>
  <c r="D42" i="189" s="1"/>
  <c r="L25" i="189"/>
  <c r="L42" i="189" s="1"/>
  <c r="T25" i="189"/>
  <c r="T42" i="189" s="1"/>
  <c r="D25" i="188"/>
  <c r="L25" i="188"/>
  <c r="T25" i="188"/>
  <c r="D25" i="187"/>
  <c r="D42" i="187" s="1"/>
  <c r="L25" i="187"/>
  <c r="L42" i="187" s="1"/>
  <c r="T25" i="187"/>
  <c r="T42" i="187" s="1"/>
  <c r="D25" i="186"/>
  <c r="L25" i="186"/>
  <c r="T25" i="186"/>
  <c r="D25" i="185"/>
  <c r="D42" i="185" s="1"/>
  <c r="L25" i="185"/>
  <c r="L42" i="185" s="1"/>
  <c r="T25" i="185"/>
  <c r="T42" i="185" s="1"/>
  <c r="D25" i="184"/>
  <c r="L25" i="184"/>
  <c r="T25" i="184"/>
  <c r="D25" i="183"/>
  <c r="D42" i="183" s="1"/>
  <c r="L25" i="183"/>
  <c r="L42" i="183" s="1"/>
  <c r="T25" i="183"/>
  <c r="T42" i="183" s="1"/>
  <c r="D25" i="182"/>
  <c r="L25" i="182"/>
  <c r="T25" i="182"/>
  <c r="D25" i="181"/>
  <c r="D42" i="181" s="1"/>
  <c r="L25" i="181"/>
  <c r="L42" i="181" s="1"/>
  <c r="T25" i="181"/>
  <c r="T42" i="181" s="1"/>
  <c r="D25" i="180"/>
  <c r="L25" i="180"/>
  <c r="T25" i="180"/>
  <c r="D25" i="179"/>
  <c r="D42" i="179" s="1"/>
  <c r="L25" i="179"/>
  <c r="L42" i="179" s="1"/>
  <c r="T25" i="179"/>
  <c r="T42" i="179" s="1"/>
  <c r="D25" i="178"/>
  <c r="L25" i="178"/>
  <c r="T25" i="178"/>
  <c r="D25" i="177"/>
  <c r="D42" i="177" s="1"/>
  <c r="L25" i="177"/>
  <c r="L42" i="177" s="1"/>
  <c r="T25" i="177"/>
  <c r="T42" i="177" s="1"/>
  <c r="D25" i="176"/>
  <c r="L25" i="176"/>
  <c r="T25" i="176"/>
  <c r="D25" i="175"/>
  <c r="D42" i="175" s="1"/>
  <c r="L25" i="175"/>
  <c r="L42" i="175" s="1"/>
  <c r="T25" i="175"/>
  <c r="T42" i="175" s="1"/>
  <c r="D25" i="174"/>
  <c r="L25" i="174"/>
  <c r="T25" i="174"/>
  <c r="D25" i="173"/>
  <c r="D42" i="173" s="1"/>
  <c r="L25" i="173"/>
  <c r="L42" i="173" s="1"/>
  <c r="T25" i="173"/>
  <c r="T42" i="173" s="1"/>
  <c r="D25" i="172"/>
  <c r="L25" i="172"/>
  <c r="T25" i="172"/>
  <c r="D25" i="171"/>
  <c r="D42" i="171" s="1"/>
  <c r="L25" i="171"/>
  <c r="L42" i="171" s="1"/>
  <c r="T25" i="171"/>
  <c r="T42" i="171" s="1"/>
  <c r="D25" i="170"/>
  <c r="L25" i="170"/>
  <c r="T25" i="170"/>
  <c r="D25" i="169"/>
  <c r="D42" i="169" s="1"/>
  <c r="L25" i="169"/>
  <c r="L42" i="169" s="1"/>
  <c r="T25" i="169"/>
  <c r="T42" i="169" s="1"/>
  <c r="D25" i="168"/>
  <c r="L25" i="168"/>
  <c r="T25" i="168"/>
  <c r="D25" i="167"/>
  <c r="D42" i="167" s="1"/>
  <c r="L25" i="167"/>
  <c r="L42" i="167" s="1"/>
  <c r="T25" i="167"/>
  <c r="T42" i="167" s="1"/>
  <c r="D25" i="166"/>
  <c r="L25" i="166"/>
  <c r="L42" i="166" s="1"/>
  <c r="T25" i="166"/>
  <c r="D25" i="165"/>
  <c r="L25" i="165"/>
  <c r="T25" i="165"/>
  <c r="D25" i="164"/>
  <c r="D42" i="164" s="1"/>
  <c r="L25" i="164"/>
  <c r="L42" i="164" s="1"/>
  <c r="T25" i="164"/>
  <c r="T42" i="164" s="1"/>
  <c r="D25" i="163"/>
  <c r="L25" i="163"/>
  <c r="T25" i="163"/>
  <c r="C25" i="162"/>
  <c r="K25" i="162"/>
  <c r="S25" i="162"/>
  <c r="AA25" i="162"/>
  <c r="D25" i="161"/>
  <c r="L25" i="161"/>
  <c r="T25" i="161"/>
  <c r="G25" i="160"/>
  <c r="O25" i="160"/>
  <c r="W25" i="160"/>
  <c r="I25" i="159"/>
  <c r="Q25" i="159"/>
  <c r="Y25" i="159"/>
  <c r="AA25" i="157"/>
  <c r="G25" i="156"/>
  <c r="O25" i="156"/>
  <c r="W25" i="156"/>
  <c r="E25" i="155"/>
  <c r="M25" i="155"/>
  <c r="U25" i="155"/>
  <c r="AA25" i="153"/>
  <c r="E25" i="152"/>
  <c r="M25" i="152"/>
  <c r="U25" i="152"/>
  <c r="G25" i="151"/>
  <c r="O25" i="151"/>
  <c r="W25" i="151"/>
  <c r="J25" i="150"/>
  <c r="R25" i="150"/>
  <c r="AA25" i="150"/>
  <c r="D25" i="149"/>
  <c r="L25" i="149"/>
  <c r="T25" i="149"/>
  <c r="AA25" i="147"/>
  <c r="I25" i="129"/>
  <c r="Q25" i="129"/>
  <c r="Y25" i="129"/>
  <c r="F25" i="115"/>
  <c r="F42" i="115" s="1"/>
  <c r="N25" i="115"/>
  <c r="N42" i="115" s="1"/>
  <c r="V25" i="115"/>
  <c r="V42" i="115" s="1"/>
  <c r="J25" i="111"/>
  <c r="J42" i="111" s="1"/>
  <c r="R25" i="111"/>
  <c r="R42" i="111" s="1"/>
  <c r="AA25" i="110"/>
  <c r="G25" i="106"/>
  <c r="O25" i="106"/>
  <c r="W25" i="106"/>
  <c r="E25" i="63"/>
  <c r="E42" i="63" s="1"/>
  <c r="M25" i="63"/>
  <c r="M42" i="63" s="1"/>
  <c r="U25" i="63"/>
  <c r="U42" i="63" s="1"/>
  <c r="I25" i="58"/>
  <c r="Q25" i="58"/>
  <c r="Y25" i="58"/>
  <c r="Y25" i="250"/>
  <c r="I25" i="247"/>
  <c r="I42" i="247" s="1"/>
  <c r="Q25" i="247"/>
  <c r="Q42" i="247" s="1"/>
  <c r="Y25" i="247"/>
  <c r="Y42" i="247" s="1"/>
  <c r="C25" i="246"/>
  <c r="C42" i="246" s="1"/>
  <c r="K25" i="246"/>
  <c r="K42" i="246" s="1"/>
  <c r="S25" i="246"/>
  <c r="S42" i="246" s="1"/>
  <c r="F25" i="245"/>
  <c r="F42" i="245" s="1"/>
  <c r="N25" i="245"/>
  <c r="N42" i="245" s="1"/>
  <c r="V25" i="245"/>
  <c r="V42" i="245" s="1"/>
  <c r="H25" i="244"/>
  <c r="P25" i="244"/>
  <c r="C25" i="243"/>
  <c r="K25" i="243"/>
  <c r="S25" i="243"/>
  <c r="E25" i="242"/>
  <c r="M25" i="242"/>
  <c r="U25" i="242"/>
  <c r="AA25" i="240"/>
  <c r="AA42" i="240" s="1"/>
  <c r="E25" i="239"/>
  <c r="E42" i="239" s="1"/>
  <c r="M25" i="239"/>
  <c r="M42" i="239" s="1"/>
  <c r="U25" i="239"/>
  <c r="U42" i="239" s="1"/>
  <c r="I25" i="238"/>
  <c r="Q25" i="238"/>
  <c r="Y25" i="238"/>
  <c r="I25" i="237"/>
  <c r="I42" i="237" s="1"/>
  <c r="Q25" i="237"/>
  <c r="Q42" i="237" s="1"/>
  <c r="Y25" i="237"/>
  <c r="Y42" i="237" s="1"/>
  <c r="I25" i="236"/>
  <c r="Q25" i="236"/>
  <c r="Y25" i="236"/>
  <c r="I25" i="235"/>
  <c r="I42" i="235" s="1"/>
  <c r="Q25" i="235"/>
  <c r="Q42" i="235" s="1"/>
  <c r="Y25" i="235"/>
  <c r="Y42" i="235" s="1"/>
  <c r="I25" i="234"/>
  <c r="I42" i="234" s="1"/>
  <c r="Q25" i="234"/>
  <c r="Q42" i="234" s="1"/>
  <c r="Y25" i="234"/>
  <c r="Y42" i="234" s="1"/>
  <c r="I25" i="233"/>
  <c r="I42" i="233" s="1"/>
  <c r="Q25" i="233"/>
  <c r="Q42" i="233" s="1"/>
  <c r="Y25" i="233"/>
  <c r="Y42" i="233" s="1"/>
  <c r="I25" i="232"/>
  <c r="I42" i="232" s="1"/>
  <c r="Q25" i="232"/>
  <c r="Q42" i="232" s="1"/>
  <c r="Y25" i="232"/>
  <c r="Y42" i="232" s="1"/>
  <c r="I25" i="231"/>
  <c r="I42" i="231" s="1"/>
  <c r="Q25" i="231"/>
  <c r="Q42" i="231" s="1"/>
  <c r="Y25" i="231"/>
  <c r="Y42" i="231" s="1"/>
  <c r="I25" i="230"/>
  <c r="I42" i="230" s="1"/>
  <c r="Q25" i="230"/>
  <c r="Q42" i="230" s="1"/>
  <c r="Y25" i="230"/>
  <c r="Y42" i="230" s="1"/>
  <c r="I25" i="229"/>
  <c r="I42" i="229" s="1"/>
  <c r="Q25" i="229"/>
  <c r="Q42" i="229" s="1"/>
  <c r="Y25" i="229"/>
  <c r="Y42" i="229" s="1"/>
  <c r="I25" i="228"/>
  <c r="I42" i="228" s="1"/>
  <c r="Q25" i="228"/>
  <c r="Q42" i="228" s="1"/>
  <c r="Y25" i="228"/>
  <c r="Y42" i="228" s="1"/>
  <c r="I25" i="227"/>
  <c r="I42" i="227" s="1"/>
  <c r="Q25" i="227"/>
  <c r="Q42" i="227" s="1"/>
  <c r="Y25" i="227"/>
  <c r="Y42" i="227" s="1"/>
  <c r="I25" i="226"/>
  <c r="I42" i="226" s="1"/>
  <c r="Q25" i="226"/>
  <c r="Q42" i="226" s="1"/>
  <c r="Y25" i="226"/>
  <c r="Y42" i="226" s="1"/>
  <c r="I25" i="225"/>
  <c r="I42" i="225" s="1"/>
  <c r="Q25" i="225"/>
  <c r="Q42" i="225" s="1"/>
  <c r="Y25" i="225"/>
  <c r="Y42" i="225" s="1"/>
  <c r="I25" i="224"/>
  <c r="I42" i="224" s="1"/>
  <c r="Q25" i="224"/>
  <c r="Q42" i="224" s="1"/>
  <c r="Y25" i="224"/>
  <c r="Y42" i="224" s="1"/>
  <c r="I25" i="223"/>
  <c r="I42" i="223" s="1"/>
  <c r="Q25" i="223"/>
  <c r="Q42" i="223" s="1"/>
  <c r="Y25" i="223"/>
  <c r="Y42" i="223" s="1"/>
  <c r="I25" i="222"/>
  <c r="I42" i="222" s="1"/>
  <c r="Q25" i="222"/>
  <c r="Q42" i="222" s="1"/>
  <c r="Y25" i="222"/>
  <c r="Y42" i="222" s="1"/>
  <c r="I25" i="221"/>
  <c r="Q25" i="221"/>
  <c r="Y25" i="221"/>
  <c r="I25" i="220"/>
  <c r="Q25" i="220"/>
  <c r="Y25" i="220"/>
  <c r="I25" i="219"/>
  <c r="Q25" i="219"/>
  <c r="Y25" i="219"/>
  <c r="I25" i="218"/>
  <c r="Q25" i="218"/>
  <c r="Y25" i="218"/>
  <c r="I25" i="217"/>
  <c r="Q25" i="217"/>
  <c r="Y25" i="217"/>
  <c r="I25" i="216"/>
  <c r="Q25" i="216"/>
  <c r="Y25" i="216"/>
  <c r="I25" i="215"/>
  <c r="Q25" i="215"/>
  <c r="Y25" i="215"/>
  <c r="I25" i="214"/>
  <c r="Q25" i="214"/>
  <c r="Y25" i="214"/>
  <c r="I25" i="213"/>
  <c r="Q25" i="213"/>
  <c r="Y25" i="213"/>
  <c r="I25" i="212"/>
  <c r="Q25" i="212"/>
  <c r="Y25" i="212"/>
  <c r="I25" i="211"/>
  <c r="Q25" i="211"/>
  <c r="Y25" i="211"/>
  <c r="G25" i="210"/>
  <c r="O25" i="210"/>
  <c r="W25" i="210"/>
  <c r="J25" i="209"/>
  <c r="AA25" i="209"/>
  <c r="I25" i="208"/>
  <c r="Q25" i="208"/>
  <c r="Y25" i="208"/>
  <c r="C25" i="206"/>
  <c r="K25" i="206"/>
  <c r="S25" i="206"/>
  <c r="H25" i="205"/>
  <c r="H42" i="205" s="1"/>
  <c r="P25" i="205"/>
  <c r="P42" i="205" s="1"/>
  <c r="C25" i="204"/>
  <c r="K25" i="204"/>
  <c r="S25" i="204"/>
  <c r="H25" i="203"/>
  <c r="H42" i="203" s="1"/>
  <c r="P25" i="203"/>
  <c r="P42" i="203" s="1"/>
  <c r="H25" i="202"/>
  <c r="P25" i="202"/>
  <c r="H25" i="201"/>
  <c r="H42" i="201" s="1"/>
  <c r="P25" i="201"/>
  <c r="P42" i="201" s="1"/>
  <c r="H25" i="200"/>
  <c r="P25" i="200"/>
  <c r="H25" i="199"/>
  <c r="H42" i="199" s="1"/>
  <c r="P25" i="199"/>
  <c r="P42" i="199" s="1"/>
  <c r="H25" i="198"/>
  <c r="P25" i="198"/>
  <c r="X25" i="198"/>
  <c r="J25" i="197"/>
  <c r="R25" i="197"/>
  <c r="C25" i="196"/>
  <c r="K25" i="196"/>
  <c r="S25" i="196"/>
  <c r="AA25" i="196"/>
  <c r="D25" i="195"/>
  <c r="D42" i="195" s="1"/>
  <c r="L25" i="195"/>
  <c r="L42" i="195" s="1"/>
  <c r="T25" i="195"/>
  <c r="T42" i="195" s="1"/>
  <c r="G25" i="192"/>
  <c r="O25" i="192"/>
  <c r="W25" i="192"/>
  <c r="F25" i="190"/>
  <c r="F42" i="190" s="1"/>
  <c r="N25" i="190"/>
  <c r="N42" i="190" s="1"/>
  <c r="V25" i="190"/>
  <c r="V42" i="190" s="1"/>
  <c r="E25" i="189"/>
  <c r="M25" i="189"/>
  <c r="U25" i="189"/>
  <c r="E25" i="188"/>
  <c r="E42" i="188" s="1"/>
  <c r="M25" i="188"/>
  <c r="M42" i="188" s="1"/>
  <c r="U25" i="188"/>
  <c r="U42" i="188" s="1"/>
  <c r="E25" i="187"/>
  <c r="M25" i="187"/>
  <c r="U25" i="187"/>
  <c r="E25" i="186"/>
  <c r="E42" i="186" s="1"/>
  <c r="M25" i="186"/>
  <c r="M42" i="186" s="1"/>
  <c r="U25" i="186"/>
  <c r="U42" i="186" s="1"/>
  <c r="E25" i="185"/>
  <c r="M25" i="185"/>
  <c r="U25" i="185"/>
  <c r="E25" i="184"/>
  <c r="E42" i="184" s="1"/>
  <c r="M25" i="184"/>
  <c r="M42" i="184" s="1"/>
  <c r="U25" i="184"/>
  <c r="U42" i="184" s="1"/>
  <c r="E25" i="183"/>
  <c r="M25" i="183"/>
  <c r="U25" i="183"/>
  <c r="E25" i="182"/>
  <c r="E42" i="182" s="1"/>
  <c r="M25" i="182"/>
  <c r="M42" i="182" s="1"/>
  <c r="U25" i="182"/>
  <c r="U42" i="182" s="1"/>
  <c r="E25" i="181"/>
  <c r="M25" i="181"/>
  <c r="U25" i="181"/>
  <c r="E25" i="180"/>
  <c r="E42" i="180" s="1"/>
  <c r="M25" i="180"/>
  <c r="M42" i="180" s="1"/>
  <c r="U25" i="180"/>
  <c r="U42" i="180" s="1"/>
  <c r="E25" i="179"/>
  <c r="M25" i="179"/>
  <c r="U25" i="179"/>
  <c r="E25" i="178"/>
  <c r="E42" i="178" s="1"/>
  <c r="M25" i="178"/>
  <c r="M42" i="178" s="1"/>
  <c r="U25" i="178"/>
  <c r="U42" i="178" s="1"/>
  <c r="E25" i="177"/>
  <c r="M25" i="177"/>
  <c r="U25" i="177"/>
  <c r="E25" i="176"/>
  <c r="E42" i="176" s="1"/>
  <c r="M25" i="176"/>
  <c r="M42" i="176" s="1"/>
  <c r="U25" i="176"/>
  <c r="U42" i="176" s="1"/>
  <c r="E25" i="175"/>
  <c r="M25" i="175"/>
  <c r="U25" i="175"/>
  <c r="E25" i="174"/>
  <c r="E42" i="174" s="1"/>
  <c r="M25" i="174"/>
  <c r="M42" i="174" s="1"/>
  <c r="U25" i="174"/>
  <c r="U42" i="174" s="1"/>
  <c r="E25" i="173"/>
  <c r="M25" i="173"/>
  <c r="U25" i="173"/>
  <c r="E25" i="172"/>
  <c r="E42" i="172" s="1"/>
  <c r="M25" i="172"/>
  <c r="M42" i="172" s="1"/>
  <c r="U25" i="172"/>
  <c r="U42" i="172" s="1"/>
  <c r="E25" i="171"/>
  <c r="M25" i="171"/>
  <c r="U25" i="171"/>
  <c r="E25" i="170"/>
  <c r="E42" i="170" s="1"/>
  <c r="M25" i="170"/>
  <c r="M42" i="170" s="1"/>
  <c r="U25" i="170"/>
  <c r="U42" i="170" s="1"/>
  <c r="E25" i="169"/>
  <c r="M25" i="169"/>
  <c r="U25" i="169"/>
  <c r="E25" i="168"/>
  <c r="E42" i="168" s="1"/>
  <c r="M25" i="168"/>
  <c r="M42" i="168" s="1"/>
  <c r="U25" i="168"/>
  <c r="U42" i="168" s="1"/>
  <c r="E25" i="167"/>
  <c r="M25" i="167"/>
  <c r="U25" i="167"/>
  <c r="E25" i="166"/>
  <c r="M25" i="166"/>
  <c r="U25" i="166"/>
  <c r="E25" i="165"/>
  <c r="M25" i="165"/>
  <c r="U25" i="165"/>
  <c r="E25" i="164"/>
  <c r="M25" i="164"/>
  <c r="U25" i="164"/>
  <c r="E25" i="163"/>
  <c r="M25" i="163"/>
  <c r="U25" i="163"/>
  <c r="E25" i="161"/>
  <c r="M25" i="161"/>
  <c r="U25" i="161"/>
  <c r="AA25" i="159"/>
  <c r="E25" i="158"/>
  <c r="M25" i="158"/>
  <c r="U25" i="158"/>
  <c r="C25" i="157"/>
  <c r="K25" i="157"/>
  <c r="S25" i="157"/>
  <c r="H25" i="156"/>
  <c r="H42" i="156" s="1"/>
  <c r="I25" i="154"/>
  <c r="Q25" i="154"/>
  <c r="Y25" i="154"/>
  <c r="C25" i="153"/>
  <c r="K25" i="153"/>
  <c r="S25" i="153"/>
  <c r="F25" i="152"/>
  <c r="N25" i="152"/>
  <c r="V25" i="152"/>
  <c r="H25" i="151"/>
  <c r="P25" i="151"/>
  <c r="C25" i="150"/>
  <c r="K25" i="150"/>
  <c r="S25" i="150"/>
  <c r="E25" i="149"/>
  <c r="M25" i="149"/>
  <c r="U25" i="149"/>
  <c r="C25" i="110"/>
  <c r="K25" i="110"/>
  <c r="S25" i="110"/>
  <c r="J25" i="102"/>
  <c r="J42" i="102" s="1"/>
  <c r="R25" i="102"/>
  <c r="R42" i="102" s="1"/>
  <c r="E25" i="89"/>
  <c r="M25" i="89"/>
  <c r="U25" i="89"/>
  <c r="D25" i="60"/>
  <c r="L25" i="60"/>
  <c r="T25" i="60"/>
  <c r="AA25" i="250"/>
  <c r="AA42" i="250" s="1"/>
  <c r="E25" i="249"/>
  <c r="E42" i="249" s="1"/>
  <c r="M25" i="249"/>
  <c r="M42" i="249" s="1"/>
  <c r="U25" i="249"/>
  <c r="U42" i="249" s="1"/>
  <c r="G25" i="248"/>
  <c r="G42" i="248" s="1"/>
  <c r="O25" i="248"/>
  <c r="O42" i="248" s="1"/>
  <c r="W25" i="248"/>
  <c r="W42" i="248" s="1"/>
  <c r="J25" i="247"/>
  <c r="R25" i="247"/>
  <c r="AA25" i="247"/>
  <c r="D25" i="246"/>
  <c r="L25" i="246"/>
  <c r="T25" i="246"/>
  <c r="G25" i="245"/>
  <c r="O25" i="245"/>
  <c r="W25" i="245"/>
  <c r="I25" i="244"/>
  <c r="I42" i="244" s="1"/>
  <c r="Q25" i="244"/>
  <c r="Q42" i="244" s="1"/>
  <c r="Y25" i="244"/>
  <c r="Y42" i="244" s="1"/>
  <c r="I25" i="241"/>
  <c r="I42" i="241" s="1"/>
  <c r="Q25" i="241"/>
  <c r="Q42" i="241" s="1"/>
  <c r="Y25" i="241"/>
  <c r="Y42" i="241" s="1"/>
  <c r="C25" i="240"/>
  <c r="C42" i="240" s="1"/>
  <c r="K25" i="240"/>
  <c r="K42" i="240" s="1"/>
  <c r="S25" i="240"/>
  <c r="S42" i="240" s="1"/>
  <c r="F25" i="239"/>
  <c r="N25" i="239"/>
  <c r="V25" i="239"/>
  <c r="J25" i="238"/>
  <c r="J42" i="238" s="1"/>
  <c r="R25" i="238"/>
  <c r="R42" i="238" s="1"/>
  <c r="AA25" i="238"/>
  <c r="AA42" i="238" s="1"/>
  <c r="J25" i="237"/>
  <c r="J42" i="237" s="1"/>
  <c r="R25" i="237"/>
  <c r="R42" i="237" s="1"/>
  <c r="AA25" i="237"/>
  <c r="J25" i="236"/>
  <c r="J42" i="236" s="1"/>
  <c r="R25" i="236"/>
  <c r="R42" i="236" s="1"/>
  <c r="AA25" i="236"/>
  <c r="AA42" i="236" s="1"/>
  <c r="J25" i="235"/>
  <c r="R25" i="235"/>
  <c r="AA25" i="235"/>
  <c r="J25" i="234"/>
  <c r="J42" i="234" s="1"/>
  <c r="R25" i="234"/>
  <c r="R42" i="234" s="1"/>
  <c r="AA25" i="234"/>
  <c r="AA42" i="234" s="1"/>
  <c r="J25" i="233"/>
  <c r="J42" i="233" s="1"/>
  <c r="R25" i="233"/>
  <c r="R42" i="233" s="1"/>
  <c r="AA25" i="233"/>
  <c r="AA42" i="233" s="1"/>
  <c r="J25" i="232"/>
  <c r="J42" i="232" s="1"/>
  <c r="R25" i="232"/>
  <c r="R42" i="232" s="1"/>
  <c r="AA25" i="232"/>
  <c r="AA42" i="232" s="1"/>
  <c r="J25" i="231"/>
  <c r="R25" i="231"/>
  <c r="AA25" i="231"/>
  <c r="AA42" i="231" s="1"/>
  <c r="J25" i="230"/>
  <c r="J42" i="230" s="1"/>
  <c r="R25" i="230"/>
  <c r="R42" i="230" s="1"/>
  <c r="AA25" i="230"/>
  <c r="AA42" i="230" s="1"/>
  <c r="J25" i="229"/>
  <c r="R25" i="229"/>
  <c r="AA25" i="229"/>
  <c r="AA42" i="229" s="1"/>
  <c r="J25" i="228"/>
  <c r="J42" i="228" s="1"/>
  <c r="R25" i="228"/>
  <c r="R42" i="228" s="1"/>
  <c r="AA25" i="228"/>
  <c r="AA42" i="228" s="1"/>
  <c r="J25" i="227"/>
  <c r="R25" i="227"/>
  <c r="AA25" i="227"/>
  <c r="AA42" i="227" s="1"/>
  <c r="J25" i="226"/>
  <c r="J42" i="226" s="1"/>
  <c r="R25" i="226"/>
  <c r="R42" i="226" s="1"/>
  <c r="AA25" i="226"/>
  <c r="AA42" i="226" s="1"/>
  <c r="J25" i="225"/>
  <c r="J42" i="225" s="1"/>
  <c r="R25" i="225"/>
  <c r="R42" i="225" s="1"/>
  <c r="AA25" i="225"/>
  <c r="AA42" i="225" s="1"/>
  <c r="J25" i="224"/>
  <c r="J42" i="224" s="1"/>
  <c r="R25" i="224"/>
  <c r="R42" i="224" s="1"/>
  <c r="AA25" i="224"/>
  <c r="AA42" i="224" s="1"/>
  <c r="J25" i="223"/>
  <c r="R25" i="223"/>
  <c r="AA25" i="223"/>
  <c r="AA42" i="223" s="1"/>
  <c r="J25" i="222"/>
  <c r="J42" i="222" s="1"/>
  <c r="R25" i="222"/>
  <c r="R42" i="222" s="1"/>
  <c r="AA25" i="222"/>
  <c r="AA42" i="222" s="1"/>
  <c r="J25" i="221"/>
  <c r="R25" i="221"/>
  <c r="AA25" i="221"/>
  <c r="J25" i="220"/>
  <c r="J42" i="220" s="1"/>
  <c r="R25" i="220"/>
  <c r="R42" i="220" s="1"/>
  <c r="AA25" i="220"/>
  <c r="J25" i="219"/>
  <c r="R25" i="219"/>
  <c r="AA25" i="219"/>
  <c r="J25" i="218"/>
  <c r="J42" i="218" s="1"/>
  <c r="R25" i="218"/>
  <c r="R42" i="218" s="1"/>
  <c r="AA25" i="218"/>
  <c r="J25" i="217"/>
  <c r="R25" i="217"/>
  <c r="AA25" i="217"/>
  <c r="J25" i="216"/>
  <c r="J42" i="216" s="1"/>
  <c r="R25" i="216"/>
  <c r="R42" i="216" s="1"/>
  <c r="AA25" i="216"/>
  <c r="J25" i="215"/>
  <c r="R25" i="215"/>
  <c r="AA25" i="215"/>
  <c r="J25" i="214"/>
  <c r="J42" i="214" s="1"/>
  <c r="R25" i="214"/>
  <c r="R42" i="214" s="1"/>
  <c r="AA25" i="214"/>
  <c r="J25" i="213"/>
  <c r="R25" i="213"/>
  <c r="AA25" i="213"/>
  <c r="J25" i="212"/>
  <c r="J42" i="212" s="1"/>
  <c r="R25" i="212"/>
  <c r="R42" i="212" s="1"/>
  <c r="AA25" i="212"/>
  <c r="J25" i="211"/>
  <c r="R25" i="211"/>
  <c r="AA25" i="211"/>
  <c r="H25" i="210"/>
  <c r="P25" i="210"/>
  <c r="C25" i="209"/>
  <c r="K25" i="209"/>
  <c r="S25" i="209"/>
  <c r="AA25" i="208"/>
  <c r="G25" i="207"/>
  <c r="G42" i="207" s="1"/>
  <c r="O25" i="207"/>
  <c r="O42" i="207" s="1"/>
  <c r="W25" i="207"/>
  <c r="W42" i="207" s="1"/>
  <c r="I25" i="205"/>
  <c r="Q25" i="205"/>
  <c r="Y25" i="205"/>
  <c r="T25" i="204"/>
  <c r="I25" i="203"/>
  <c r="I42" i="203" s="1"/>
  <c r="Q25" i="203"/>
  <c r="Q42" i="203" s="1"/>
  <c r="Y25" i="203"/>
  <c r="Y42" i="203" s="1"/>
  <c r="I25" i="202"/>
  <c r="Q25" i="202"/>
  <c r="Y25" i="202"/>
  <c r="I25" i="201"/>
  <c r="Q25" i="201"/>
  <c r="Y25" i="201"/>
  <c r="I25" i="200"/>
  <c r="Q25" i="200"/>
  <c r="Y25" i="200"/>
  <c r="I25" i="199"/>
  <c r="Q25" i="199"/>
  <c r="Y25" i="199"/>
  <c r="Y25" i="198"/>
  <c r="D25" i="196"/>
  <c r="L25" i="196"/>
  <c r="T25" i="196"/>
  <c r="E25" i="195"/>
  <c r="M25" i="195"/>
  <c r="U25" i="195"/>
  <c r="D25" i="193"/>
  <c r="D42" i="193" s="1"/>
  <c r="L25" i="193"/>
  <c r="L42" i="193" s="1"/>
  <c r="T25" i="193"/>
  <c r="T42" i="193" s="1"/>
  <c r="G25" i="190"/>
  <c r="O25" i="190"/>
  <c r="W25" i="190"/>
  <c r="F25" i="189"/>
  <c r="N25" i="189"/>
  <c r="V25" i="189"/>
  <c r="F25" i="188"/>
  <c r="F42" i="188" s="1"/>
  <c r="N25" i="188"/>
  <c r="N42" i="188" s="1"/>
  <c r="V25" i="188"/>
  <c r="V42" i="188" s="1"/>
  <c r="F25" i="187"/>
  <c r="N25" i="187"/>
  <c r="V25" i="187"/>
  <c r="F25" i="186"/>
  <c r="F42" i="186" s="1"/>
  <c r="N25" i="186"/>
  <c r="N42" i="186" s="1"/>
  <c r="V25" i="186"/>
  <c r="V42" i="186" s="1"/>
  <c r="F25" i="185"/>
  <c r="N25" i="185"/>
  <c r="V25" i="185"/>
  <c r="F25" i="184"/>
  <c r="F42" i="184" s="1"/>
  <c r="N25" i="184"/>
  <c r="N42" i="184" s="1"/>
  <c r="V25" i="184"/>
  <c r="V42" i="184" s="1"/>
  <c r="F25" i="183"/>
  <c r="N25" i="183"/>
  <c r="V25" i="183"/>
  <c r="F25" i="182"/>
  <c r="F42" i="182" s="1"/>
  <c r="N25" i="182"/>
  <c r="N42" i="182" s="1"/>
  <c r="V25" i="182"/>
  <c r="V42" i="182" s="1"/>
  <c r="F25" i="181"/>
  <c r="N25" i="181"/>
  <c r="V25" i="181"/>
  <c r="F25" i="180"/>
  <c r="F42" i="180" s="1"/>
  <c r="N25" i="180"/>
  <c r="N42" i="180" s="1"/>
  <c r="V25" i="180"/>
  <c r="V42" i="180" s="1"/>
  <c r="F25" i="179"/>
  <c r="N25" i="179"/>
  <c r="V25" i="179"/>
  <c r="F25" i="178"/>
  <c r="F42" i="178" s="1"/>
  <c r="N25" i="178"/>
  <c r="N42" i="178" s="1"/>
  <c r="V25" i="178"/>
  <c r="V42" i="178" s="1"/>
  <c r="F25" i="177"/>
  <c r="N25" i="177"/>
  <c r="V25" i="177"/>
  <c r="F25" i="176"/>
  <c r="N25" i="176"/>
  <c r="V25" i="176"/>
  <c r="F25" i="175"/>
  <c r="N25" i="175"/>
  <c r="V25" i="175"/>
  <c r="F25" i="174"/>
  <c r="F42" i="174" s="1"/>
  <c r="N25" i="174"/>
  <c r="N42" i="174" s="1"/>
  <c r="V25" i="174"/>
  <c r="V42" i="174" s="1"/>
  <c r="F25" i="173"/>
  <c r="N25" i="173"/>
  <c r="V25" i="173"/>
  <c r="F25" i="172"/>
  <c r="F42" i="172" s="1"/>
  <c r="N25" i="172"/>
  <c r="N42" i="172" s="1"/>
  <c r="V25" i="172"/>
  <c r="V42" i="172" s="1"/>
  <c r="F25" i="171"/>
  <c r="N25" i="171"/>
  <c r="V25" i="171"/>
  <c r="F25" i="170"/>
  <c r="F42" i="170" s="1"/>
  <c r="N25" i="170"/>
  <c r="N42" i="170" s="1"/>
  <c r="V25" i="170"/>
  <c r="V42" i="170" s="1"/>
  <c r="F25" i="169"/>
  <c r="N25" i="169"/>
  <c r="V25" i="169"/>
  <c r="F25" i="168"/>
  <c r="F42" i="168" s="1"/>
  <c r="N25" i="168"/>
  <c r="N42" i="168" s="1"/>
  <c r="V25" i="168"/>
  <c r="V42" i="168" s="1"/>
  <c r="F25" i="167"/>
  <c r="N25" i="167"/>
  <c r="V25" i="167"/>
  <c r="F25" i="166"/>
  <c r="N25" i="166"/>
  <c r="V25" i="166"/>
  <c r="F25" i="165"/>
  <c r="F42" i="165" s="1"/>
  <c r="N25" i="165"/>
  <c r="N42" i="165" s="1"/>
  <c r="V25" i="165"/>
  <c r="V42" i="165" s="1"/>
  <c r="F25" i="164"/>
  <c r="N25" i="164"/>
  <c r="V25" i="164"/>
  <c r="F25" i="163"/>
  <c r="F42" i="163" s="1"/>
  <c r="N25" i="163"/>
  <c r="N42" i="163" s="1"/>
  <c r="E25" i="162"/>
  <c r="M25" i="162"/>
  <c r="U25" i="162"/>
  <c r="I25" i="160"/>
  <c r="Q25" i="160"/>
  <c r="Y25" i="160"/>
  <c r="C25" i="159"/>
  <c r="K25" i="159"/>
  <c r="S25" i="159"/>
  <c r="F25" i="158"/>
  <c r="N25" i="158"/>
  <c r="V25" i="158"/>
  <c r="D25" i="157"/>
  <c r="L25" i="157"/>
  <c r="T25" i="157"/>
  <c r="I25" i="156"/>
  <c r="Q25" i="156"/>
  <c r="Y25" i="156"/>
  <c r="G25" i="155"/>
  <c r="O25" i="155"/>
  <c r="W25" i="155"/>
  <c r="J25" i="154"/>
  <c r="R25" i="154"/>
  <c r="AA25" i="154"/>
  <c r="D25" i="153"/>
  <c r="L25" i="153"/>
  <c r="T25" i="153"/>
  <c r="G25" i="152"/>
  <c r="O25" i="152"/>
  <c r="W25" i="152"/>
  <c r="I25" i="151"/>
  <c r="Q25" i="151"/>
  <c r="Y25" i="151"/>
  <c r="R25" i="128"/>
  <c r="F25" i="123"/>
  <c r="F42" i="123" s="1"/>
  <c r="N25" i="123"/>
  <c r="N42" i="123" s="1"/>
  <c r="V25" i="123"/>
  <c r="V42" i="123" s="1"/>
  <c r="J25" i="119"/>
  <c r="J42" i="119" s="1"/>
  <c r="R25" i="119"/>
  <c r="R42" i="119" s="1"/>
  <c r="AA25" i="118"/>
  <c r="G25" i="114"/>
  <c r="O25" i="114"/>
  <c r="W25" i="114"/>
  <c r="D25" i="109"/>
  <c r="D42" i="109" s="1"/>
  <c r="L25" i="109"/>
  <c r="L42" i="109" s="1"/>
  <c r="T25" i="109"/>
  <c r="T42" i="109" s="1"/>
  <c r="H25" i="105"/>
  <c r="H42" i="105" s="1"/>
  <c r="P25" i="105"/>
  <c r="P42" i="105" s="1"/>
  <c r="E25" i="96"/>
  <c r="M25" i="96"/>
  <c r="U25" i="96"/>
  <c r="C25" i="95"/>
  <c r="K25" i="95"/>
  <c r="S25" i="95"/>
  <c r="AA25" i="94"/>
  <c r="I25" i="81"/>
  <c r="Q25" i="81"/>
  <c r="Y25" i="81"/>
  <c r="F25" i="249"/>
  <c r="N25" i="249"/>
  <c r="V25" i="249"/>
  <c r="H25" i="248"/>
  <c r="P25" i="248"/>
  <c r="C25" i="247"/>
  <c r="K25" i="247"/>
  <c r="S25" i="247"/>
  <c r="E25" i="246"/>
  <c r="M25" i="246"/>
  <c r="U25" i="246"/>
  <c r="AA25" i="244"/>
  <c r="AA42" i="244" s="1"/>
  <c r="E25" i="243"/>
  <c r="E42" i="243" s="1"/>
  <c r="M25" i="243"/>
  <c r="M42" i="243" s="1"/>
  <c r="U25" i="243"/>
  <c r="U42" i="243" s="1"/>
  <c r="G25" i="242"/>
  <c r="G42" i="242" s="1"/>
  <c r="O25" i="242"/>
  <c r="O42" i="242" s="1"/>
  <c r="W25" i="242"/>
  <c r="W42" i="242" s="1"/>
  <c r="J25" i="241"/>
  <c r="R25" i="241"/>
  <c r="AA25" i="241"/>
  <c r="D25" i="240"/>
  <c r="L25" i="240"/>
  <c r="T25" i="240"/>
  <c r="G25" i="239"/>
  <c r="O25" i="239"/>
  <c r="W25" i="239"/>
  <c r="C25" i="238"/>
  <c r="C42" i="238" s="1"/>
  <c r="K25" i="238"/>
  <c r="K42" i="238" s="1"/>
  <c r="S25" i="238"/>
  <c r="S42" i="238" s="1"/>
  <c r="C25" i="237"/>
  <c r="K25" i="237"/>
  <c r="S25" i="237"/>
  <c r="C25" i="236"/>
  <c r="C42" i="236" s="1"/>
  <c r="K25" i="236"/>
  <c r="K42" i="236" s="1"/>
  <c r="S25" i="236"/>
  <c r="S42" i="236" s="1"/>
  <c r="C25" i="235"/>
  <c r="K25" i="235"/>
  <c r="S25" i="235"/>
  <c r="C25" i="234"/>
  <c r="C42" i="234" s="1"/>
  <c r="K25" i="234"/>
  <c r="K42" i="234" s="1"/>
  <c r="S25" i="234"/>
  <c r="S42" i="234" s="1"/>
  <c r="C25" i="233"/>
  <c r="C42" i="233" s="1"/>
  <c r="K25" i="233"/>
  <c r="K42" i="233" s="1"/>
  <c r="S25" i="233"/>
  <c r="S42" i="233" s="1"/>
  <c r="C25" i="232"/>
  <c r="C42" i="232" s="1"/>
  <c r="K25" i="232"/>
  <c r="K42" i="232" s="1"/>
  <c r="S25" i="232"/>
  <c r="S42" i="232" s="1"/>
  <c r="C25" i="231"/>
  <c r="C42" i="231" s="1"/>
  <c r="K25" i="231"/>
  <c r="K42" i="231" s="1"/>
  <c r="S25" i="231"/>
  <c r="S42" i="231" s="1"/>
  <c r="C25" i="230"/>
  <c r="C42" i="230" s="1"/>
  <c r="K25" i="230"/>
  <c r="K42" i="230" s="1"/>
  <c r="S25" i="230"/>
  <c r="S42" i="230" s="1"/>
  <c r="C25" i="229"/>
  <c r="C42" i="229" s="1"/>
  <c r="K25" i="229"/>
  <c r="K42" i="229" s="1"/>
  <c r="S25" i="229"/>
  <c r="S42" i="229" s="1"/>
  <c r="C25" i="228"/>
  <c r="C42" i="228" s="1"/>
  <c r="K25" i="228"/>
  <c r="K42" i="228" s="1"/>
  <c r="S25" i="228"/>
  <c r="S42" i="228" s="1"/>
  <c r="C25" i="227"/>
  <c r="C42" i="227" s="1"/>
  <c r="K25" i="227"/>
  <c r="K42" i="227" s="1"/>
  <c r="S25" i="227"/>
  <c r="S42" i="227" s="1"/>
  <c r="C25" i="226"/>
  <c r="C42" i="226" s="1"/>
  <c r="K25" i="226"/>
  <c r="K42" i="226" s="1"/>
  <c r="S25" i="226"/>
  <c r="S42" i="226" s="1"/>
  <c r="C25" i="225"/>
  <c r="C42" i="225" s="1"/>
  <c r="K25" i="225"/>
  <c r="K42" i="225" s="1"/>
  <c r="S25" i="225"/>
  <c r="S42" i="225" s="1"/>
  <c r="C25" i="224"/>
  <c r="C42" i="224" s="1"/>
  <c r="K25" i="224"/>
  <c r="K42" i="224" s="1"/>
  <c r="S25" i="224"/>
  <c r="S42" i="224" s="1"/>
  <c r="C25" i="223"/>
  <c r="C42" i="223" s="1"/>
  <c r="K25" i="223"/>
  <c r="K42" i="223" s="1"/>
  <c r="S25" i="223"/>
  <c r="S42" i="223" s="1"/>
  <c r="C25" i="222"/>
  <c r="C42" i="222" s="1"/>
  <c r="K25" i="222"/>
  <c r="K42" i="222" s="1"/>
  <c r="S25" i="222"/>
  <c r="S42" i="222" s="1"/>
  <c r="C25" i="221"/>
  <c r="C42" i="221" s="1"/>
  <c r="K25" i="221"/>
  <c r="S25" i="221"/>
  <c r="C25" i="220"/>
  <c r="K25" i="220"/>
  <c r="S25" i="220"/>
  <c r="C25" i="219"/>
  <c r="K25" i="219"/>
  <c r="S25" i="219"/>
  <c r="C25" i="218"/>
  <c r="K25" i="218"/>
  <c r="S25" i="218"/>
  <c r="C25" i="217"/>
  <c r="K25" i="217"/>
  <c r="S25" i="217"/>
  <c r="C25" i="216"/>
  <c r="K25" i="216"/>
  <c r="S25" i="216"/>
  <c r="C25" i="215"/>
  <c r="C42" i="215" s="1"/>
  <c r="K25" i="215"/>
  <c r="S25" i="215"/>
  <c r="C25" i="214"/>
  <c r="K25" i="214"/>
  <c r="S25" i="214"/>
  <c r="C25" i="213"/>
  <c r="K25" i="213"/>
  <c r="S25" i="213"/>
  <c r="C25" i="212"/>
  <c r="K25" i="212"/>
  <c r="S25" i="212"/>
  <c r="C25" i="211"/>
  <c r="K25" i="211"/>
  <c r="S25" i="211"/>
  <c r="I25" i="210"/>
  <c r="Q25" i="210"/>
  <c r="Y25" i="210"/>
  <c r="C25" i="208"/>
  <c r="K25" i="208"/>
  <c r="S25" i="208"/>
  <c r="E25" i="206"/>
  <c r="M25" i="206"/>
  <c r="U25" i="206"/>
  <c r="AA25" i="205"/>
  <c r="E25" i="204"/>
  <c r="M25" i="204"/>
  <c r="U25" i="204"/>
  <c r="J25" i="203"/>
  <c r="R25" i="203"/>
  <c r="AA25" i="203"/>
  <c r="J25" i="202"/>
  <c r="J42" i="202" s="1"/>
  <c r="R25" i="202"/>
  <c r="R42" i="202" s="1"/>
  <c r="AA25" i="202"/>
  <c r="J25" i="201"/>
  <c r="R25" i="201"/>
  <c r="AA25" i="201"/>
  <c r="J25" i="200"/>
  <c r="J42" i="200" s="1"/>
  <c r="R25" i="200"/>
  <c r="R42" i="200" s="1"/>
  <c r="AA25" i="200"/>
  <c r="J25" i="199"/>
  <c r="R25" i="199"/>
  <c r="AA25" i="199"/>
  <c r="J25" i="198"/>
  <c r="J42" i="198" s="1"/>
  <c r="R25" i="198"/>
  <c r="R42" i="198" s="1"/>
  <c r="Z24" i="198"/>
  <c r="D25" i="197"/>
  <c r="D42" i="197" s="1"/>
  <c r="L25" i="197"/>
  <c r="L42" i="197" s="1"/>
  <c r="T25" i="197"/>
  <c r="T42" i="197" s="1"/>
  <c r="J25" i="194"/>
  <c r="J42" i="194" s="1"/>
  <c r="R25" i="194"/>
  <c r="R42" i="194" s="1"/>
  <c r="E25" i="193"/>
  <c r="M25" i="193"/>
  <c r="U25" i="193"/>
  <c r="D25" i="191"/>
  <c r="D42" i="191" s="1"/>
  <c r="L25" i="191"/>
  <c r="L42" i="191" s="1"/>
  <c r="T25" i="191"/>
  <c r="T42" i="191" s="1"/>
  <c r="H25" i="190"/>
  <c r="P25" i="190"/>
  <c r="G25" i="189"/>
  <c r="G42" i="189" s="1"/>
  <c r="O25" i="189"/>
  <c r="O42" i="189" s="1"/>
  <c r="W25" i="189"/>
  <c r="W42" i="189" s="1"/>
  <c r="G25" i="188"/>
  <c r="O25" i="188"/>
  <c r="W25" i="188"/>
  <c r="G25" i="187"/>
  <c r="G42" i="187" s="1"/>
  <c r="O25" i="187"/>
  <c r="O42" i="187" s="1"/>
  <c r="W25" i="187"/>
  <c r="W42" i="187" s="1"/>
  <c r="G25" i="186"/>
  <c r="O25" i="186"/>
  <c r="W25" i="186"/>
  <c r="G25" i="185"/>
  <c r="G42" i="185" s="1"/>
  <c r="O25" i="185"/>
  <c r="O42" i="185" s="1"/>
  <c r="W25" i="185"/>
  <c r="W42" i="185" s="1"/>
  <c r="G25" i="184"/>
  <c r="O25" i="184"/>
  <c r="W25" i="184"/>
  <c r="G25" i="183"/>
  <c r="G42" i="183" s="1"/>
  <c r="O25" i="183"/>
  <c r="O42" i="183" s="1"/>
  <c r="W25" i="183"/>
  <c r="W42" i="183" s="1"/>
  <c r="G25" i="182"/>
  <c r="O25" i="182"/>
  <c r="W25" i="182"/>
  <c r="G25" i="181"/>
  <c r="G42" i="181" s="1"/>
  <c r="O25" i="181"/>
  <c r="O42" i="181" s="1"/>
  <c r="W25" i="181"/>
  <c r="W42" i="181" s="1"/>
  <c r="G25" i="180"/>
  <c r="O25" i="180"/>
  <c r="W25" i="180"/>
  <c r="G25" i="179"/>
  <c r="G42" i="179" s="1"/>
  <c r="O25" i="179"/>
  <c r="O42" i="179" s="1"/>
  <c r="W25" i="179"/>
  <c r="W42" i="179" s="1"/>
  <c r="G25" i="178"/>
  <c r="O25" i="178"/>
  <c r="W25" i="178"/>
  <c r="G25" i="177"/>
  <c r="G42" i="177" s="1"/>
  <c r="O25" i="177"/>
  <c r="O42" i="177" s="1"/>
  <c r="W25" i="177"/>
  <c r="W42" i="177" s="1"/>
  <c r="G25" i="176"/>
  <c r="O25" i="176"/>
  <c r="W25" i="176"/>
  <c r="G25" i="175"/>
  <c r="G42" i="175" s="1"/>
  <c r="O25" i="175"/>
  <c r="O42" i="175" s="1"/>
  <c r="W25" i="175"/>
  <c r="W42" i="175" s="1"/>
  <c r="G25" i="174"/>
  <c r="O25" i="174"/>
  <c r="W25" i="174"/>
  <c r="G25" i="173"/>
  <c r="G42" i="173" s="1"/>
  <c r="O25" i="173"/>
  <c r="O42" i="173" s="1"/>
  <c r="W25" i="173"/>
  <c r="W42" i="173" s="1"/>
  <c r="G25" i="172"/>
  <c r="O25" i="172"/>
  <c r="W25" i="172"/>
  <c r="G25" i="171"/>
  <c r="G42" i="171" s="1"/>
  <c r="O25" i="171"/>
  <c r="O42" i="171" s="1"/>
  <c r="W25" i="171"/>
  <c r="W42" i="171" s="1"/>
  <c r="G25" i="170"/>
  <c r="O25" i="170"/>
  <c r="W25" i="170"/>
  <c r="G25" i="169"/>
  <c r="G42" i="169" s="1"/>
  <c r="O25" i="169"/>
  <c r="O42" i="169" s="1"/>
  <c r="W25" i="169"/>
  <c r="W42" i="169" s="1"/>
  <c r="G25" i="168"/>
  <c r="O25" i="168"/>
  <c r="W25" i="168"/>
  <c r="G25" i="167"/>
  <c r="G42" i="167" s="1"/>
  <c r="O25" i="167"/>
  <c r="O42" i="167" s="1"/>
  <c r="W25" i="167"/>
  <c r="W42" i="167" s="1"/>
  <c r="G25" i="166"/>
  <c r="O25" i="166"/>
  <c r="W25" i="166"/>
  <c r="G25" i="165"/>
  <c r="O25" i="165"/>
  <c r="W25" i="165"/>
  <c r="G25" i="164"/>
  <c r="O25" i="164"/>
  <c r="W25" i="164"/>
  <c r="G25" i="163"/>
  <c r="O25" i="163"/>
  <c r="W25" i="163"/>
  <c r="F25" i="162"/>
  <c r="N25" i="162"/>
  <c r="V25" i="162"/>
  <c r="G25" i="161"/>
  <c r="O25" i="161"/>
  <c r="W25" i="161"/>
  <c r="J25" i="160"/>
  <c r="R25" i="160"/>
  <c r="AA25" i="160"/>
  <c r="D25" i="159"/>
  <c r="L25" i="159"/>
  <c r="T25" i="159"/>
  <c r="G25" i="158"/>
  <c r="J25" i="156"/>
  <c r="R25" i="156"/>
  <c r="AA25" i="156"/>
  <c r="H25" i="155"/>
  <c r="P25" i="155"/>
  <c r="C25" i="154"/>
  <c r="K25" i="154"/>
  <c r="S25" i="154"/>
  <c r="E25" i="153"/>
  <c r="M25" i="153"/>
  <c r="U25" i="153"/>
  <c r="AA25" i="151"/>
  <c r="E25" i="150"/>
  <c r="M25" i="150"/>
  <c r="U25" i="150"/>
  <c r="G25" i="149"/>
  <c r="O25" i="149"/>
  <c r="W25" i="149"/>
  <c r="E25" i="146"/>
  <c r="M25" i="146"/>
  <c r="U25" i="146"/>
  <c r="C25" i="118"/>
  <c r="K25" i="118"/>
  <c r="S25" i="118"/>
  <c r="C25" i="94"/>
  <c r="K25" i="94"/>
  <c r="S25" i="94"/>
  <c r="D25" i="87"/>
  <c r="L25" i="87"/>
  <c r="T25" i="87"/>
  <c r="G25" i="84"/>
  <c r="O25" i="84"/>
  <c r="W25" i="84"/>
  <c r="G25" i="62"/>
  <c r="G42" i="62" s="1"/>
  <c r="O25" i="62"/>
  <c r="O42" i="62" s="1"/>
  <c r="W25" i="62"/>
  <c r="W42" i="62" s="1"/>
  <c r="C25" i="49"/>
  <c r="K25" i="49"/>
  <c r="S25" i="49"/>
  <c r="I25" i="148"/>
  <c r="Q25" i="148"/>
  <c r="Y25" i="148"/>
  <c r="C25" i="147"/>
  <c r="K25" i="147"/>
  <c r="S25" i="147"/>
  <c r="F25" i="146"/>
  <c r="N25" i="146"/>
  <c r="V25" i="146"/>
  <c r="H25" i="145"/>
  <c r="P25" i="145"/>
  <c r="X25" i="145"/>
  <c r="G25" i="143"/>
  <c r="G42" i="143" s="1"/>
  <c r="O25" i="143"/>
  <c r="O42" i="143" s="1"/>
  <c r="W25" i="143"/>
  <c r="W42" i="143" s="1"/>
  <c r="I25" i="138"/>
  <c r="Q25" i="138"/>
  <c r="Y25" i="138"/>
  <c r="G25" i="137"/>
  <c r="O25" i="137"/>
  <c r="W25" i="137"/>
  <c r="J25" i="129"/>
  <c r="J42" i="129" s="1"/>
  <c r="R25" i="129"/>
  <c r="R42" i="129" s="1"/>
  <c r="C25" i="128"/>
  <c r="K25" i="128"/>
  <c r="S25" i="128"/>
  <c r="AA25" i="128"/>
  <c r="D25" i="126"/>
  <c r="D42" i="126" s="1"/>
  <c r="L25" i="126"/>
  <c r="L42" i="126" s="1"/>
  <c r="T25" i="126"/>
  <c r="T42" i="126" s="1"/>
  <c r="E25" i="125"/>
  <c r="E42" i="125" s="1"/>
  <c r="M25" i="125"/>
  <c r="M42" i="125" s="1"/>
  <c r="U25" i="125"/>
  <c r="U42" i="125" s="1"/>
  <c r="F25" i="124"/>
  <c r="N25" i="124"/>
  <c r="V25" i="124"/>
  <c r="H25" i="122"/>
  <c r="H42" i="122" s="1"/>
  <c r="P25" i="122"/>
  <c r="P42" i="122" s="1"/>
  <c r="X25" i="122"/>
  <c r="I25" i="121"/>
  <c r="Q25" i="121"/>
  <c r="Y25" i="121"/>
  <c r="J25" i="120"/>
  <c r="R25" i="120"/>
  <c r="D25" i="118"/>
  <c r="D42" i="118" s="1"/>
  <c r="L25" i="118"/>
  <c r="L42" i="118" s="1"/>
  <c r="T25" i="118"/>
  <c r="T42" i="118" s="1"/>
  <c r="E25" i="117"/>
  <c r="M25" i="117"/>
  <c r="U25" i="117"/>
  <c r="F25" i="116"/>
  <c r="F42" i="116" s="1"/>
  <c r="N25" i="116"/>
  <c r="N42" i="116" s="1"/>
  <c r="V25" i="116"/>
  <c r="V42" i="116" s="1"/>
  <c r="H25" i="114"/>
  <c r="H42" i="114" s="1"/>
  <c r="P25" i="114"/>
  <c r="P42" i="114" s="1"/>
  <c r="X25" i="114"/>
  <c r="I25" i="113"/>
  <c r="Q25" i="113"/>
  <c r="Y25" i="113"/>
  <c r="J25" i="112"/>
  <c r="J42" i="112" s="1"/>
  <c r="R25" i="112"/>
  <c r="R42" i="112" s="1"/>
  <c r="D25" i="110"/>
  <c r="D42" i="110" s="1"/>
  <c r="L25" i="110"/>
  <c r="L42" i="110" s="1"/>
  <c r="T25" i="110"/>
  <c r="T42" i="110" s="1"/>
  <c r="E25" i="109"/>
  <c r="M25" i="109"/>
  <c r="U25" i="109"/>
  <c r="F25" i="108"/>
  <c r="F42" i="108" s="1"/>
  <c r="N25" i="108"/>
  <c r="N42" i="108" s="1"/>
  <c r="V25" i="108"/>
  <c r="V42" i="108" s="1"/>
  <c r="H25" i="106"/>
  <c r="H42" i="106" s="1"/>
  <c r="P25" i="106"/>
  <c r="P42" i="106" s="1"/>
  <c r="X25" i="106"/>
  <c r="I25" i="105"/>
  <c r="Q25" i="105"/>
  <c r="Y25" i="105"/>
  <c r="C25" i="102"/>
  <c r="K25" i="102"/>
  <c r="S25" i="102"/>
  <c r="AA25" i="102"/>
  <c r="E25" i="101"/>
  <c r="M25" i="101"/>
  <c r="U25" i="101"/>
  <c r="AA25" i="99"/>
  <c r="J25" i="98"/>
  <c r="J42" i="98" s="1"/>
  <c r="R25" i="98"/>
  <c r="R42" i="98" s="1"/>
  <c r="AA25" i="98"/>
  <c r="D25" i="97"/>
  <c r="D42" i="97" s="1"/>
  <c r="L25" i="97"/>
  <c r="L42" i="97" s="1"/>
  <c r="T25" i="97"/>
  <c r="T42" i="97" s="1"/>
  <c r="F25" i="96"/>
  <c r="F42" i="96" s="1"/>
  <c r="N25" i="96"/>
  <c r="N42" i="96" s="1"/>
  <c r="V25" i="96"/>
  <c r="V42" i="96" s="1"/>
  <c r="D25" i="95"/>
  <c r="D42" i="95" s="1"/>
  <c r="L25" i="95"/>
  <c r="L42" i="95" s="1"/>
  <c r="T25" i="95"/>
  <c r="T42" i="95" s="1"/>
  <c r="E25" i="93"/>
  <c r="M25" i="93"/>
  <c r="U25" i="93"/>
  <c r="G25" i="92"/>
  <c r="O25" i="92"/>
  <c r="W25" i="92"/>
  <c r="E25" i="91"/>
  <c r="M25" i="91"/>
  <c r="U25" i="91"/>
  <c r="E25" i="90"/>
  <c r="E42" i="90" s="1"/>
  <c r="M25" i="90"/>
  <c r="M42" i="90" s="1"/>
  <c r="U25" i="90"/>
  <c r="U42" i="90" s="1"/>
  <c r="J25" i="88"/>
  <c r="R25" i="88"/>
  <c r="E25" i="87"/>
  <c r="M25" i="87"/>
  <c r="U25" i="87"/>
  <c r="D25" i="85"/>
  <c r="L25" i="85"/>
  <c r="T25" i="85"/>
  <c r="G25" i="82"/>
  <c r="O25" i="82"/>
  <c r="W25" i="82"/>
  <c r="F25" i="80"/>
  <c r="N25" i="80"/>
  <c r="V25" i="80"/>
  <c r="D25" i="79"/>
  <c r="L25" i="79"/>
  <c r="T25" i="79"/>
  <c r="J25" i="78"/>
  <c r="R25" i="78"/>
  <c r="H25" i="75"/>
  <c r="P25" i="75"/>
  <c r="X25" i="75"/>
  <c r="F25" i="74"/>
  <c r="N25" i="74"/>
  <c r="V25" i="74"/>
  <c r="D25" i="71"/>
  <c r="L25" i="71"/>
  <c r="T25" i="71"/>
  <c r="J25" i="70"/>
  <c r="R25" i="70"/>
  <c r="C25" i="69"/>
  <c r="C42" i="69" s="1"/>
  <c r="K25" i="69"/>
  <c r="K42" i="69" s="1"/>
  <c r="S25" i="69"/>
  <c r="S42" i="69" s="1"/>
  <c r="AA25" i="69"/>
  <c r="AA42" i="69" s="1"/>
  <c r="I25" i="68"/>
  <c r="I42" i="68" s="1"/>
  <c r="Q25" i="68"/>
  <c r="Q42" i="68" s="1"/>
  <c r="Y25" i="68"/>
  <c r="Y42" i="68" s="1"/>
  <c r="I25" i="67"/>
  <c r="Q25" i="67"/>
  <c r="Z24" i="67"/>
  <c r="C25" i="66"/>
  <c r="K25" i="66"/>
  <c r="S25" i="66"/>
  <c r="E25" i="65"/>
  <c r="M25" i="65"/>
  <c r="U25" i="65"/>
  <c r="C25" i="64"/>
  <c r="C42" i="64" s="1"/>
  <c r="K25" i="64"/>
  <c r="K42" i="64" s="1"/>
  <c r="S25" i="64"/>
  <c r="S42" i="64" s="1"/>
  <c r="F25" i="63"/>
  <c r="F42" i="63" s="1"/>
  <c r="N25" i="63"/>
  <c r="N42" i="63" s="1"/>
  <c r="V25" i="63"/>
  <c r="V42" i="63" s="1"/>
  <c r="H25" i="62"/>
  <c r="P25" i="62"/>
  <c r="X25" i="62"/>
  <c r="C25" i="61"/>
  <c r="K25" i="61"/>
  <c r="S25" i="61"/>
  <c r="E25" i="60"/>
  <c r="M25" i="60"/>
  <c r="U25" i="60"/>
  <c r="AA25" i="58"/>
  <c r="AA42" i="58" s="1"/>
  <c r="E25" i="57"/>
  <c r="E42" i="57" s="1"/>
  <c r="C25" i="55"/>
  <c r="K25" i="55"/>
  <c r="S25" i="55"/>
  <c r="E25" i="51"/>
  <c r="E42" i="51" s="1"/>
  <c r="M25" i="51"/>
  <c r="M42" i="51" s="1"/>
  <c r="U25" i="51"/>
  <c r="U42" i="51" s="1"/>
  <c r="D25" i="48"/>
  <c r="L25" i="48"/>
  <c r="T25" i="48"/>
  <c r="J25" i="47"/>
  <c r="R25" i="47"/>
  <c r="F25" i="36"/>
  <c r="F42" i="36" s="1"/>
  <c r="N25" i="36"/>
  <c r="N42" i="36" s="1"/>
  <c r="V25" i="36"/>
  <c r="V42" i="36" s="1"/>
  <c r="J25" i="32"/>
  <c r="J42" i="32" s="1"/>
  <c r="R25" i="32"/>
  <c r="R42" i="32" s="1"/>
  <c r="AA25" i="31"/>
  <c r="G25" i="27"/>
  <c r="O25" i="27"/>
  <c r="W25" i="27"/>
  <c r="E40" i="257"/>
  <c r="M40" i="257"/>
  <c r="U40" i="257"/>
  <c r="C40" i="215"/>
  <c r="K40" i="215"/>
  <c r="S40" i="215"/>
  <c r="J25" i="148"/>
  <c r="R25" i="148"/>
  <c r="AA25" i="148"/>
  <c r="D25" i="147"/>
  <c r="L25" i="147"/>
  <c r="T25" i="147"/>
  <c r="G25" i="146"/>
  <c r="O25" i="146"/>
  <c r="W25" i="146"/>
  <c r="E25" i="144"/>
  <c r="M25" i="144"/>
  <c r="U25" i="144"/>
  <c r="H25" i="143"/>
  <c r="P25" i="143"/>
  <c r="X25" i="143"/>
  <c r="E25" i="136"/>
  <c r="M25" i="136"/>
  <c r="U25" i="136"/>
  <c r="C25" i="135"/>
  <c r="K25" i="135"/>
  <c r="S25" i="135"/>
  <c r="AA25" i="135"/>
  <c r="I25" i="131"/>
  <c r="Q25" i="131"/>
  <c r="Y25" i="131"/>
  <c r="J25" i="130"/>
  <c r="R25" i="130"/>
  <c r="D25" i="128"/>
  <c r="D42" i="128" s="1"/>
  <c r="L25" i="128"/>
  <c r="L42" i="128" s="1"/>
  <c r="T25" i="128"/>
  <c r="T42" i="128" s="1"/>
  <c r="D25" i="127"/>
  <c r="L25" i="127"/>
  <c r="T25" i="127"/>
  <c r="F25" i="125"/>
  <c r="F42" i="125" s="1"/>
  <c r="N25" i="125"/>
  <c r="N42" i="125" s="1"/>
  <c r="V25" i="125"/>
  <c r="V42" i="125" s="1"/>
  <c r="G25" i="124"/>
  <c r="G42" i="124" s="1"/>
  <c r="O25" i="124"/>
  <c r="O42" i="124" s="1"/>
  <c r="W25" i="124"/>
  <c r="W42" i="124" s="1"/>
  <c r="H25" i="123"/>
  <c r="P25" i="123"/>
  <c r="J25" i="121"/>
  <c r="J42" i="121" s="1"/>
  <c r="R25" i="121"/>
  <c r="R42" i="121" s="1"/>
  <c r="C25" i="120"/>
  <c r="K25" i="120"/>
  <c r="S25" i="120"/>
  <c r="AA25" i="120"/>
  <c r="D25" i="119"/>
  <c r="L25" i="119"/>
  <c r="T25" i="119"/>
  <c r="F25" i="117"/>
  <c r="F42" i="117" s="1"/>
  <c r="N25" i="117"/>
  <c r="N42" i="117" s="1"/>
  <c r="V25" i="117"/>
  <c r="G25" i="116"/>
  <c r="O25" i="116"/>
  <c r="W25" i="116"/>
  <c r="H25" i="115"/>
  <c r="H42" i="115" s="1"/>
  <c r="P25" i="115"/>
  <c r="P42" i="115" s="1"/>
  <c r="J25" i="113"/>
  <c r="J42" i="113" s="1"/>
  <c r="R25" i="113"/>
  <c r="R42" i="113" s="1"/>
  <c r="C25" i="112"/>
  <c r="K25" i="112"/>
  <c r="S25" i="112"/>
  <c r="AA25" i="112"/>
  <c r="D25" i="111"/>
  <c r="D42" i="111" s="1"/>
  <c r="L25" i="111"/>
  <c r="L42" i="111" s="1"/>
  <c r="T25" i="111"/>
  <c r="T42" i="111" s="1"/>
  <c r="F25" i="109"/>
  <c r="F42" i="109" s="1"/>
  <c r="N25" i="109"/>
  <c r="N42" i="109" s="1"/>
  <c r="V25" i="109"/>
  <c r="V42" i="109" s="1"/>
  <c r="G25" i="108"/>
  <c r="O25" i="108"/>
  <c r="W25" i="108"/>
  <c r="H25" i="107"/>
  <c r="H42" i="107" s="1"/>
  <c r="P25" i="107"/>
  <c r="P42" i="107" s="1"/>
  <c r="F25" i="104"/>
  <c r="F42" i="104" s="1"/>
  <c r="N25" i="104"/>
  <c r="N42" i="104" s="1"/>
  <c r="V25" i="104"/>
  <c r="V42" i="104" s="1"/>
  <c r="H25" i="103"/>
  <c r="H42" i="103" s="1"/>
  <c r="P25" i="103"/>
  <c r="P42" i="103" s="1"/>
  <c r="E25" i="100"/>
  <c r="M25" i="100"/>
  <c r="U25" i="100"/>
  <c r="C25" i="99"/>
  <c r="K25" i="99"/>
  <c r="S25" i="99"/>
  <c r="C25" i="98"/>
  <c r="K25" i="98"/>
  <c r="S25" i="98"/>
  <c r="E25" i="97"/>
  <c r="M25" i="97"/>
  <c r="U25" i="97"/>
  <c r="G25" i="96"/>
  <c r="O25" i="96"/>
  <c r="W25" i="96"/>
  <c r="E25" i="95"/>
  <c r="M25" i="95"/>
  <c r="U25" i="95"/>
  <c r="E25" i="94"/>
  <c r="M25" i="94"/>
  <c r="U25" i="94"/>
  <c r="F25" i="90"/>
  <c r="N25" i="90"/>
  <c r="V25" i="90"/>
  <c r="C25" i="88"/>
  <c r="K25" i="88"/>
  <c r="S25" i="88"/>
  <c r="AA25" i="88"/>
  <c r="J25" i="86"/>
  <c r="R25" i="86"/>
  <c r="E25" i="85"/>
  <c r="M25" i="85"/>
  <c r="U25" i="85"/>
  <c r="D25" i="83"/>
  <c r="L25" i="83"/>
  <c r="T25" i="83"/>
  <c r="AA25" i="68"/>
  <c r="J25" i="67"/>
  <c r="J42" i="67" s="1"/>
  <c r="R25" i="67"/>
  <c r="R42" i="67" s="1"/>
  <c r="AA25" i="67"/>
  <c r="AA42" i="67" s="1"/>
  <c r="D25" i="66"/>
  <c r="D42" i="66" s="1"/>
  <c r="L25" i="66"/>
  <c r="L42" i="66" s="1"/>
  <c r="T25" i="66"/>
  <c r="T42" i="66" s="1"/>
  <c r="F25" i="65"/>
  <c r="F42" i="65" s="1"/>
  <c r="N25" i="65"/>
  <c r="N42" i="65" s="1"/>
  <c r="V25" i="65"/>
  <c r="V42" i="65" s="1"/>
  <c r="D25" i="64"/>
  <c r="L25" i="64"/>
  <c r="T25" i="64"/>
  <c r="G25" i="63"/>
  <c r="O25" i="63"/>
  <c r="W25" i="63"/>
  <c r="I25" i="62"/>
  <c r="Q25" i="62"/>
  <c r="Y25" i="62"/>
  <c r="I25" i="59"/>
  <c r="I42" i="59" s="1"/>
  <c r="Q25" i="59"/>
  <c r="Q42" i="59" s="1"/>
  <c r="Y25" i="59"/>
  <c r="Y42" i="59" s="1"/>
  <c r="C25" i="58"/>
  <c r="C42" i="58" s="1"/>
  <c r="K25" i="58"/>
  <c r="K42" i="58" s="1"/>
  <c r="S25" i="58"/>
  <c r="S42" i="58" s="1"/>
  <c r="F25" i="57"/>
  <c r="F25" i="51"/>
  <c r="N25" i="51"/>
  <c r="V25" i="51"/>
  <c r="C25" i="31"/>
  <c r="K25" i="31"/>
  <c r="S25" i="31"/>
  <c r="D25" i="23"/>
  <c r="L25" i="23"/>
  <c r="T25" i="23"/>
  <c r="F40" i="254"/>
  <c r="F42" i="254" s="1"/>
  <c r="N40" i="254"/>
  <c r="N42" i="254" s="1"/>
  <c r="V40" i="254"/>
  <c r="V42" i="254" s="1"/>
  <c r="F40" i="232"/>
  <c r="N40" i="232"/>
  <c r="V40" i="232"/>
  <c r="Z34" i="90"/>
  <c r="Y40" i="90"/>
  <c r="C25" i="148"/>
  <c r="K25" i="148"/>
  <c r="S25" i="148"/>
  <c r="E25" i="147"/>
  <c r="M25" i="147"/>
  <c r="U25" i="147"/>
  <c r="Z24" i="145"/>
  <c r="F25" i="144"/>
  <c r="N25" i="144"/>
  <c r="V25" i="144"/>
  <c r="E25" i="142"/>
  <c r="M25" i="142"/>
  <c r="U25" i="142"/>
  <c r="C25" i="141"/>
  <c r="K25" i="141"/>
  <c r="S25" i="141"/>
  <c r="AA25" i="141"/>
  <c r="I25" i="134"/>
  <c r="Q25" i="134"/>
  <c r="Y25" i="134"/>
  <c r="G25" i="133"/>
  <c r="O25" i="133"/>
  <c r="W25" i="133"/>
  <c r="J25" i="131"/>
  <c r="J42" i="131" s="1"/>
  <c r="R25" i="131"/>
  <c r="R42" i="131" s="1"/>
  <c r="C25" i="130"/>
  <c r="K25" i="130"/>
  <c r="S25" i="130"/>
  <c r="AA25" i="130"/>
  <c r="D25" i="129"/>
  <c r="L25" i="129"/>
  <c r="T25" i="129"/>
  <c r="E25" i="127"/>
  <c r="E42" i="127" s="1"/>
  <c r="M25" i="127"/>
  <c r="M42" i="127" s="1"/>
  <c r="U25" i="127"/>
  <c r="U42" i="127" s="1"/>
  <c r="F25" i="126"/>
  <c r="N25" i="126"/>
  <c r="V25" i="126"/>
  <c r="H25" i="124"/>
  <c r="H42" i="124" s="1"/>
  <c r="P25" i="124"/>
  <c r="P42" i="124" s="1"/>
  <c r="X25" i="124"/>
  <c r="I25" i="123"/>
  <c r="Q25" i="123"/>
  <c r="Y25" i="123"/>
  <c r="J25" i="122"/>
  <c r="R25" i="122"/>
  <c r="Z24" i="122"/>
  <c r="D25" i="120"/>
  <c r="D42" i="120" s="1"/>
  <c r="L25" i="120"/>
  <c r="L42" i="120" s="1"/>
  <c r="T25" i="120"/>
  <c r="T42" i="120" s="1"/>
  <c r="E25" i="119"/>
  <c r="M25" i="119"/>
  <c r="U25" i="119"/>
  <c r="F25" i="118"/>
  <c r="N25" i="118"/>
  <c r="V25" i="118"/>
  <c r="H25" i="116"/>
  <c r="H42" i="116" s="1"/>
  <c r="P25" i="116"/>
  <c r="P42" i="116" s="1"/>
  <c r="X25" i="116"/>
  <c r="I25" i="115"/>
  <c r="Q25" i="115"/>
  <c r="Y25" i="115"/>
  <c r="J25" i="114"/>
  <c r="J42" i="114" s="1"/>
  <c r="R25" i="114"/>
  <c r="R42" i="114" s="1"/>
  <c r="Z24" i="114"/>
  <c r="D25" i="112"/>
  <c r="D42" i="112" s="1"/>
  <c r="L25" i="112"/>
  <c r="L42" i="112" s="1"/>
  <c r="T25" i="112"/>
  <c r="T42" i="112" s="1"/>
  <c r="E25" i="111"/>
  <c r="M25" i="111"/>
  <c r="U25" i="111"/>
  <c r="F25" i="110"/>
  <c r="F42" i="110" s="1"/>
  <c r="N25" i="110"/>
  <c r="N42" i="110" s="1"/>
  <c r="V25" i="110"/>
  <c r="V42" i="110" s="1"/>
  <c r="H25" i="108"/>
  <c r="H42" i="108" s="1"/>
  <c r="P25" i="108"/>
  <c r="P42" i="108" s="1"/>
  <c r="X25" i="108"/>
  <c r="I25" i="107"/>
  <c r="Q25" i="107"/>
  <c r="Y25" i="107"/>
  <c r="J25" i="106"/>
  <c r="J42" i="106" s="1"/>
  <c r="R25" i="106"/>
  <c r="R42" i="106" s="1"/>
  <c r="Z24" i="106"/>
  <c r="G25" i="104"/>
  <c r="O25" i="104"/>
  <c r="W25" i="104"/>
  <c r="I25" i="103"/>
  <c r="Q25" i="103"/>
  <c r="Y25" i="103"/>
  <c r="G25" i="101"/>
  <c r="O25" i="101"/>
  <c r="W25" i="101"/>
  <c r="F25" i="100"/>
  <c r="F42" i="100" s="1"/>
  <c r="N25" i="100"/>
  <c r="N42" i="100" s="1"/>
  <c r="V25" i="100"/>
  <c r="V42" i="100" s="1"/>
  <c r="D25" i="99"/>
  <c r="D42" i="99" s="1"/>
  <c r="L25" i="99"/>
  <c r="L42" i="99" s="1"/>
  <c r="T25" i="99"/>
  <c r="T42" i="99" s="1"/>
  <c r="F25" i="94"/>
  <c r="F42" i="94" s="1"/>
  <c r="N25" i="94"/>
  <c r="N42" i="94" s="1"/>
  <c r="V25" i="94"/>
  <c r="V42" i="94" s="1"/>
  <c r="G25" i="93"/>
  <c r="O25" i="93"/>
  <c r="W25" i="93"/>
  <c r="G25" i="90"/>
  <c r="O25" i="90"/>
  <c r="W25" i="90"/>
  <c r="H25" i="89"/>
  <c r="P25" i="89"/>
  <c r="X25" i="89"/>
  <c r="C25" i="86"/>
  <c r="K25" i="86"/>
  <c r="S25" i="86"/>
  <c r="AA25" i="86"/>
  <c r="J25" i="84"/>
  <c r="R25" i="84"/>
  <c r="E25" i="83"/>
  <c r="M25" i="83"/>
  <c r="U25" i="83"/>
  <c r="D25" i="81"/>
  <c r="L25" i="81"/>
  <c r="T25" i="81"/>
  <c r="H25" i="77"/>
  <c r="P25" i="77"/>
  <c r="X25" i="77"/>
  <c r="F25" i="76"/>
  <c r="N25" i="76"/>
  <c r="V25" i="76"/>
  <c r="D25" i="73"/>
  <c r="L25" i="73"/>
  <c r="T25" i="73"/>
  <c r="J25" i="72"/>
  <c r="R25" i="72"/>
  <c r="T25" i="70"/>
  <c r="T42" i="70" s="1"/>
  <c r="E25" i="69"/>
  <c r="M25" i="69"/>
  <c r="U25" i="69"/>
  <c r="C25" i="68"/>
  <c r="K25" i="68"/>
  <c r="S25" i="68"/>
  <c r="C25" i="67"/>
  <c r="C42" i="67" s="1"/>
  <c r="K25" i="67"/>
  <c r="K42" i="67" s="1"/>
  <c r="S25" i="67"/>
  <c r="S42" i="67" s="1"/>
  <c r="E25" i="66"/>
  <c r="E42" i="66" s="1"/>
  <c r="M25" i="66"/>
  <c r="M42" i="66" s="1"/>
  <c r="U25" i="66"/>
  <c r="U42" i="66" s="1"/>
  <c r="G25" i="65"/>
  <c r="G42" i="65" s="1"/>
  <c r="O25" i="65"/>
  <c r="W25" i="65"/>
  <c r="E25" i="64"/>
  <c r="M25" i="64"/>
  <c r="U25" i="64"/>
  <c r="AA25" i="62"/>
  <c r="AA42" i="62" s="1"/>
  <c r="E25" i="61"/>
  <c r="E42" i="61" s="1"/>
  <c r="M25" i="61"/>
  <c r="M42" i="61" s="1"/>
  <c r="U25" i="61"/>
  <c r="U42" i="61" s="1"/>
  <c r="G25" i="60"/>
  <c r="G42" i="60" s="1"/>
  <c r="O25" i="60"/>
  <c r="O42" i="60" s="1"/>
  <c r="W25" i="60"/>
  <c r="W42" i="60" s="1"/>
  <c r="J25" i="59"/>
  <c r="R25" i="59"/>
  <c r="AA25" i="59"/>
  <c r="D25" i="58"/>
  <c r="L25" i="58"/>
  <c r="T25" i="58"/>
  <c r="G25" i="57"/>
  <c r="O25" i="57"/>
  <c r="W25" i="57"/>
  <c r="I25" i="53"/>
  <c r="I42" i="53" s="1"/>
  <c r="Q25" i="53"/>
  <c r="Q42" i="53" s="1"/>
  <c r="Y25" i="53"/>
  <c r="Y42" i="53" s="1"/>
  <c r="E25" i="42"/>
  <c r="M25" i="42"/>
  <c r="U25" i="42"/>
  <c r="AA25" i="39"/>
  <c r="G25" i="35"/>
  <c r="O25" i="35"/>
  <c r="W25" i="35"/>
  <c r="D25" i="30"/>
  <c r="D42" i="30" s="1"/>
  <c r="L25" i="30"/>
  <c r="L42" i="30" s="1"/>
  <c r="T25" i="30"/>
  <c r="T42" i="30" s="1"/>
  <c r="H25" i="26"/>
  <c r="H42" i="26" s="1"/>
  <c r="P25" i="26"/>
  <c r="P42" i="26" s="1"/>
  <c r="X25" i="26"/>
  <c r="G40" i="258"/>
  <c r="O40" i="258"/>
  <c r="W40" i="258"/>
  <c r="Y25" i="149"/>
  <c r="I25" i="146"/>
  <c r="Q25" i="146"/>
  <c r="Y25" i="146"/>
  <c r="C25" i="145"/>
  <c r="K25" i="145"/>
  <c r="S25" i="145"/>
  <c r="AA25" i="145"/>
  <c r="Z24" i="143"/>
  <c r="I25" i="140"/>
  <c r="Q25" i="140"/>
  <c r="Y25" i="140"/>
  <c r="G25" i="139"/>
  <c r="O25" i="139"/>
  <c r="W25" i="139"/>
  <c r="E25" i="132"/>
  <c r="M25" i="132"/>
  <c r="U25" i="132"/>
  <c r="C25" i="131"/>
  <c r="K25" i="131"/>
  <c r="D25" i="130"/>
  <c r="D42" i="130" s="1"/>
  <c r="L25" i="130"/>
  <c r="L42" i="130" s="1"/>
  <c r="T25" i="130"/>
  <c r="T42" i="130" s="1"/>
  <c r="E25" i="129"/>
  <c r="M25" i="129"/>
  <c r="U25" i="129"/>
  <c r="F25" i="128"/>
  <c r="N25" i="128"/>
  <c r="V25" i="128"/>
  <c r="F25" i="127"/>
  <c r="F42" i="127" s="1"/>
  <c r="N25" i="127"/>
  <c r="N42" i="127" s="1"/>
  <c r="V25" i="127"/>
  <c r="V42" i="127" s="1"/>
  <c r="G25" i="126"/>
  <c r="G42" i="126" s="1"/>
  <c r="O25" i="126"/>
  <c r="O42" i="126" s="1"/>
  <c r="W25" i="126"/>
  <c r="W42" i="126" s="1"/>
  <c r="H25" i="125"/>
  <c r="P25" i="125"/>
  <c r="J25" i="123"/>
  <c r="J42" i="123" s="1"/>
  <c r="R25" i="123"/>
  <c r="R42" i="123" s="1"/>
  <c r="C25" i="122"/>
  <c r="K25" i="122"/>
  <c r="S25" i="122"/>
  <c r="AA25" i="122"/>
  <c r="D25" i="121"/>
  <c r="L25" i="121"/>
  <c r="T25" i="121"/>
  <c r="F25" i="119"/>
  <c r="F42" i="119" s="1"/>
  <c r="N25" i="119"/>
  <c r="N42" i="119" s="1"/>
  <c r="V25" i="119"/>
  <c r="V42" i="119" s="1"/>
  <c r="G25" i="118"/>
  <c r="O25" i="118"/>
  <c r="W25" i="118"/>
  <c r="H25" i="117"/>
  <c r="P25" i="117"/>
  <c r="J25" i="115"/>
  <c r="J42" i="115" s="1"/>
  <c r="R25" i="115"/>
  <c r="R42" i="115" s="1"/>
  <c r="C25" i="114"/>
  <c r="K25" i="114"/>
  <c r="S25" i="114"/>
  <c r="AA25" i="114"/>
  <c r="D25" i="113"/>
  <c r="D42" i="113" s="1"/>
  <c r="L25" i="113"/>
  <c r="L42" i="113" s="1"/>
  <c r="T25" i="113"/>
  <c r="T42" i="113" s="1"/>
  <c r="F25" i="111"/>
  <c r="F42" i="111" s="1"/>
  <c r="N25" i="111"/>
  <c r="N42" i="111" s="1"/>
  <c r="V25" i="111"/>
  <c r="V42" i="111" s="1"/>
  <c r="G25" i="110"/>
  <c r="O25" i="110"/>
  <c r="W25" i="110"/>
  <c r="H25" i="109"/>
  <c r="H42" i="109" s="1"/>
  <c r="P25" i="109"/>
  <c r="P42" i="109" s="1"/>
  <c r="J25" i="107"/>
  <c r="J42" i="107" s="1"/>
  <c r="R25" i="107"/>
  <c r="R42" i="107" s="1"/>
  <c r="C25" i="106"/>
  <c r="K25" i="106"/>
  <c r="S25" i="106"/>
  <c r="AA25" i="106"/>
  <c r="D25" i="105"/>
  <c r="D42" i="105" s="1"/>
  <c r="L25" i="105"/>
  <c r="L42" i="105" s="1"/>
  <c r="T25" i="105"/>
  <c r="T42" i="105" s="1"/>
  <c r="F25" i="102"/>
  <c r="F42" i="102" s="1"/>
  <c r="N25" i="102"/>
  <c r="N42" i="102" s="1"/>
  <c r="V25" i="102"/>
  <c r="V42" i="102" s="1"/>
  <c r="H25" i="101"/>
  <c r="H42" i="101" s="1"/>
  <c r="P25" i="101"/>
  <c r="P42" i="101" s="1"/>
  <c r="X25" i="101"/>
  <c r="G25" i="100"/>
  <c r="O25" i="100"/>
  <c r="W25" i="100"/>
  <c r="E25" i="99"/>
  <c r="M25" i="99"/>
  <c r="U25" i="99"/>
  <c r="E25" i="98"/>
  <c r="M25" i="98"/>
  <c r="U25" i="98"/>
  <c r="G25" i="97"/>
  <c r="O25" i="97"/>
  <c r="W25" i="97"/>
  <c r="G25" i="94"/>
  <c r="O25" i="94"/>
  <c r="W25" i="94"/>
  <c r="H25" i="93"/>
  <c r="H42" i="93" s="1"/>
  <c r="P25" i="93"/>
  <c r="P42" i="93" s="1"/>
  <c r="J25" i="92"/>
  <c r="J42" i="92" s="1"/>
  <c r="R25" i="92"/>
  <c r="R42" i="92" s="1"/>
  <c r="H25" i="91"/>
  <c r="P25" i="91"/>
  <c r="I25" i="89"/>
  <c r="Q25" i="89"/>
  <c r="Y25" i="89"/>
  <c r="H25" i="87"/>
  <c r="P25" i="87"/>
  <c r="X25" i="87"/>
  <c r="C25" i="84"/>
  <c r="K25" i="84"/>
  <c r="S25" i="84"/>
  <c r="AA25" i="84"/>
  <c r="J25" i="82"/>
  <c r="R25" i="82"/>
  <c r="E25" i="81"/>
  <c r="M25" i="81"/>
  <c r="U25" i="81"/>
  <c r="U25" i="70"/>
  <c r="U42" i="70" s="1"/>
  <c r="F25" i="69"/>
  <c r="F42" i="69" s="1"/>
  <c r="N25" i="69"/>
  <c r="N42" i="69" s="1"/>
  <c r="V25" i="69"/>
  <c r="V42" i="69" s="1"/>
  <c r="D25" i="68"/>
  <c r="D42" i="68" s="1"/>
  <c r="L25" i="68"/>
  <c r="L42" i="68" s="1"/>
  <c r="T25" i="68"/>
  <c r="T42" i="68" s="1"/>
  <c r="I25" i="63"/>
  <c r="I42" i="63" s="1"/>
  <c r="Q25" i="63"/>
  <c r="Q42" i="63" s="1"/>
  <c r="C25" i="62"/>
  <c r="C42" i="62" s="1"/>
  <c r="K25" i="62"/>
  <c r="K42" i="62" s="1"/>
  <c r="S25" i="62"/>
  <c r="S42" i="62" s="1"/>
  <c r="F25" i="61"/>
  <c r="N25" i="61"/>
  <c r="V25" i="61"/>
  <c r="H25" i="60"/>
  <c r="P25" i="60"/>
  <c r="X25" i="60"/>
  <c r="C25" i="59"/>
  <c r="K25" i="59"/>
  <c r="S25" i="59"/>
  <c r="E25" i="58"/>
  <c r="M25" i="58"/>
  <c r="U25" i="58"/>
  <c r="J25" i="45"/>
  <c r="R25" i="45"/>
  <c r="D25" i="40"/>
  <c r="L25" i="40"/>
  <c r="L42" i="40" s="1"/>
  <c r="T25" i="40"/>
  <c r="C25" i="39"/>
  <c r="K25" i="39"/>
  <c r="S25" i="39"/>
  <c r="E25" i="22"/>
  <c r="M25" i="22"/>
  <c r="U25" i="22"/>
  <c r="AA25" i="19"/>
  <c r="E25" i="16"/>
  <c r="M25" i="16"/>
  <c r="U25" i="16"/>
  <c r="Z24" i="6"/>
  <c r="H25" i="5"/>
  <c r="H42" i="5" s="1"/>
  <c r="P25" i="5"/>
  <c r="P42" i="5" s="1"/>
  <c r="H25" i="4"/>
  <c r="H42" i="4" s="1"/>
  <c r="P25" i="4"/>
  <c r="P42" i="4" s="1"/>
  <c r="H25" i="3"/>
  <c r="H42" i="3" s="1"/>
  <c r="P25" i="3"/>
  <c r="P42" i="3" s="1"/>
  <c r="H25" i="2"/>
  <c r="H42" i="2" s="1"/>
  <c r="P25" i="2"/>
  <c r="P42" i="2" s="1"/>
  <c r="Z34" i="1"/>
  <c r="X40" i="1"/>
  <c r="Z40" i="1" s="1"/>
  <c r="Z40" i="255"/>
  <c r="Z34" i="55"/>
  <c r="AA25" i="149"/>
  <c r="E25" i="148"/>
  <c r="M25" i="148"/>
  <c r="U25" i="148"/>
  <c r="G25" i="147"/>
  <c r="O25" i="147"/>
  <c r="W25" i="147"/>
  <c r="J25" i="146"/>
  <c r="R25" i="146"/>
  <c r="AA25" i="146"/>
  <c r="D25" i="145"/>
  <c r="L25" i="145"/>
  <c r="T25" i="145"/>
  <c r="C25" i="143"/>
  <c r="K25" i="143"/>
  <c r="S25" i="143"/>
  <c r="AA25" i="143"/>
  <c r="E25" i="138"/>
  <c r="M25" i="138"/>
  <c r="U25" i="138"/>
  <c r="C25" i="137"/>
  <c r="K25" i="137"/>
  <c r="S25" i="137"/>
  <c r="AA25" i="137"/>
  <c r="D25" i="131"/>
  <c r="L25" i="131"/>
  <c r="T25" i="131"/>
  <c r="F25" i="129"/>
  <c r="F42" i="129" s="1"/>
  <c r="N25" i="129"/>
  <c r="N42" i="129" s="1"/>
  <c r="V25" i="129"/>
  <c r="V42" i="129" s="1"/>
  <c r="G25" i="128"/>
  <c r="O25" i="128"/>
  <c r="W25" i="128"/>
  <c r="H25" i="126"/>
  <c r="H42" i="126" s="1"/>
  <c r="P25" i="126"/>
  <c r="P42" i="126" s="1"/>
  <c r="X25" i="126"/>
  <c r="I25" i="125"/>
  <c r="I42" i="125" s="1"/>
  <c r="Q25" i="125"/>
  <c r="Q42" i="125" s="1"/>
  <c r="Y25" i="125"/>
  <c r="Y42" i="125" s="1"/>
  <c r="J25" i="124"/>
  <c r="R25" i="124"/>
  <c r="Z24" i="124"/>
  <c r="D25" i="122"/>
  <c r="D42" i="122" s="1"/>
  <c r="L25" i="122"/>
  <c r="L42" i="122" s="1"/>
  <c r="T25" i="122"/>
  <c r="T42" i="122" s="1"/>
  <c r="E25" i="121"/>
  <c r="M25" i="121"/>
  <c r="U25" i="121"/>
  <c r="F25" i="120"/>
  <c r="N25" i="120"/>
  <c r="V25" i="120"/>
  <c r="H25" i="118"/>
  <c r="H42" i="118" s="1"/>
  <c r="P25" i="118"/>
  <c r="P42" i="118" s="1"/>
  <c r="X25" i="118"/>
  <c r="I25" i="117"/>
  <c r="Q25" i="117"/>
  <c r="Y25" i="117"/>
  <c r="J25" i="116"/>
  <c r="J42" i="116" s="1"/>
  <c r="R25" i="116"/>
  <c r="R42" i="116" s="1"/>
  <c r="Z24" i="116"/>
  <c r="D25" i="114"/>
  <c r="D42" i="114" s="1"/>
  <c r="L25" i="114"/>
  <c r="L42" i="114" s="1"/>
  <c r="T25" i="114"/>
  <c r="T42" i="114" s="1"/>
  <c r="E25" i="113"/>
  <c r="M25" i="113"/>
  <c r="U25" i="113"/>
  <c r="F25" i="112"/>
  <c r="F42" i="112" s="1"/>
  <c r="N25" i="112"/>
  <c r="N42" i="112" s="1"/>
  <c r="V25" i="112"/>
  <c r="V42" i="112" s="1"/>
  <c r="H25" i="110"/>
  <c r="H42" i="110" s="1"/>
  <c r="P25" i="110"/>
  <c r="P42" i="110" s="1"/>
  <c r="X25" i="110"/>
  <c r="I25" i="109"/>
  <c r="Q25" i="109"/>
  <c r="Y25" i="109"/>
  <c r="J25" i="108"/>
  <c r="J42" i="108" s="1"/>
  <c r="R25" i="108"/>
  <c r="R42" i="108" s="1"/>
  <c r="Z24" i="108"/>
  <c r="D25" i="106"/>
  <c r="D42" i="106" s="1"/>
  <c r="L25" i="106"/>
  <c r="L42" i="106" s="1"/>
  <c r="T25" i="106"/>
  <c r="T42" i="106" s="1"/>
  <c r="E25" i="105"/>
  <c r="M25" i="105"/>
  <c r="U25" i="105"/>
  <c r="G25" i="102"/>
  <c r="O25" i="102"/>
  <c r="W25" i="102"/>
  <c r="I25" i="101"/>
  <c r="Q25" i="101"/>
  <c r="Y25" i="101"/>
  <c r="F25" i="98"/>
  <c r="F42" i="98" s="1"/>
  <c r="N25" i="98"/>
  <c r="N42" i="98" s="1"/>
  <c r="V25" i="98"/>
  <c r="V42" i="98" s="1"/>
  <c r="H25" i="97"/>
  <c r="H42" i="97" s="1"/>
  <c r="P25" i="97"/>
  <c r="P42" i="97" s="1"/>
  <c r="J25" i="96"/>
  <c r="J42" i="96" s="1"/>
  <c r="R25" i="96"/>
  <c r="R42" i="96" s="1"/>
  <c r="H25" i="95"/>
  <c r="H42" i="95" s="1"/>
  <c r="P25" i="95"/>
  <c r="P42" i="95" s="1"/>
  <c r="I25" i="93"/>
  <c r="Q25" i="93"/>
  <c r="Y25" i="93"/>
  <c r="C25" i="92"/>
  <c r="K25" i="92"/>
  <c r="S25" i="92"/>
  <c r="AA25" i="92"/>
  <c r="I25" i="91"/>
  <c r="Q25" i="91"/>
  <c r="Y25" i="91"/>
  <c r="I25" i="90"/>
  <c r="I42" i="90" s="1"/>
  <c r="Q25" i="90"/>
  <c r="Q42" i="90" s="1"/>
  <c r="Y25" i="90"/>
  <c r="F25" i="88"/>
  <c r="N25" i="88"/>
  <c r="V25" i="88"/>
  <c r="I25" i="87"/>
  <c r="Q25" i="87"/>
  <c r="Y25" i="87"/>
  <c r="H25" i="85"/>
  <c r="P25" i="85"/>
  <c r="X25" i="85"/>
  <c r="C25" i="82"/>
  <c r="K25" i="82"/>
  <c r="S25" i="82"/>
  <c r="AA25" i="82"/>
  <c r="J25" i="80"/>
  <c r="R25" i="80"/>
  <c r="H25" i="79"/>
  <c r="P25" i="79"/>
  <c r="X25" i="79"/>
  <c r="F25" i="78"/>
  <c r="N25" i="78"/>
  <c r="V25" i="78"/>
  <c r="D25" i="75"/>
  <c r="L25" i="75"/>
  <c r="T25" i="75"/>
  <c r="J25" i="74"/>
  <c r="R25" i="74"/>
  <c r="H25" i="71"/>
  <c r="P25" i="71"/>
  <c r="X25" i="71"/>
  <c r="F25" i="70"/>
  <c r="N25" i="70"/>
  <c r="V25" i="70"/>
  <c r="G25" i="69"/>
  <c r="G42" i="69" s="1"/>
  <c r="O25" i="69"/>
  <c r="O42" i="69" s="1"/>
  <c r="W25" i="69"/>
  <c r="W42" i="69" s="1"/>
  <c r="E25" i="68"/>
  <c r="E42" i="68" s="1"/>
  <c r="M25" i="68"/>
  <c r="M42" i="68" s="1"/>
  <c r="U25" i="68"/>
  <c r="U42" i="68" s="1"/>
  <c r="E25" i="67"/>
  <c r="M25" i="67"/>
  <c r="U25" i="67"/>
  <c r="G25" i="66"/>
  <c r="O25" i="66"/>
  <c r="W25" i="66"/>
  <c r="G25" i="64"/>
  <c r="G42" i="64" s="1"/>
  <c r="O25" i="64"/>
  <c r="O42" i="64" s="1"/>
  <c r="W25" i="64"/>
  <c r="W42" i="64" s="1"/>
  <c r="J25" i="63"/>
  <c r="J42" i="63" s="1"/>
  <c r="R25" i="63"/>
  <c r="R42" i="63" s="1"/>
  <c r="AA25" i="63"/>
  <c r="D25" i="62"/>
  <c r="L25" i="62"/>
  <c r="T25" i="62"/>
  <c r="G25" i="61"/>
  <c r="O25" i="61"/>
  <c r="W25" i="61"/>
  <c r="I25" i="60"/>
  <c r="Q25" i="60"/>
  <c r="Y25" i="60"/>
  <c r="E25" i="54"/>
  <c r="M25" i="54"/>
  <c r="U25" i="54"/>
  <c r="AA25" i="52"/>
  <c r="AA42" i="52" s="1"/>
  <c r="H25" i="50"/>
  <c r="P25" i="50"/>
  <c r="X25" i="50"/>
  <c r="F25" i="41"/>
  <c r="N25" i="41"/>
  <c r="V25" i="41"/>
  <c r="D25" i="38"/>
  <c r="D42" i="38" s="1"/>
  <c r="L25" i="38"/>
  <c r="T25" i="38"/>
  <c r="T42" i="38" s="1"/>
  <c r="H25" i="34"/>
  <c r="H42" i="34" s="1"/>
  <c r="P25" i="34"/>
  <c r="P42" i="34" s="1"/>
  <c r="C25" i="19"/>
  <c r="K25" i="19"/>
  <c r="S25" i="19"/>
  <c r="I25" i="13"/>
  <c r="Q25" i="13"/>
  <c r="Y25" i="13"/>
  <c r="I25" i="12"/>
  <c r="Q25" i="12"/>
  <c r="Y25" i="12"/>
  <c r="I25" i="11"/>
  <c r="Q25" i="11"/>
  <c r="Y25" i="11"/>
  <c r="I25" i="10"/>
  <c r="Q25" i="10"/>
  <c r="Y25" i="10"/>
  <c r="I25" i="9"/>
  <c r="Q25" i="9"/>
  <c r="Y25" i="9"/>
  <c r="I25" i="8"/>
  <c r="Q25" i="8"/>
  <c r="Y25" i="8"/>
  <c r="I25" i="7"/>
  <c r="Q25" i="7"/>
  <c r="Y25" i="7"/>
  <c r="I25" i="6"/>
  <c r="Q25" i="6"/>
  <c r="Y25" i="6"/>
  <c r="F25" i="148"/>
  <c r="N25" i="148"/>
  <c r="V25" i="148"/>
  <c r="H25" i="147"/>
  <c r="P25" i="147"/>
  <c r="C25" i="146"/>
  <c r="K25" i="146"/>
  <c r="S25" i="146"/>
  <c r="I25" i="144"/>
  <c r="Q25" i="144"/>
  <c r="Y25" i="144"/>
  <c r="D25" i="143"/>
  <c r="L25" i="143"/>
  <c r="T25" i="143"/>
  <c r="I25" i="136"/>
  <c r="Q25" i="136"/>
  <c r="Y25" i="136"/>
  <c r="G25" i="135"/>
  <c r="O25" i="135"/>
  <c r="W25" i="135"/>
  <c r="E25" i="131"/>
  <c r="M25" i="131"/>
  <c r="U25" i="131"/>
  <c r="F25" i="130"/>
  <c r="N25" i="130"/>
  <c r="V25" i="130"/>
  <c r="H25" i="128"/>
  <c r="H42" i="128" s="1"/>
  <c r="P25" i="128"/>
  <c r="P42" i="128" s="1"/>
  <c r="X25" i="128"/>
  <c r="H25" i="127"/>
  <c r="P25" i="127"/>
  <c r="J25" i="125"/>
  <c r="J42" i="125" s="1"/>
  <c r="R25" i="125"/>
  <c r="R42" i="125" s="1"/>
  <c r="C25" i="124"/>
  <c r="C42" i="124" s="1"/>
  <c r="K25" i="124"/>
  <c r="K42" i="124" s="1"/>
  <c r="S25" i="124"/>
  <c r="S42" i="124" s="1"/>
  <c r="AA25" i="124"/>
  <c r="AA42" i="124" s="1"/>
  <c r="D25" i="123"/>
  <c r="L25" i="123"/>
  <c r="T25" i="123"/>
  <c r="F25" i="121"/>
  <c r="F42" i="121" s="1"/>
  <c r="N25" i="121"/>
  <c r="N42" i="121" s="1"/>
  <c r="V25" i="121"/>
  <c r="V42" i="121" s="1"/>
  <c r="G25" i="120"/>
  <c r="O25" i="120"/>
  <c r="W25" i="120"/>
  <c r="H25" i="119"/>
  <c r="P25" i="119"/>
  <c r="J25" i="117"/>
  <c r="J42" i="117" s="1"/>
  <c r="R25" i="117"/>
  <c r="R42" i="117" s="1"/>
  <c r="C25" i="116"/>
  <c r="K25" i="116"/>
  <c r="S25" i="116"/>
  <c r="AA25" i="116"/>
  <c r="D25" i="115"/>
  <c r="D42" i="115" s="1"/>
  <c r="L25" i="115"/>
  <c r="L42" i="115" s="1"/>
  <c r="T25" i="115"/>
  <c r="T42" i="115" s="1"/>
  <c r="F25" i="113"/>
  <c r="F42" i="113" s="1"/>
  <c r="N25" i="113"/>
  <c r="N42" i="113" s="1"/>
  <c r="V25" i="113"/>
  <c r="V42" i="113" s="1"/>
  <c r="G25" i="112"/>
  <c r="O25" i="112"/>
  <c r="W25" i="112"/>
  <c r="H25" i="111"/>
  <c r="H42" i="111" s="1"/>
  <c r="P25" i="111"/>
  <c r="P42" i="111" s="1"/>
  <c r="J25" i="109"/>
  <c r="J42" i="109" s="1"/>
  <c r="R25" i="109"/>
  <c r="R42" i="109" s="1"/>
  <c r="C25" i="108"/>
  <c r="K25" i="108"/>
  <c r="S25" i="108"/>
  <c r="AA25" i="108"/>
  <c r="D25" i="107"/>
  <c r="D42" i="107" s="1"/>
  <c r="L25" i="107"/>
  <c r="L42" i="107" s="1"/>
  <c r="T25" i="107"/>
  <c r="T42" i="107" s="1"/>
  <c r="J25" i="104"/>
  <c r="J42" i="104" s="1"/>
  <c r="R25" i="104"/>
  <c r="R42" i="104" s="1"/>
  <c r="D25" i="103"/>
  <c r="D42" i="103" s="1"/>
  <c r="L25" i="103"/>
  <c r="L42" i="103" s="1"/>
  <c r="T25" i="103"/>
  <c r="T42" i="103" s="1"/>
  <c r="G25" i="98"/>
  <c r="O25" i="98"/>
  <c r="W25" i="98"/>
  <c r="I25" i="97"/>
  <c r="Q25" i="97"/>
  <c r="Y25" i="97"/>
  <c r="C25" i="96"/>
  <c r="K25" i="96"/>
  <c r="S25" i="96"/>
  <c r="AA25" i="96"/>
  <c r="I25" i="95"/>
  <c r="Q25" i="95"/>
  <c r="Y25" i="95"/>
  <c r="I25" i="94"/>
  <c r="Q25" i="94"/>
  <c r="Y25" i="94"/>
  <c r="AA25" i="91"/>
  <c r="AA42" i="91" s="1"/>
  <c r="J25" i="90"/>
  <c r="R25" i="90"/>
  <c r="G25" i="88"/>
  <c r="O25" i="88"/>
  <c r="W25" i="88"/>
  <c r="F25" i="86"/>
  <c r="N25" i="86"/>
  <c r="V25" i="86"/>
  <c r="I25" i="85"/>
  <c r="Q25" i="85"/>
  <c r="Y25" i="85"/>
  <c r="H25" i="83"/>
  <c r="P25" i="83"/>
  <c r="X25" i="83"/>
  <c r="C25" i="80"/>
  <c r="S25" i="80"/>
  <c r="W25" i="70"/>
  <c r="F25" i="67"/>
  <c r="F42" i="67" s="1"/>
  <c r="N25" i="67"/>
  <c r="N42" i="67" s="1"/>
  <c r="V25" i="67"/>
  <c r="V42" i="67" s="1"/>
  <c r="H25" i="66"/>
  <c r="H42" i="66" s="1"/>
  <c r="P25" i="66"/>
  <c r="P42" i="66" s="1"/>
  <c r="J25" i="65"/>
  <c r="J42" i="65" s="1"/>
  <c r="R25" i="65"/>
  <c r="R42" i="65" s="1"/>
  <c r="H25" i="64"/>
  <c r="P25" i="64"/>
  <c r="X25" i="64"/>
  <c r="C25" i="63"/>
  <c r="K25" i="63"/>
  <c r="S25" i="63"/>
  <c r="E25" i="62"/>
  <c r="M25" i="62"/>
  <c r="U25" i="62"/>
  <c r="AA25" i="60"/>
  <c r="AA42" i="60" s="1"/>
  <c r="E25" i="59"/>
  <c r="E42" i="59" s="1"/>
  <c r="M25" i="59"/>
  <c r="M42" i="59" s="1"/>
  <c r="U25" i="59"/>
  <c r="U42" i="59" s="1"/>
  <c r="G25" i="58"/>
  <c r="G42" i="58" s="1"/>
  <c r="O25" i="58"/>
  <c r="O42" i="58" s="1"/>
  <c r="W25" i="58"/>
  <c r="W42" i="58" s="1"/>
  <c r="H25" i="56"/>
  <c r="P25" i="56"/>
  <c r="X25" i="56"/>
  <c r="C25" i="52"/>
  <c r="C42" i="52" s="1"/>
  <c r="K25" i="52"/>
  <c r="K42" i="52" s="1"/>
  <c r="S25" i="52"/>
  <c r="S42" i="52" s="1"/>
  <c r="J25" i="25"/>
  <c r="R25" i="25"/>
  <c r="F25" i="21"/>
  <c r="N25" i="21"/>
  <c r="V25" i="21"/>
  <c r="D25" i="14"/>
  <c r="L25" i="14"/>
  <c r="T25" i="14"/>
  <c r="Z34" i="193"/>
  <c r="X40" i="193"/>
  <c r="Z34" i="191"/>
  <c r="X40" i="191"/>
  <c r="Z34" i="189"/>
  <c r="X40" i="189"/>
  <c r="X40" i="187"/>
  <c r="Z34" i="187"/>
  <c r="Z34" i="37"/>
  <c r="X40" i="37"/>
  <c r="Z40" i="37" s="1"/>
  <c r="Z34" i="36"/>
  <c r="X40" i="36"/>
  <c r="Z40" i="36" s="1"/>
  <c r="Z34" i="35"/>
  <c r="X40" i="35"/>
  <c r="Z40" i="35" s="1"/>
  <c r="X40" i="34"/>
  <c r="Z40" i="34" s="1"/>
  <c r="Z34" i="34"/>
  <c r="E40" i="236"/>
  <c r="M40" i="236"/>
  <c r="U40" i="236"/>
  <c r="G25" i="148"/>
  <c r="O25" i="148"/>
  <c r="W25" i="148"/>
  <c r="I25" i="147"/>
  <c r="Q25" i="147"/>
  <c r="Y25" i="147"/>
  <c r="J25" i="144"/>
  <c r="R25" i="144"/>
  <c r="I25" i="142"/>
  <c r="Q25" i="142"/>
  <c r="Y25" i="142"/>
  <c r="G25" i="141"/>
  <c r="O25" i="141"/>
  <c r="W25" i="141"/>
  <c r="E25" i="134"/>
  <c r="M25" i="134"/>
  <c r="U25" i="134"/>
  <c r="C25" i="133"/>
  <c r="K25" i="133"/>
  <c r="S25" i="133"/>
  <c r="AA25" i="133"/>
  <c r="F25" i="131"/>
  <c r="F42" i="131" s="1"/>
  <c r="N25" i="131"/>
  <c r="N42" i="131" s="1"/>
  <c r="V25" i="131"/>
  <c r="V42" i="131" s="1"/>
  <c r="G25" i="130"/>
  <c r="O25" i="130"/>
  <c r="W25" i="130"/>
  <c r="H25" i="129"/>
  <c r="P25" i="129"/>
  <c r="I25" i="127"/>
  <c r="I42" i="127" s="1"/>
  <c r="Q25" i="127"/>
  <c r="Q42" i="127" s="1"/>
  <c r="Y25" i="127"/>
  <c r="Y42" i="127" s="1"/>
  <c r="J25" i="126"/>
  <c r="R25" i="126"/>
  <c r="Z24" i="126"/>
  <c r="D25" i="124"/>
  <c r="D42" i="124" s="1"/>
  <c r="L25" i="124"/>
  <c r="L42" i="124" s="1"/>
  <c r="T25" i="124"/>
  <c r="T42" i="124" s="1"/>
  <c r="E25" i="123"/>
  <c r="M25" i="123"/>
  <c r="U25" i="123"/>
  <c r="F25" i="122"/>
  <c r="N25" i="122"/>
  <c r="V25" i="122"/>
  <c r="H25" i="120"/>
  <c r="H42" i="120" s="1"/>
  <c r="P25" i="120"/>
  <c r="P42" i="120" s="1"/>
  <c r="X25" i="120"/>
  <c r="I25" i="119"/>
  <c r="Q25" i="119"/>
  <c r="Y25" i="119"/>
  <c r="J25" i="118"/>
  <c r="R25" i="118"/>
  <c r="Z24" i="118"/>
  <c r="D25" i="116"/>
  <c r="D42" i="116" s="1"/>
  <c r="L25" i="116"/>
  <c r="L42" i="116" s="1"/>
  <c r="T25" i="116"/>
  <c r="T42" i="116" s="1"/>
  <c r="E25" i="115"/>
  <c r="M25" i="115"/>
  <c r="U25" i="115"/>
  <c r="F25" i="114"/>
  <c r="F42" i="114" s="1"/>
  <c r="N25" i="114"/>
  <c r="N42" i="114" s="1"/>
  <c r="V25" i="114"/>
  <c r="V42" i="114" s="1"/>
  <c r="H25" i="112"/>
  <c r="H42" i="112" s="1"/>
  <c r="P25" i="112"/>
  <c r="P42" i="112" s="1"/>
  <c r="X25" i="112"/>
  <c r="I25" i="111"/>
  <c r="Q25" i="111"/>
  <c r="Y25" i="111"/>
  <c r="J25" i="110"/>
  <c r="J42" i="110" s="1"/>
  <c r="R25" i="110"/>
  <c r="R42" i="110" s="1"/>
  <c r="Z24" i="110"/>
  <c r="D25" i="108"/>
  <c r="D42" i="108" s="1"/>
  <c r="L25" i="108"/>
  <c r="L42" i="108" s="1"/>
  <c r="T25" i="108"/>
  <c r="T42" i="108" s="1"/>
  <c r="E25" i="107"/>
  <c r="M25" i="107"/>
  <c r="U25" i="107"/>
  <c r="F25" i="106"/>
  <c r="F42" i="106" s="1"/>
  <c r="N25" i="106"/>
  <c r="N42" i="106" s="1"/>
  <c r="V25" i="106"/>
  <c r="V42" i="106" s="1"/>
  <c r="C25" i="104"/>
  <c r="K25" i="104"/>
  <c r="S25" i="104"/>
  <c r="AA25" i="104"/>
  <c r="E25" i="103"/>
  <c r="M25" i="103"/>
  <c r="U25" i="103"/>
  <c r="J25" i="100"/>
  <c r="J42" i="100" s="1"/>
  <c r="R25" i="100"/>
  <c r="R42" i="100" s="1"/>
  <c r="H25" i="99"/>
  <c r="H42" i="99" s="1"/>
  <c r="P25" i="99"/>
  <c r="P42" i="99" s="1"/>
  <c r="AA25" i="95"/>
  <c r="J25" i="94"/>
  <c r="J42" i="94" s="1"/>
  <c r="R25" i="94"/>
  <c r="R42" i="94" s="1"/>
  <c r="C25" i="93"/>
  <c r="K25" i="93"/>
  <c r="S25" i="93"/>
  <c r="E25" i="92"/>
  <c r="E42" i="92" s="1"/>
  <c r="M25" i="92"/>
  <c r="M42" i="92" s="1"/>
  <c r="U25" i="92"/>
  <c r="U42" i="92" s="1"/>
  <c r="C25" i="91"/>
  <c r="C42" i="91" s="1"/>
  <c r="K25" i="91"/>
  <c r="K42" i="91" s="1"/>
  <c r="S25" i="91"/>
  <c r="S42" i="91" s="1"/>
  <c r="C25" i="90"/>
  <c r="K25" i="90"/>
  <c r="S25" i="90"/>
  <c r="AA25" i="90"/>
  <c r="D25" i="89"/>
  <c r="L25" i="89"/>
  <c r="T25" i="89"/>
  <c r="G25" i="86"/>
  <c r="O25" i="86"/>
  <c r="W25" i="86"/>
  <c r="F25" i="84"/>
  <c r="N25" i="84"/>
  <c r="V25" i="84"/>
  <c r="I25" i="83"/>
  <c r="Q25" i="83"/>
  <c r="Y25" i="83"/>
  <c r="H25" i="81"/>
  <c r="P25" i="81"/>
  <c r="X25" i="81"/>
  <c r="D25" i="77"/>
  <c r="L25" i="77"/>
  <c r="T25" i="77"/>
  <c r="J25" i="76"/>
  <c r="R25" i="76"/>
  <c r="H25" i="73"/>
  <c r="P25" i="73"/>
  <c r="X25" i="73"/>
  <c r="F25" i="72"/>
  <c r="N25" i="72"/>
  <c r="V25" i="72"/>
  <c r="X25" i="70"/>
  <c r="G25" i="67"/>
  <c r="G42" i="67" s="1"/>
  <c r="O25" i="67"/>
  <c r="O42" i="67" s="1"/>
  <c r="W25" i="67"/>
  <c r="W42" i="67" s="1"/>
  <c r="I25" i="66"/>
  <c r="I42" i="66" s="1"/>
  <c r="Q25" i="66"/>
  <c r="Q42" i="66" s="1"/>
  <c r="Y25" i="66"/>
  <c r="C25" i="65"/>
  <c r="C42" i="65" s="1"/>
  <c r="K25" i="65"/>
  <c r="K42" i="65" s="1"/>
  <c r="S25" i="65"/>
  <c r="AA25" i="65"/>
  <c r="I25" i="64"/>
  <c r="Q25" i="64"/>
  <c r="Y25" i="64"/>
  <c r="I25" i="61"/>
  <c r="I42" i="61" s="1"/>
  <c r="Q25" i="61"/>
  <c r="Q42" i="61" s="1"/>
  <c r="C25" i="60"/>
  <c r="C42" i="60" s="1"/>
  <c r="K25" i="60"/>
  <c r="K42" i="60" s="1"/>
  <c r="S25" i="60"/>
  <c r="S42" i="60" s="1"/>
  <c r="F25" i="59"/>
  <c r="N25" i="59"/>
  <c r="V25" i="59"/>
  <c r="H25" i="58"/>
  <c r="P25" i="58"/>
  <c r="X25" i="58"/>
  <c r="C25" i="57"/>
  <c r="I25" i="56"/>
  <c r="Q25" i="56"/>
  <c r="Y25" i="56"/>
  <c r="AA25" i="49"/>
  <c r="J25" i="43"/>
  <c r="R25" i="43"/>
  <c r="R42" i="43" s="1"/>
  <c r="F25" i="28"/>
  <c r="F42" i="28" s="1"/>
  <c r="N25" i="28"/>
  <c r="N42" i="28" s="1"/>
  <c r="V25" i="28"/>
  <c r="V42" i="28" s="1"/>
  <c r="J25" i="17"/>
  <c r="R25" i="17"/>
  <c r="W40" i="255"/>
  <c r="I25" i="57"/>
  <c r="I42" i="57" s="1"/>
  <c r="Q25" i="57"/>
  <c r="Q42" i="57" s="1"/>
  <c r="Y25" i="57"/>
  <c r="Y42" i="57" s="1"/>
  <c r="AA25" i="56"/>
  <c r="AA42" i="56" s="1"/>
  <c r="E25" i="55"/>
  <c r="E42" i="55" s="1"/>
  <c r="M25" i="55"/>
  <c r="M42" i="55" s="1"/>
  <c r="U25" i="55"/>
  <c r="U42" i="55" s="1"/>
  <c r="G25" i="54"/>
  <c r="G42" i="54" s="1"/>
  <c r="O25" i="54"/>
  <c r="O42" i="54" s="1"/>
  <c r="W25" i="54"/>
  <c r="W42" i="54" s="1"/>
  <c r="J25" i="53"/>
  <c r="R25" i="53"/>
  <c r="AA25" i="53"/>
  <c r="D25" i="52"/>
  <c r="L25" i="52"/>
  <c r="T25" i="52"/>
  <c r="G25" i="51"/>
  <c r="O25" i="51"/>
  <c r="W25" i="51"/>
  <c r="I25" i="50"/>
  <c r="Q25" i="50"/>
  <c r="Y25" i="50"/>
  <c r="E25" i="48"/>
  <c r="C25" i="43"/>
  <c r="K25" i="43"/>
  <c r="S25" i="43"/>
  <c r="AA25" i="43"/>
  <c r="F25" i="42"/>
  <c r="F42" i="42" s="1"/>
  <c r="N25" i="42"/>
  <c r="N42" i="42" s="1"/>
  <c r="V25" i="42"/>
  <c r="V42" i="42" s="1"/>
  <c r="G25" i="41"/>
  <c r="O25" i="41"/>
  <c r="W25" i="41"/>
  <c r="E25" i="40"/>
  <c r="M25" i="40"/>
  <c r="U25" i="40"/>
  <c r="D25" i="39"/>
  <c r="D42" i="39" s="1"/>
  <c r="L25" i="39"/>
  <c r="L42" i="39" s="1"/>
  <c r="T25" i="39"/>
  <c r="T42" i="39" s="1"/>
  <c r="E25" i="38"/>
  <c r="M25" i="38"/>
  <c r="U25" i="38"/>
  <c r="F25" i="37"/>
  <c r="N25" i="37"/>
  <c r="V25" i="37"/>
  <c r="H25" i="35"/>
  <c r="H42" i="35" s="1"/>
  <c r="P25" i="35"/>
  <c r="P42" i="35" s="1"/>
  <c r="X25" i="35"/>
  <c r="I25" i="34"/>
  <c r="Q25" i="34"/>
  <c r="Y25" i="34"/>
  <c r="J25" i="33"/>
  <c r="J42" i="33" s="1"/>
  <c r="R25" i="33"/>
  <c r="R42" i="33" s="1"/>
  <c r="D25" i="31"/>
  <c r="D42" i="31" s="1"/>
  <c r="L25" i="31"/>
  <c r="L42" i="31" s="1"/>
  <c r="T25" i="31"/>
  <c r="T42" i="31" s="1"/>
  <c r="E25" i="30"/>
  <c r="M25" i="30"/>
  <c r="U25" i="30"/>
  <c r="F25" i="29"/>
  <c r="F42" i="29" s="1"/>
  <c r="N25" i="29"/>
  <c r="N42" i="29" s="1"/>
  <c r="V25" i="29"/>
  <c r="V42" i="29" s="1"/>
  <c r="H25" i="27"/>
  <c r="H42" i="27" s="1"/>
  <c r="P25" i="27"/>
  <c r="P42" i="27" s="1"/>
  <c r="X25" i="27"/>
  <c r="I25" i="26"/>
  <c r="Q25" i="26"/>
  <c r="Y25" i="26"/>
  <c r="C25" i="25"/>
  <c r="K25" i="25"/>
  <c r="S25" i="25"/>
  <c r="AA25" i="25"/>
  <c r="D25" i="24"/>
  <c r="L25" i="24"/>
  <c r="T25" i="24"/>
  <c r="F25" i="22"/>
  <c r="N25" i="22"/>
  <c r="V25" i="22"/>
  <c r="G25" i="21"/>
  <c r="O25" i="21"/>
  <c r="W25" i="21"/>
  <c r="H25" i="20"/>
  <c r="P25" i="20"/>
  <c r="X25" i="20"/>
  <c r="C25" i="17"/>
  <c r="K25" i="17"/>
  <c r="S25" i="17"/>
  <c r="AA25" i="17"/>
  <c r="J25" i="15"/>
  <c r="R25" i="15"/>
  <c r="E25" i="14"/>
  <c r="M25" i="14"/>
  <c r="U25" i="14"/>
  <c r="J25" i="13"/>
  <c r="J42" i="13" s="1"/>
  <c r="R25" i="13"/>
  <c r="R42" i="13" s="1"/>
  <c r="AA25" i="13"/>
  <c r="J25" i="12"/>
  <c r="J42" i="12" s="1"/>
  <c r="R25" i="12"/>
  <c r="R42" i="12" s="1"/>
  <c r="AA25" i="12"/>
  <c r="J25" i="11"/>
  <c r="J42" i="11" s="1"/>
  <c r="R25" i="11"/>
  <c r="R42" i="11" s="1"/>
  <c r="AA25" i="11"/>
  <c r="J25" i="10"/>
  <c r="J42" i="10" s="1"/>
  <c r="R25" i="10"/>
  <c r="R42" i="10" s="1"/>
  <c r="AA25" i="10"/>
  <c r="J25" i="9"/>
  <c r="J42" i="9" s="1"/>
  <c r="R25" i="9"/>
  <c r="R42" i="9" s="1"/>
  <c r="AA25" i="9"/>
  <c r="J25" i="8"/>
  <c r="J42" i="8" s="1"/>
  <c r="R25" i="8"/>
  <c r="R42" i="8" s="1"/>
  <c r="AA25" i="8"/>
  <c r="J25" i="7"/>
  <c r="J42" i="7" s="1"/>
  <c r="R25" i="7"/>
  <c r="R42" i="7" s="1"/>
  <c r="AA25" i="7"/>
  <c r="J25" i="6"/>
  <c r="J42" i="6" s="1"/>
  <c r="R25" i="6"/>
  <c r="R42" i="6" s="1"/>
  <c r="I25" i="5"/>
  <c r="Q25" i="5"/>
  <c r="Y25" i="5"/>
  <c r="I25" i="4"/>
  <c r="Q25" i="4"/>
  <c r="Y25" i="4"/>
  <c r="I25" i="3"/>
  <c r="Q25" i="3"/>
  <c r="Y25" i="3"/>
  <c r="I25" i="2"/>
  <c r="Q25" i="2"/>
  <c r="Y25" i="2"/>
  <c r="Z34" i="185"/>
  <c r="X40" i="185"/>
  <c r="Z40" i="185" s="1"/>
  <c r="Z34" i="183"/>
  <c r="X40" i="183"/>
  <c r="Z40" i="183" s="1"/>
  <c r="Z34" i="179"/>
  <c r="X40" i="179"/>
  <c r="Z34" i="177"/>
  <c r="X40" i="177"/>
  <c r="Z34" i="86"/>
  <c r="Y40" i="86"/>
  <c r="Y42" i="86" s="1"/>
  <c r="Z34" i="80"/>
  <c r="X40" i="80"/>
  <c r="Z40" i="80" s="1"/>
  <c r="Z34" i="54"/>
  <c r="Z34" i="33"/>
  <c r="X40" i="33"/>
  <c r="Z34" i="32"/>
  <c r="X40" i="32"/>
  <c r="Z40" i="32" s="1"/>
  <c r="Z34" i="31"/>
  <c r="X40" i="31"/>
  <c r="Z40" i="31" s="1"/>
  <c r="Z34" i="30"/>
  <c r="X40" i="30"/>
  <c r="Z40" i="30" s="1"/>
  <c r="Z34" i="29"/>
  <c r="X40" i="29"/>
  <c r="Z40" i="29" s="1"/>
  <c r="Z34" i="28"/>
  <c r="X40" i="28"/>
  <c r="Z40" i="28" s="1"/>
  <c r="Z34" i="27"/>
  <c r="X40" i="27"/>
  <c r="Z40" i="27" s="1"/>
  <c r="H40" i="258"/>
  <c r="P40" i="258"/>
  <c r="F40" i="257"/>
  <c r="N40" i="257"/>
  <c r="V40" i="257"/>
  <c r="C40" i="253"/>
  <c r="K40" i="253"/>
  <c r="S40" i="253"/>
  <c r="AA40" i="253"/>
  <c r="J40" i="251"/>
  <c r="R40" i="251"/>
  <c r="E40" i="250"/>
  <c r="M40" i="250"/>
  <c r="U40" i="250"/>
  <c r="D40" i="248"/>
  <c r="L40" i="248"/>
  <c r="T40" i="248"/>
  <c r="G40" i="245"/>
  <c r="O40" i="245"/>
  <c r="W40" i="245"/>
  <c r="F40" i="243"/>
  <c r="N40" i="243"/>
  <c r="V40" i="243"/>
  <c r="X40" i="243"/>
  <c r="Z40" i="243" s="1"/>
  <c r="I40" i="242"/>
  <c r="Q40" i="242"/>
  <c r="Y40" i="242"/>
  <c r="H40" i="240"/>
  <c r="P40" i="240"/>
  <c r="C40" i="237"/>
  <c r="K40" i="237"/>
  <c r="S40" i="237"/>
  <c r="AA40" i="237"/>
  <c r="J40" i="235"/>
  <c r="R40" i="235"/>
  <c r="T40" i="221"/>
  <c r="F40" i="217"/>
  <c r="N40" i="217"/>
  <c r="V40" i="217"/>
  <c r="J40" i="209"/>
  <c r="R40" i="209"/>
  <c r="R42" i="209" s="1"/>
  <c r="AA40" i="209"/>
  <c r="D40" i="198"/>
  <c r="L40" i="198"/>
  <c r="T40" i="198"/>
  <c r="C40" i="192"/>
  <c r="K40" i="192"/>
  <c r="S40" i="192"/>
  <c r="AA40" i="192"/>
  <c r="C40" i="182"/>
  <c r="K40" i="182"/>
  <c r="S40" i="182"/>
  <c r="AA40" i="182"/>
  <c r="G40" i="176"/>
  <c r="O40" i="176"/>
  <c r="W40" i="176"/>
  <c r="J40" i="175"/>
  <c r="R40" i="175"/>
  <c r="G40" i="170"/>
  <c r="O40" i="170"/>
  <c r="W40" i="170"/>
  <c r="J40" i="158"/>
  <c r="R40" i="158"/>
  <c r="AA40" i="158"/>
  <c r="AA42" i="158" s="1"/>
  <c r="J25" i="57"/>
  <c r="R25" i="57"/>
  <c r="C25" i="56"/>
  <c r="C42" i="56" s="1"/>
  <c r="K25" i="56"/>
  <c r="K42" i="56" s="1"/>
  <c r="S25" i="56"/>
  <c r="S42" i="56" s="1"/>
  <c r="F25" i="55"/>
  <c r="N25" i="55"/>
  <c r="V25" i="55"/>
  <c r="H25" i="54"/>
  <c r="P25" i="54"/>
  <c r="X25" i="54"/>
  <c r="C25" i="53"/>
  <c r="K25" i="53"/>
  <c r="S25" i="53"/>
  <c r="E25" i="52"/>
  <c r="M25" i="52"/>
  <c r="U25" i="52"/>
  <c r="AA25" i="50"/>
  <c r="AA42" i="50" s="1"/>
  <c r="E25" i="49"/>
  <c r="E42" i="49" s="1"/>
  <c r="M25" i="49"/>
  <c r="M42" i="49" s="1"/>
  <c r="U25" i="49"/>
  <c r="U42" i="49" s="1"/>
  <c r="G25" i="46"/>
  <c r="G42" i="46" s="1"/>
  <c r="O25" i="46"/>
  <c r="O42" i="46" s="1"/>
  <c r="W25" i="46"/>
  <c r="W42" i="46" s="1"/>
  <c r="G25" i="44"/>
  <c r="G42" i="44" s="1"/>
  <c r="O25" i="44"/>
  <c r="O42" i="44" s="1"/>
  <c r="W25" i="44"/>
  <c r="W42" i="44" s="1"/>
  <c r="D25" i="43"/>
  <c r="D42" i="43" s="1"/>
  <c r="L25" i="43"/>
  <c r="L42" i="43" s="1"/>
  <c r="T25" i="43"/>
  <c r="T42" i="43" s="1"/>
  <c r="H25" i="41"/>
  <c r="H42" i="41" s="1"/>
  <c r="P25" i="41"/>
  <c r="P42" i="41" s="1"/>
  <c r="X25" i="41"/>
  <c r="F25" i="40"/>
  <c r="F42" i="40" s="1"/>
  <c r="N25" i="40"/>
  <c r="N42" i="40" s="1"/>
  <c r="V25" i="40"/>
  <c r="V42" i="40" s="1"/>
  <c r="F25" i="38"/>
  <c r="F42" i="38" s="1"/>
  <c r="N25" i="38"/>
  <c r="N42" i="38" s="1"/>
  <c r="V25" i="38"/>
  <c r="V42" i="38" s="1"/>
  <c r="G25" i="37"/>
  <c r="O25" i="37"/>
  <c r="W25" i="37"/>
  <c r="H25" i="36"/>
  <c r="H42" i="36" s="1"/>
  <c r="P25" i="36"/>
  <c r="P42" i="36" s="1"/>
  <c r="J25" i="34"/>
  <c r="J42" i="34" s="1"/>
  <c r="R25" i="34"/>
  <c r="R42" i="34" s="1"/>
  <c r="C25" i="33"/>
  <c r="K25" i="33"/>
  <c r="S25" i="33"/>
  <c r="AA25" i="33"/>
  <c r="D25" i="32"/>
  <c r="D42" i="32" s="1"/>
  <c r="L25" i="32"/>
  <c r="L42" i="32" s="1"/>
  <c r="T25" i="32"/>
  <c r="T42" i="32" s="1"/>
  <c r="F25" i="30"/>
  <c r="F42" i="30" s="1"/>
  <c r="N25" i="30"/>
  <c r="N42" i="30" s="1"/>
  <c r="V25" i="30"/>
  <c r="V42" i="30" s="1"/>
  <c r="G25" i="29"/>
  <c r="O25" i="29"/>
  <c r="W25" i="29"/>
  <c r="H25" i="28"/>
  <c r="H42" i="28" s="1"/>
  <c r="P25" i="28"/>
  <c r="P42" i="28" s="1"/>
  <c r="J25" i="26"/>
  <c r="J42" i="26" s="1"/>
  <c r="R25" i="26"/>
  <c r="R42" i="26" s="1"/>
  <c r="D25" i="25"/>
  <c r="L25" i="25"/>
  <c r="T25" i="25"/>
  <c r="E25" i="24"/>
  <c r="M25" i="24"/>
  <c r="U25" i="24"/>
  <c r="F25" i="23"/>
  <c r="N25" i="23"/>
  <c r="V25" i="23"/>
  <c r="H25" i="21"/>
  <c r="P25" i="21"/>
  <c r="X25" i="21"/>
  <c r="I25" i="20"/>
  <c r="Q25" i="20"/>
  <c r="Y25" i="20"/>
  <c r="H25" i="18"/>
  <c r="P25" i="18"/>
  <c r="X25" i="18"/>
  <c r="C25" i="15"/>
  <c r="K25" i="15"/>
  <c r="S25" i="15"/>
  <c r="AA25" i="15"/>
  <c r="C25" i="13"/>
  <c r="K25" i="13"/>
  <c r="S25" i="13"/>
  <c r="C25" i="12"/>
  <c r="K25" i="12"/>
  <c r="S25" i="12"/>
  <c r="C25" i="11"/>
  <c r="K25" i="11"/>
  <c r="S25" i="11"/>
  <c r="C25" i="10"/>
  <c r="K25" i="10"/>
  <c r="S25" i="10"/>
  <c r="C25" i="9"/>
  <c r="K25" i="9"/>
  <c r="S25" i="9"/>
  <c r="C25" i="8"/>
  <c r="K25" i="8"/>
  <c r="S25" i="8"/>
  <c r="C25" i="7"/>
  <c r="K25" i="7"/>
  <c r="S25" i="7"/>
  <c r="C25" i="6"/>
  <c r="K25" i="6"/>
  <c r="S25" i="6"/>
  <c r="AA25" i="6"/>
  <c r="J25" i="5"/>
  <c r="J42" i="5" s="1"/>
  <c r="R25" i="5"/>
  <c r="R42" i="5" s="1"/>
  <c r="AA25" i="5"/>
  <c r="J25" i="4"/>
  <c r="J42" i="4" s="1"/>
  <c r="R25" i="4"/>
  <c r="R42" i="4" s="1"/>
  <c r="AA25" i="4"/>
  <c r="J25" i="3"/>
  <c r="J42" i="3" s="1"/>
  <c r="R25" i="3"/>
  <c r="R42" i="3" s="1"/>
  <c r="AA25" i="3"/>
  <c r="J25" i="2"/>
  <c r="J42" i="2" s="1"/>
  <c r="R25" i="2"/>
  <c r="R42" i="2" s="1"/>
  <c r="AA25" i="2"/>
  <c r="J40" i="192"/>
  <c r="Z34" i="173"/>
  <c r="X40" i="173"/>
  <c r="Z40" i="173" s="1"/>
  <c r="Z34" i="171"/>
  <c r="X40" i="171"/>
  <c r="Z34" i="169"/>
  <c r="X40" i="169"/>
  <c r="Z40" i="169" s="1"/>
  <c r="Z34" i="167"/>
  <c r="X40" i="167"/>
  <c r="Z34" i="166"/>
  <c r="X40" i="166"/>
  <c r="Z34" i="164"/>
  <c r="X40" i="164"/>
  <c r="Z34" i="13"/>
  <c r="X40" i="13"/>
  <c r="Z40" i="13" s="1"/>
  <c r="H40" i="254"/>
  <c r="P40" i="254"/>
  <c r="C40" i="251"/>
  <c r="K40" i="251"/>
  <c r="S40" i="251"/>
  <c r="AA40" i="251"/>
  <c r="J40" i="249"/>
  <c r="R40" i="249"/>
  <c r="E40" i="248"/>
  <c r="M40" i="248"/>
  <c r="U40" i="248"/>
  <c r="D40" i="246"/>
  <c r="L40" i="246"/>
  <c r="T40" i="246"/>
  <c r="G40" i="243"/>
  <c r="O40" i="243"/>
  <c r="W40" i="243"/>
  <c r="F40" i="241"/>
  <c r="N40" i="241"/>
  <c r="V40" i="241"/>
  <c r="X40" i="241"/>
  <c r="Z40" i="241" s="1"/>
  <c r="I40" i="240"/>
  <c r="Q40" i="240"/>
  <c r="Y40" i="240"/>
  <c r="H40" i="238"/>
  <c r="P40" i="238"/>
  <c r="C40" i="235"/>
  <c r="K40" i="235"/>
  <c r="S40" i="235"/>
  <c r="AA40" i="235"/>
  <c r="X40" i="233"/>
  <c r="Z40" i="233" s="1"/>
  <c r="H40" i="232"/>
  <c r="P40" i="232"/>
  <c r="Z39" i="232"/>
  <c r="F40" i="231"/>
  <c r="N40" i="231"/>
  <c r="V40" i="231"/>
  <c r="D40" i="228"/>
  <c r="L40" i="228"/>
  <c r="T40" i="228"/>
  <c r="J40" i="227"/>
  <c r="R40" i="227"/>
  <c r="X40" i="225"/>
  <c r="Z40" i="225" s="1"/>
  <c r="H40" i="224"/>
  <c r="P40" i="224"/>
  <c r="F40" i="223"/>
  <c r="N40" i="223"/>
  <c r="V40" i="223"/>
  <c r="M40" i="221"/>
  <c r="U40" i="221"/>
  <c r="I40" i="219"/>
  <c r="Q40" i="219"/>
  <c r="Y40" i="219"/>
  <c r="G40" i="217"/>
  <c r="O40" i="217"/>
  <c r="W40" i="217"/>
  <c r="I40" i="213"/>
  <c r="Q40" i="213"/>
  <c r="Y40" i="213"/>
  <c r="C40" i="208"/>
  <c r="K40" i="208"/>
  <c r="S40" i="208"/>
  <c r="E40" i="204"/>
  <c r="M40" i="204"/>
  <c r="U40" i="204"/>
  <c r="X40" i="203"/>
  <c r="AA40" i="202"/>
  <c r="G40" i="200"/>
  <c r="O40" i="200"/>
  <c r="W40" i="200"/>
  <c r="E40" i="198"/>
  <c r="E42" i="198" s="1"/>
  <c r="M40" i="198"/>
  <c r="M42" i="198" s="1"/>
  <c r="U40" i="198"/>
  <c r="U42" i="198" s="1"/>
  <c r="C40" i="194"/>
  <c r="K40" i="194"/>
  <c r="S40" i="194"/>
  <c r="AA40" i="194"/>
  <c r="G40" i="188"/>
  <c r="O40" i="188"/>
  <c r="W40" i="188"/>
  <c r="E40" i="163"/>
  <c r="M40" i="163"/>
  <c r="U40" i="163"/>
  <c r="C40" i="148"/>
  <c r="K40" i="148"/>
  <c r="S40" i="148"/>
  <c r="K25" i="57"/>
  <c r="S25" i="57"/>
  <c r="AA25" i="57"/>
  <c r="D25" i="56"/>
  <c r="L25" i="56"/>
  <c r="T25" i="56"/>
  <c r="G25" i="55"/>
  <c r="O25" i="55"/>
  <c r="W25" i="55"/>
  <c r="I25" i="54"/>
  <c r="Q25" i="54"/>
  <c r="Y25" i="54"/>
  <c r="I25" i="51"/>
  <c r="I42" i="51" s="1"/>
  <c r="Q25" i="51"/>
  <c r="Q42" i="51" s="1"/>
  <c r="Y25" i="51"/>
  <c r="Y42" i="51" s="1"/>
  <c r="C25" i="50"/>
  <c r="C42" i="50" s="1"/>
  <c r="K25" i="50"/>
  <c r="K42" i="50" s="1"/>
  <c r="S25" i="50"/>
  <c r="S42" i="50" s="1"/>
  <c r="F25" i="49"/>
  <c r="N25" i="49"/>
  <c r="V25" i="49"/>
  <c r="G25" i="48"/>
  <c r="G42" i="48" s="1"/>
  <c r="O25" i="48"/>
  <c r="O42" i="48" s="1"/>
  <c r="W25" i="48"/>
  <c r="W42" i="48" s="1"/>
  <c r="E25" i="47"/>
  <c r="E42" i="47" s="1"/>
  <c r="M25" i="47"/>
  <c r="M42" i="47" s="1"/>
  <c r="U25" i="47"/>
  <c r="U42" i="47" s="1"/>
  <c r="H25" i="46"/>
  <c r="P25" i="46"/>
  <c r="X25" i="46"/>
  <c r="E25" i="45"/>
  <c r="E42" i="45" s="1"/>
  <c r="M25" i="45"/>
  <c r="M42" i="45" s="1"/>
  <c r="U25" i="45"/>
  <c r="U42" i="45" s="1"/>
  <c r="H25" i="44"/>
  <c r="P25" i="44"/>
  <c r="X25" i="44"/>
  <c r="E25" i="43"/>
  <c r="M25" i="43"/>
  <c r="M42" i="43" s="1"/>
  <c r="U25" i="43"/>
  <c r="H25" i="42"/>
  <c r="P25" i="42"/>
  <c r="F25" i="39"/>
  <c r="N25" i="39"/>
  <c r="N42" i="39" s="1"/>
  <c r="V25" i="39"/>
  <c r="H25" i="37"/>
  <c r="H42" i="37" s="1"/>
  <c r="P25" i="37"/>
  <c r="P42" i="37" s="1"/>
  <c r="X25" i="37"/>
  <c r="I25" i="36"/>
  <c r="Q25" i="36"/>
  <c r="Y25" i="36"/>
  <c r="J25" i="35"/>
  <c r="J42" i="35" s="1"/>
  <c r="R25" i="35"/>
  <c r="R42" i="35" s="1"/>
  <c r="Z24" i="35"/>
  <c r="D25" i="33"/>
  <c r="D42" i="33" s="1"/>
  <c r="L25" i="33"/>
  <c r="L42" i="33" s="1"/>
  <c r="T25" i="33"/>
  <c r="T42" i="33" s="1"/>
  <c r="E25" i="32"/>
  <c r="M25" i="32"/>
  <c r="U25" i="32"/>
  <c r="F25" i="31"/>
  <c r="F42" i="31" s="1"/>
  <c r="N25" i="31"/>
  <c r="N42" i="31" s="1"/>
  <c r="V25" i="31"/>
  <c r="V42" i="31" s="1"/>
  <c r="H25" i="29"/>
  <c r="H42" i="29" s="1"/>
  <c r="P25" i="29"/>
  <c r="P42" i="29" s="1"/>
  <c r="X25" i="29"/>
  <c r="I25" i="28"/>
  <c r="Q25" i="28"/>
  <c r="Y25" i="28"/>
  <c r="J25" i="27"/>
  <c r="J42" i="27" s="1"/>
  <c r="R25" i="27"/>
  <c r="R42" i="27" s="1"/>
  <c r="Z24" i="27"/>
  <c r="F25" i="24"/>
  <c r="N25" i="24"/>
  <c r="V25" i="24"/>
  <c r="G25" i="23"/>
  <c r="O25" i="23"/>
  <c r="W25" i="23"/>
  <c r="H25" i="22"/>
  <c r="P25" i="22"/>
  <c r="F25" i="19"/>
  <c r="N25" i="19"/>
  <c r="V25" i="19"/>
  <c r="I25" i="18"/>
  <c r="Q25" i="18"/>
  <c r="Y25" i="18"/>
  <c r="H25" i="16"/>
  <c r="P25" i="16"/>
  <c r="X25" i="16"/>
  <c r="D25" i="13"/>
  <c r="D42" i="13" s="1"/>
  <c r="L25" i="13"/>
  <c r="L42" i="13" s="1"/>
  <c r="T25" i="13"/>
  <c r="T42" i="13" s="1"/>
  <c r="D25" i="12"/>
  <c r="D42" i="12" s="1"/>
  <c r="L25" i="12"/>
  <c r="L42" i="12" s="1"/>
  <c r="T25" i="12"/>
  <c r="T42" i="12" s="1"/>
  <c r="D25" i="11"/>
  <c r="D42" i="11" s="1"/>
  <c r="L25" i="11"/>
  <c r="L42" i="11" s="1"/>
  <c r="T25" i="11"/>
  <c r="T42" i="11" s="1"/>
  <c r="D25" i="10"/>
  <c r="D42" i="10" s="1"/>
  <c r="L25" i="10"/>
  <c r="L42" i="10" s="1"/>
  <c r="T25" i="10"/>
  <c r="T42" i="10" s="1"/>
  <c r="D25" i="9"/>
  <c r="D42" i="9" s="1"/>
  <c r="L25" i="9"/>
  <c r="L42" i="9" s="1"/>
  <c r="T25" i="9"/>
  <c r="T42" i="9" s="1"/>
  <c r="D25" i="8"/>
  <c r="D42" i="8" s="1"/>
  <c r="L25" i="8"/>
  <c r="L42" i="8" s="1"/>
  <c r="T25" i="8"/>
  <c r="T42" i="8" s="1"/>
  <c r="D25" i="7"/>
  <c r="D42" i="7" s="1"/>
  <c r="L25" i="7"/>
  <c r="L42" i="7" s="1"/>
  <c r="T25" i="7"/>
  <c r="T42" i="7" s="1"/>
  <c r="D25" i="6"/>
  <c r="D42" i="6" s="1"/>
  <c r="L25" i="6"/>
  <c r="L42" i="6" s="1"/>
  <c r="T25" i="6"/>
  <c r="T42" i="6" s="1"/>
  <c r="C25" i="5"/>
  <c r="K25" i="5"/>
  <c r="S25" i="5"/>
  <c r="C25" i="4"/>
  <c r="K25" i="4"/>
  <c r="S25" i="4"/>
  <c r="C25" i="3"/>
  <c r="K25" i="3"/>
  <c r="S25" i="3"/>
  <c r="C25" i="2"/>
  <c r="K25" i="2"/>
  <c r="S25" i="2"/>
  <c r="Z34" i="255"/>
  <c r="AA40" i="187"/>
  <c r="J40" i="182"/>
  <c r="Z34" i="160"/>
  <c r="X40" i="160"/>
  <c r="Z34" i="158"/>
  <c r="X40" i="158"/>
  <c r="Z34" i="156"/>
  <c r="X40" i="156"/>
  <c r="Z40" i="156" s="1"/>
  <c r="Z34" i="76"/>
  <c r="X40" i="76"/>
  <c r="Z40" i="76" s="1"/>
  <c r="Z34" i="11"/>
  <c r="X40" i="11"/>
  <c r="Z40" i="11" s="1"/>
  <c r="Z34" i="10"/>
  <c r="X40" i="10"/>
  <c r="Z40" i="10" s="1"/>
  <c r="Z34" i="9"/>
  <c r="X40" i="9"/>
  <c r="Z40" i="9" s="1"/>
  <c r="F40" i="1"/>
  <c r="N40" i="1"/>
  <c r="V40" i="1"/>
  <c r="D40" i="256"/>
  <c r="L40" i="256"/>
  <c r="T40" i="256"/>
  <c r="J40" i="255"/>
  <c r="R40" i="255"/>
  <c r="I40" i="254"/>
  <c r="Q40" i="254"/>
  <c r="Y40" i="254"/>
  <c r="H40" i="252"/>
  <c r="P40" i="252"/>
  <c r="C40" i="249"/>
  <c r="K40" i="249"/>
  <c r="S40" i="249"/>
  <c r="AA40" i="249"/>
  <c r="J40" i="247"/>
  <c r="R40" i="247"/>
  <c r="E40" i="246"/>
  <c r="M40" i="246"/>
  <c r="U40" i="246"/>
  <c r="D40" i="244"/>
  <c r="L40" i="244"/>
  <c r="T40" i="244"/>
  <c r="G40" i="241"/>
  <c r="O40" i="241"/>
  <c r="W40" i="241"/>
  <c r="F40" i="239"/>
  <c r="N40" i="239"/>
  <c r="V40" i="239"/>
  <c r="X40" i="239"/>
  <c r="Z40" i="239" s="1"/>
  <c r="I40" i="238"/>
  <c r="Q40" i="238"/>
  <c r="Y40" i="238"/>
  <c r="H40" i="236"/>
  <c r="P40" i="236"/>
  <c r="J40" i="219"/>
  <c r="R40" i="219"/>
  <c r="AA40" i="219"/>
  <c r="D40" i="208"/>
  <c r="D42" i="208" s="1"/>
  <c r="L40" i="208"/>
  <c r="L42" i="208" s="1"/>
  <c r="T40" i="208"/>
  <c r="T42" i="208" s="1"/>
  <c r="H40" i="206"/>
  <c r="H42" i="206" s="1"/>
  <c r="P40" i="206"/>
  <c r="P42" i="206" s="1"/>
  <c r="C40" i="202"/>
  <c r="K40" i="202"/>
  <c r="S40" i="202"/>
  <c r="H40" i="200"/>
  <c r="P40" i="200"/>
  <c r="D40" i="194"/>
  <c r="D42" i="194" s="1"/>
  <c r="L40" i="194"/>
  <c r="L42" i="194" s="1"/>
  <c r="T40" i="194"/>
  <c r="T42" i="194" s="1"/>
  <c r="H40" i="188"/>
  <c r="P40" i="188"/>
  <c r="X40" i="188"/>
  <c r="Z40" i="188" s="1"/>
  <c r="Z39" i="188"/>
  <c r="D40" i="184"/>
  <c r="L40" i="184"/>
  <c r="T40" i="184"/>
  <c r="G40" i="178"/>
  <c r="O40" i="178"/>
  <c r="W40" i="178"/>
  <c r="E25" i="56"/>
  <c r="M25" i="56"/>
  <c r="U25" i="56"/>
  <c r="AA25" i="54"/>
  <c r="AA42" i="54" s="1"/>
  <c r="E25" i="53"/>
  <c r="E42" i="53" s="1"/>
  <c r="M25" i="53"/>
  <c r="M42" i="53" s="1"/>
  <c r="U25" i="53"/>
  <c r="U42" i="53" s="1"/>
  <c r="G25" i="52"/>
  <c r="G42" i="52" s="1"/>
  <c r="O25" i="52"/>
  <c r="O42" i="52" s="1"/>
  <c r="W25" i="52"/>
  <c r="W42" i="52" s="1"/>
  <c r="J25" i="51"/>
  <c r="R25" i="51"/>
  <c r="AA25" i="51"/>
  <c r="D25" i="50"/>
  <c r="L25" i="50"/>
  <c r="T25" i="50"/>
  <c r="G25" i="49"/>
  <c r="O25" i="49"/>
  <c r="W25" i="49"/>
  <c r="H25" i="48"/>
  <c r="P25" i="48"/>
  <c r="X25" i="48"/>
  <c r="F25" i="47"/>
  <c r="N25" i="47"/>
  <c r="V25" i="47"/>
  <c r="F25" i="45"/>
  <c r="N25" i="45"/>
  <c r="V25" i="45"/>
  <c r="I25" i="42"/>
  <c r="Q25" i="42"/>
  <c r="Y25" i="42"/>
  <c r="Z24" i="41"/>
  <c r="G25" i="39"/>
  <c r="O25" i="39"/>
  <c r="W25" i="39"/>
  <c r="H25" i="38"/>
  <c r="P25" i="38"/>
  <c r="J25" i="36"/>
  <c r="J42" i="36" s="1"/>
  <c r="R25" i="36"/>
  <c r="R42" i="36" s="1"/>
  <c r="C25" i="35"/>
  <c r="K25" i="35"/>
  <c r="S25" i="35"/>
  <c r="AA25" i="35"/>
  <c r="D25" i="34"/>
  <c r="D42" i="34" s="1"/>
  <c r="L25" i="34"/>
  <c r="L42" i="34" s="1"/>
  <c r="T25" i="34"/>
  <c r="T42" i="34" s="1"/>
  <c r="F25" i="32"/>
  <c r="F42" i="32" s="1"/>
  <c r="N25" i="32"/>
  <c r="N42" i="32" s="1"/>
  <c r="V25" i="32"/>
  <c r="V42" i="32" s="1"/>
  <c r="G25" i="31"/>
  <c r="O25" i="31"/>
  <c r="W25" i="31"/>
  <c r="H25" i="30"/>
  <c r="H42" i="30" s="1"/>
  <c r="P25" i="30"/>
  <c r="P42" i="30" s="1"/>
  <c r="J25" i="28"/>
  <c r="J42" i="28" s="1"/>
  <c r="R25" i="28"/>
  <c r="R42" i="28" s="1"/>
  <c r="C25" i="27"/>
  <c r="K25" i="27"/>
  <c r="S25" i="27"/>
  <c r="AA25" i="27"/>
  <c r="D25" i="26"/>
  <c r="D42" i="26" s="1"/>
  <c r="L25" i="26"/>
  <c r="L42" i="26" s="1"/>
  <c r="T25" i="26"/>
  <c r="T42" i="26" s="1"/>
  <c r="F25" i="25"/>
  <c r="N25" i="25"/>
  <c r="V25" i="25"/>
  <c r="H25" i="23"/>
  <c r="P25" i="23"/>
  <c r="X25" i="23"/>
  <c r="I25" i="22"/>
  <c r="Q25" i="22"/>
  <c r="Y25" i="22"/>
  <c r="J25" i="21"/>
  <c r="R25" i="21"/>
  <c r="Z24" i="21"/>
  <c r="G25" i="19"/>
  <c r="O25" i="19"/>
  <c r="W25" i="19"/>
  <c r="F25" i="17"/>
  <c r="N25" i="17"/>
  <c r="V25" i="17"/>
  <c r="I25" i="16"/>
  <c r="Q25" i="16"/>
  <c r="Y25" i="16"/>
  <c r="H25" i="14"/>
  <c r="P25" i="14"/>
  <c r="X25" i="14"/>
  <c r="E25" i="13"/>
  <c r="M25" i="13"/>
  <c r="U25" i="13"/>
  <c r="E25" i="12"/>
  <c r="M25" i="12"/>
  <c r="U25" i="12"/>
  <c r="E25" i="11"/>
  <c r="M25" i="11"/>
  <c r="U25" i="11"/>
  <c r="E25" i="10"/>
  <c r="M25" i="10"/>
  <c r="U25" i="10"/>
  <c r="E25" i="9"/>
  <c r="M25" i="9"/>
  <c r="U25" i="9"/>
  <c r="E25" i="8"/>
  <c r="M25" i="8"/>
  <c r="U25" i="8"/>
  <c r="E25" i="7"/>
  <c r="M25" i="7"/>
  <c r="U25" i="7"/>
  <c r="E25" i="6"/>
  <c r="M25" i="6"/>
  <c r="U25" i="6"/>
  <c r="D25" i="5"/>
  <c r="D42" i="5" s="1"/>
  <c r="L25" i="5"/>
  <c r="L42" i="5" s="1"/>
  <c r="T25" i="5"/>
  <c r="T42" i="5" s="1"/>
  <c r="D25" i="4"/>
  <c r="D42" i="4" s="1"/>
  <c r="L25" i="4"/>
  <c r="L42" i="4" s="1"/>
  <c r="T25" i="4"/>
  <c r="T42" i="4" s="1"/>
  <c r="D25" i="3"/>
  <c r="D42" i="3" s="1"/>
  <c r="L25" i="3"/>
  <c r="L42" i="3" s="1"/>
  <c r="T25" i="3"/>
  <c r="T42" i="3" s="1"/>
  <c r="D25" i="2"/>
  <c r="D42" i="2" s="1"/>
  <c r="L25" i="2"/>
  <c r="L42" i="2" s="1"/>
  <c r="T25" i="2"/>
  <c r="T42" i="2" s="1"/>
  <c r="Z34" i="154"/>
  <c r="X40" i="154"/>
  <c r="Z40" i="154" s="1"/>
  <c r="Z34" i="152"/>
  <c r="X40" i="152"/>
  <c r="Z40" i="152" s="1"/>
  <c r="Z34" i="150"/>
  <c r="X40" i="150"/>
  <c r="Z40" i="150" s="1"/>
  <c r="Z34" i="148"/>
  <c r="X40" i="148"/>
  <c r="Z34" i="78"/>
  <c r="Z34" i="12"/>
  <c r="Z34" i="7"/>
  <c r="X40" i="7"/>
  <c r="Z40" i="7" s="1"/>
  <c r="Z34" i="6"/>
  <c r="X40" i="6"/>
  <c r="Z34" i="5"/>
  <c r="X40" i="5"/>
  <c r="S40" i="255"/>
  <c r="AA40" i="255"/>
  <c r="F40" i="253"/>
  <c r="N40" i="253"/>
  <c r="V40" i="253"/>
  <c r="X40" i="253"/>
  <c r="Z40" i="253" s="1"/>
  <c r="I40" i="252"/>
  <c r="Q40" i="252"/>
  <c r="Y40" i="252"/>
  <c r="H40" i="250"/>
  <c r="P40" i="250"/>
  <c r="C40" i="247"/>
  <c r="K40" i="247"/>
  <c r="S40" i="247"/>
  <c r="AA40" i="247"/>
  <c r="J40" i="245"/>
  <c r="R40" i="245"/>
  <c r="E40" i="244"/>
  <c r="M40" i="244"/>
  <c r="U40" i="244"/>
  <c r="D40" i="242"/>
  <c r="L40" i="242"/>
  <c r="T40" i="242"/>
  <c r="G40" i="239"/>
  <c r="O40" i="239"/>
  <c r="W40" i="239"/>
  <c r="F40" i="237"/>
  <c r="N40" i="237"/>
  <c r="V40" i="237"/>
  <c r="X40" i="237"/>
  <c r="Z40" i="237" s="1"/>
  <c r="I40" i="236"/>
  <c r="Q40" i="236"/>
  <c r="Y40" i="236"/>
  <c r="H40" i="234"/>
  <c r="P40" i="234"/>
  <c r="F40" i="233"/>
  <c r="N40" i="233"/>
  <c r="V40" i="233"/>
  <c r="D40" i="230"/>
  <c r="L40" i="230"/>
  <c r="T40" i="230"/>
  <c r="J40" i="229"/>
  <c r="R40" i="229"/>
  <c r="X40" i="227"/>
  <c r="Z40" i="227" s="1"/>
  <c r="H40" i="226"/>
  <c r="P40" i="226"/>
  <c r="F40" i="225"/>
  <c r="N40" i="225"/>
  <c r="V40" i="225"/>
  <c r="D40" i="222"/>
  <c r="L40" i="222"/>
  <c r="T40" i="222"/>
  <c r="C40" i="218"/>
  <c r="K40" i="218"/>
  <c r="S40" i="218"/>
  <c r="E40" i="214"/>
  <c r="M40" i="214"/>
  <c r="U40" i="214"/>
  <c r="I40" i="212"/>
  <c r="Q40" i="212"/>
  <c r="Y40" i="212"/>
  <c r="G40" i="210"/>
  <c r="O40" i="210"/>
  <c r="W40" i="210"/>
  <c r="I40" i="206"/>
  <c r="Q40" i="206"/>
  <c r="Y40" i="206"/>
  <c r="E40" i="189"/>
  <c r="M40" i="189"/>
  <c r="U40" i="189"/>
  <c r="H40" i="178"/>
  <c r="P40" i="178"/>
  <c r="X40" i="178"/>
  <c r="Z40" i="178" s="1"/>
  <c r="Z39" i="178"/>
  <c r="M25" i="57"/>
  <c r="M42" i="57" s="1"/>
  <c r="U25" i="57"/>
  <c r="U42" i="57" s="1"/>
  <c r="I25" i="55"/>
  <c r="I42" i="55" s="1"/>
  <c r="Q25" i="55"/>
  <c r="Q42" i="55" s="1"/>
  <c r="Y25" i="55"/>
  <c r="Y42" i="55" s="1"/>
  <c r="C25" i="54"/>
  <c r="C42" i="54" s="1"/>
  <c r="K25" i="54"/>
  <c r="K42" i="54" s="1"/>
  <c r="S25" i="54"/>
  <c r="S42" i="54" s="1"/>
  <c r="F25" i="53"/>
  <c r="N25" i="53"/>
  <c r="V25" i="53"/>
  <c r="H25" i="52"/>
  <c r="P25" i="52"/>
  <c r="X25" i="52"/>
  <c r="C25" i="51"/>
  <c r="K25" i="51"/>
  <c r="S25" i="51"/>
  <c r="E25" i="50"/>
  <c r="M25" i="50"/>
  <c r="U25" i="50"/>
  <c r="AA25" i="46"/>
  <c r="AA42" i="46" s="1"/>
  <c r="AA25" i="44"/>
  <c r="G25" i="43"/>
  <c r="O25" i="43"/>
  <c r="W25" i="43"/>
  <c r="J25" i="42"/>
  <c r="J42" i="42" s="1"/>
  <c r="R25" i="42"/>
  <c r="R42" i="42" s="1"/>
  <c r="C25" i="41"/>
  <c r="K25" i="41"/>
  <c r="S25" i="41"/>
  <c r="AA25" i="41"/>
  <c r="I25" i="40"/>
  <c r="Q25" i="40"/>
  <c r="Y25" i="40"/>
  <c r="H25" i="39"/>
  <c r="H42" i="39" s="1"/>
  <c r="P25" i="39"/>
  <c r="P42" i="39" s="1"/>
  <c r="X25" i="39"/>
  <c r="I25" i="38"/>
  <c r="Q25" i="38"/>
  <c r="Y25" i="38"/>
  <c r="J25" i="37"/>
  <c r="J42" i="37" s="1"/>
  <c r="R25" i="37"/>
  <c r="R42" i="37" s="1"/>
  <c r="Z24" i="37"/>
  <c r="D25" i="35"/>
  <c r="D42" i="35" s="1"/>
  <c r="L25" i="35"/>
  <c r="L42" i="35" s="1"/>
  <c r="T25" i="35"/>
  <c r="T42" i="35" s="1"/>
  <c r="E25" i="34"/>
  <c r="M25" i="34"/>
  <c r="U25" i="34"/>
  <c r="F25" i="33"/>
  <c r="F42" i="33" s="1"/>
  <c r="N25" i="33"/>
  <c r="N42" i="33" s="1"/>
  <c r="V25" i="33"/>
  <c r="V42" i="33" s="1"/>
  <c r="H25" i="31"/>
  <c r="H42" i="31" s="1"/>
  <c r="P25" i="31"/>
  <c r="P42" i="31" s="1"/>
  <c r="X25" i="31"/>
  <c r="I25" i="30"/>
  <c r="Q25" i="30"/>
  <c r="Y25" i="30"/>
  <c r="J25" i="29"/>
  <c r="J42" i="29" s="1"/>
  <c r="R25" i="29"/>
  <c r="R42" i="29" s="1"/>
  <c r="Z24" i="29"/>
  <c r="D25" i="27"/>
  <c r="D42" i="27" s="1"/>
  <c r="L25" i="27"/>
  <c r="L42" i="27" s="1"/>
  <c r="T25" i="27"/>
  <c r="T42" i="27" s="1"/>
  <c r="E25" i="26"/>
  <c r="M25" i="26"/>
  <c r="U25" i="26"/>
  <c r="G25" i="25"/>
  <c r="O25" i="25"/>
  <c r="W25" i="25"/>
  <c r="H25" i="24"/>
  <c r="P25" i="24"/>
  <c r="J25" i="22"/>
  <c r="R25" i="22"/>
  <c r="C25" i="21"/>
  <c r="K25" i="21"/>
  <c r="S25" i="21"/>
  <c r="AA25" i="21"/>
  <c r="D25" i="20"/>
  <c r="L25" i="20"/>
  <c r="T25" i="20"/>
  <c r="G25" i="17"/>
  <c r="O25" i="17"/>
  <c r="W25" i="17"/>
  <c r="F25" i="15"/>
  <c r="N25" i="15"/>
  <c r="V25" i="15"/>
  <c r="I25" i="14"/>
  <c r="Q25" i="14"/>
  <c r="Y25" i="14"/>
  <c r="F25" i="13"/>
  <c r="F42" i="13" s="1"/>
  <c r="N25" i="13"/>
  <c r="N42" i="13" s="1"/>
  <c r="V25" i="13"/>
  <c r="V42" i="13" s="1"/>
  <c r="F25" i="12"/>
  <c r="F42" i="12" s="1"/>
  <c r="N25" i="12"/>
  <c r="N42" i="12" s="1"/>
  <c r="V25" i="12"/>
  <c r="V42" i="12" s="1"/>
  <c r="F25" i="11"/>
  <c r="F42" i="11" s="1"/>
  <c r="N25" i="11"/>
  <c r="N42" i="11" s="1"/>
  <c r="V25" i="11"/>
  <c r="V42" i="11" s="1"/>
  <c r="F25" i="10"/>
  <c r="F42" i="10" s="1"/>
  <c r="N25" i="10"/>
  <c r="N42" i="10" s="1"/>
  <c r="V25" i="10"/>
  <c r="V42" i="10" s="1"/>
  <c r="F25" i="9"/>
  <c r="F42" i="9" s="1"/>
  <c r="N25" i="9"/>
  <c r="N42" i="9" s="1"/>
  <c r="V25" i="9"/>
  <c r="V42" i="9" s="1"/>
  <c r="F25" i="8"/>
  <c r="F42" i="8" s="1"/>
  <c r="N25" i="8"/>
  <c r="N42" i="8" s="1"/>
  <c r="V25" i="8"/>
  <c r="V42" i="8" s="1"/>
  <c r="F25" i="7"/>
  <c r="F42" i="7" s="1"/>
  <c r="N25" i="7"/>
  <c r="N42" i="7" s="1"/>
  <c r="V25" i="7"/>
  <c r="V42" i="7" s="1"/>
  <c r="F25" i="6"/>
  <c r="F42" i="6" s="1"/>
  <c r="N25" i="6"/>
  <c r="N42" i="6" s="1"/>
  <c r="V25" i="6"/>
  <c r="V42" i="6" s="1"/>
  <c r="E25" i="5"/>
  <c r="M25" i="5"/>
  <c r="U25" i="5"/>
  <c r="E25" i="4"/>
  <c r="M25" i="4"/>
  <c r="U25" i="4"/>
  <c r="E25" i="3"/>
  <c r="M25" i="3"/>
  <c r="U25" i="3"/>
  <c r="E25" i="2"/>
  <c r="M25" i="2"/>
  <c r="U25" i="2"/>
  <c r="Z34" i="219"/>
  <c r="X40" i="219"/>
  <c r="Z34" i="217"/>
  <c r="X40" i="217"/>
  <c r="Z40" i="217" s="1"/>
  <c r="Z34" i="215"/>
  <c r="X40" i="215"/>
  <c r="Z40" i="215" s="1"/>
  <c r="Z34" i="211"/>
  <c r="X40" i="211"/>
  <c r="Z40" i="211" s="1"/>
  <c r="Z34" i="209"/>
  <c r="X40" i="209"/>
  <c r="Z34" i="207"/>
  <c r="X40" i="207"/>
  <c r="Z34" i="205"/>
  <c r="X40" i="205"/>
  <c r="Z40" i="205" s="1"/>
  <c r="Z34" i="201"/>
  <c r="X40" i="201"/>
  <c r="Z40" i="201" s="1"/>
  <c r="Z34" i="146"/>
  <c r="X40" i="146"/>
  <c r="Z34" i="144"/>
  <c r="X40" i="144"/>
  <c r="Z40" i="144" s="1"/>
  <c r="Z34" i="72"/>
  <c r="X40" i="72"/>
  <c r="Z34" i="70"/>
  <c r="X40" i="70"/>
  <c r="Z40" i="70" s="1"/>
  <c r="Z34" i="68"/>
  <c r="X40" i="68"/>
  <c r="Z40" i="68" s="1"/>
  <c r="Z34" i="8"/>
  <c r="Z34" i="3"/>
  <c r="X40" i="3"/>
  <c r="Z40" i="3" s="1"/>
  <c r="Z34" i="2"/>
  <c r="X40" i="2"/>
  <c r="D40" i="258"/>
  <c r="L40" i="258"/>
  <c r="T40" i="258"/>
  <c r="J40" i="257"/>
  <c r="R40" i="257"/>
  <c r="G40" i="253"/>
  <c r="O40" i="253"/>
  <c r="W40" i="253"/>
  <c r="F40" i="251"/>
  <c r="N40" i="251"/>
  <c r="V40" i="251"/>
  <c r="X40" i="251"/>
  <c r="Z40" i="251" s="1"/>
  <c r="I40" i="250"/>
  <c r="Q40" i="250"/>
  <c r="Y40" i="250"/>
  <c r="H40" i="248"/>
  <c r="P40" i="248"/>
  <c r="C40" i="245"/>
  <c r="K40" i="245"/>
  <c r="S40" i="245"/>
  <c r="AA40" i="245"/>
  <c r="J40" i="243"/>
  <c r="R40" i="243"/>
  <c r="E40" i="242"/>
  <c r="M40" i="242"/>
  <c r="U40" i="242"/>
  <c r="D40" i="240"/>
  <c r="L40" i="240"/>
  <c r="T40" i="240"/>
  <c r="G40" i="237"/>
  <c r="O40" i="237"/>
  <c r="W40" i="237"/>
  <c r="F40" i="235"/>
  <c r="N40" i="235"/>
  <c r="V40" i="235"/>
  <c r="X40" i="235"/>
  <c r="Z40" i="235" s="1"/>
  <c r="D40" i="218"/>
  <c r="L40" i="218"/>
  <c r="T40" i="218"/>
  <c r="H40" i="216"/>
  <c r="P40" i="216"/>
  <c r="X40" i="213"/>
  <c r="AA40" i="212"/>
  <c r="H40" i="190"/>
  <c r="P40" i="190"/>
  <c r="X40" i="190"/>
  <c r="Z40" i="190" s="1"/>
  <c r="Z39" i="190"/>
  <c r="E40" i="179"/>
  <c r="M40" i="179"/>
  <c r="U40" i="179"/>
  <c r="C40" i="138"/>
  <c r="C42" i="138" s="1"/>
  <c r="K40" i="138"/>
  <c r="K42" i="138" s="1"/>
  <c r="H40" i="135"/>
  <c r="H42" i="135" s="1"/>
  <c r="P40" i="135"/>
  <c r="P42" i="135" s="1"/>
  <c r="N25" i="57"/>
  <c r="V25" i="57"/>
  <c r="G25" i="56"/>
  <c r="G42" i="56" s="1"/>
  <c r="O25" i="56"/>
  <c r="O42" i="56" s="1"/>
  <c r="W25" i="56"/>
  <c r="W42" i="56" s="1"/>
  <c r="J25" i="55"/>
  <c r="R25" i="55"/>
  <c r="AA25" i="55"/>
  <c r="D25" i="54"/>
  <c r="L25" i="54"/>
  <c r="T25" i="54"/>
  <c r="G25" i="53"/>
  <c r="O25" i="53"/>
  <c r="W25" i="53"/>
  <c r="I25" i="52"/>
  <c r="Q25" i="52"/>
  <c r="Y25" i="52"/>
  <c r="I25" i="49"/>
  <c r="I42" i="49" s="1"/>
  <c r="Q25" i="49"/>
  <c r="Q42" i="49" s="1"/>
  <c r="Y25" i="49"/>
  <c r="Y42" i="49" s="1"/>
  <c r="AA25" i="48"/>
  <c r="AA42" i="48" s="1"/>
  <c r="C25" i="46"/>
  <c r="C42" i="46" s="1"/>
  <c r="K25" i="46"/>
  <c r="K42" i="46" s="1"/>
  <c r="S25" i="46"/>
  <c r="S42" i="46" s="1"/>
  <c r="C25" i="44"/>
  <c r="C42" i="44" s="1"/>
  <c r="K25" i="44"/>
  <c r="K42" i="44" s="1"/>
  <c r="S25" i="44"/>
  <c r="S42" i="44" s="1"/>
  <c r="H25" i="43"/>
  <c r="H42" i="43" s="1"/>
  <c r="P25" i="43"/>
  <c r="P42" i="43" s="1"/>
  <c r="X25" i="43"/>
  <c r="D25" i="41"/>
  <c r="D42" i="41" s="1"/>
  <c r="L25" i="41"/>
  <c r="L42" i="41" s="1"/>
  <c r="T25" i="41"/>
  <c r="T42" i="41" s="1"/>
  <c r="J25" i="40"/>
  <c r="J42" i="40" s="1"/>
  <c r="R25" i="40"/>
  <c r="R42" i="40" s="1"/>
  <c r="J25" i="38"/>
  <c r="J42" i="38" s="1"/>
  <c r="R25" i="38"/>
  <c r="R42" i="38" s="1"/>
  <c r="C25" i="37"/>
  <c r="K25" i="37"/>
  <c r="S25" i="37"/>
  <c r="AA25" i="37"/>
  <c r="D25" i="36"/>
  <c r="D42" i="36" s="1"/>
  <c r="L25" i="36"/>
  <c r="L42" i="36" s="1"/>
  <c r="T25" i="36"/>
  <c r="T42" i="36" s="1"/>
  <c r="F25" i="34"/>
  <c r="F42" i="34" s="1"/>
  <c r="N25" i="34"/>
  <c r="N42" i="34" s="1"/>
  <c r="V25" i="34"/>
  <c r="V42" i="34" s="1"/>
  <c r="G25" i="33"/>
  <c r="O25" i="33"/>
  <c r="W25" i="33"/>
  <c r="H25" i="32"/>
  <c r="H42" i="32" s="1"/>
  <c r="P25" i="32"/>
  <c r="P42" i="32" s="1"/>
  <c r="J25" i="30"/>
  <c r="J42" i="30" s="1"/>
  <c r="R25" i="30"/>
  <c r="R42" i="30" s="1"/>
  <c r="C25" i="29"/>
  <c r="K25" i="29"/>
  <c r="S25" i="29"/>
  <c r="AA25" i="29"/>
  <c r="D25" i="28"/>
  <c r="D42" i="28" s="1"/>
  <c r="L25" i="28"/>
  <c r="L42" i="28" s="1"/>
  <c r="T25" i="28"/>
  <c r="T42" i="28" s="1"/>
  <c r="F25" i="26"/>
  <c r="F42" i="26" s="1"/>
  <c r="N25" i="26"/>
  <c r="N42" i="26" s="1"/>
  <c r="V25" i="26"/>
  <c r="H25" i="25"/>
  <c r="P25" i="25"/>
  <c r="X25" i="25"/>
  <c r="I25" i="24"/>
  <c r="Q25" i="24"/>
  <c r="Y25" i="24"/>
  <c r="J25" i="23"/>
  <c r="R25" i="23"/>
  <c r="Z24" i="23"/>
  <c r="D25" i="21"/>
  <c r="L25" i="21"/>
  <c r="T25" i="21"/>
  <c r="E25" i="20"/>
  <c r="M25" i="20"/>
  <c r="U25" i="20"/>
  <c r="D25" i="18"/>
  <c r="L25" i="18"/>
  <c r="T25" i="18"/>
  <c r="G25" i="15"/>
  <c r="O25" i="15"/>
  <c r="W25" i="15"/>
  <c r="AA25" i="14"/>
  <c r="G25" i="13"/>
  <c r="O25" i="13"/>
  <c r="W25" i="13"/>
  <c r="G25" i="12"/>
  <c r="O25" i="12"/>
  <c r="W25" i="12"/>
  <c r="G25" i="11"/>
  <c r="O25" i="11"/>
  <c r="W25" i="11"/>
  <c r="G25" i="10"/>
  <c r="O25" i="10"/>
  <c r="W25" i="10"/>
  <c r="G25" i="9"/>
  <c r="O25" i="9"/>
  <c r="W25" i="9"/>
  <c r="G25" i="8"/>
  <c r="O25" i="8"/>
  <c r="W25" i="8"/>
  <c r="G25" i="7"/>
  <c r="O25" i="7"/>
  <c r="W25" i="7"/>
  <c r="G25" i="6"/>
  <c r="O25" i="6"/>
  <c r="W25" i="6"/>
  <c r="F25" i="5"/>
  <c r="F42" i="5" s="1"/>
  <c r="N25" i="5"/>
  <c r="N42" i="5" s="1"/>
  <c r="V25" i="5"/>
  <c r="V42" i="5" s="1"/>
  <c r="F25" i="4"/>
  <c r="F42" i="4" s="1"/>
  <c r="N25" i="4"/>
  <c r="N42" i="4" s="1"/>
  <c r="V25" i="4"/>
  <c r="V42" i="4" s="1"/>
  <c r="F25" i="3"/>
  <c r="F42" i="3" s="1"/>
  <c r="N25" i="3"/>
  <c r="N42" i="3" s="1"/>
  <c r="V25" i="3"/>
  <c r="V42" i="3" s="1"/>
  <c r="F25" i="2"/>
  <c r="F42" i="2" s="1"/>
  <c r="N25" i="2"/>
  <c r="N42" i="2" s="1"/>
  <c r="V25" i="2"/>
  <c r="V42" i="2" s="1"/>
  <c r="Z34" i="140"/>
  <c r="X40" i="140"/>
  <c r="Z34" i="138"/>
  <c r="X40" i="138"/>
  <c r="Z34" i="136"/>
  <c r="X40" i="136"/>
  <c r="Z40" i="136" s="1"/>
  <c r="Z34" i="134"/>
  <c r="X40" i="134"/>
  <c r="Z34" i="132"/>
  <c r="X40" i="132"/>
  <c r="Z34" i="130"/>
  <c r="X40" i="130"/>
  <c r="Z40" i="130" s="1"/>
  <c r="Z34" i="128"/>
  <c r="X40" i="128"/>
  <c r="Z40" i="128" s="1"/>
  <c r="Z34" i="126"/>
  <c r="X40" i="126"/>
  <c r="Z40" i="126" s="1"/>
  <c r="Z34" i="124"/>
  <c r="X40" i="124"/>
  <c r="Z40" i="124" s="1"/>
  <c r="Z34" i="120"/>
  <c r="X40" i="120"/>
  <c r="Z40" i="120" s="1"/>
  <c r="Z34" i="74"/>
  <c r="Z40" i="72"/>
  <c r="Z34" i="66"/>
  <c r="Y40" i="66"/>
  <c r="Z40" i="66" s="1"/>
  <c r="Z34" i="43"/>
  <c r="Z34" i="41"/>
  <c r="X40" i="41"/>
  <c r="Z34" i="40"/>
  <c r="X40" i="40"/>
  <c r="Z34" i="4"/>
  <c r="D40" i="254"/>
  <c r="L40" i="254"/>
  <c r="T40" i="254"/>
  <c r="G40" i="251"/>
  <c r="O40" i="251"/>
  <c r="W40" i="251"/>
  <c r="F40" i="249"/>
  <c r="N40" i="249"/>
  <c r="V40" i="249"/>
  <c r="X40" i="249"/>
  <c r="Z40" i="249" s="1"/>
  <c r="I40" i="248"/>
  <c r="Q40" i="248"/>
  <c r="Y40" i="248"/>
  <c r="H40" i="246"/>
  <c r="P40" i="246"/>
  <c r="C40" i="243"/>
  <c r="K40" i="243"/>
  <c r="S40" i="243"/>
  <c r="AA40" i="243"/>
  <c r="J40" i="241"/>
  <c r="R40" i="241"/>
  <c r="E40" i="240"/>
  <c r="M40" i="240"/>
  <c r="U40" i="240"/>
  <c r="D40" i="238"/>
  <c r="L40" i="238"/>
  <c r="T40" i="238"/>
  <c r="G40" i="235"/>
  <c r="O40" i="235"/>
  <c r="W40" i="235"/>
  <c r="D40" i="232"/>
  <c r="L40" i="232"/>
  <c r="T40" i="232"/>
  <c r="J40" i="231"/>
  <c r="R40" i="231"/>
  <c r="X40" i="229"/>
  <c r="Z40" i="229" s="1"/>
  <c r="H40" i="228"/>
  <c r="P40" i="228"/>
  <c r="F40" i="227"/>
  <c r="N40" i="227"/>
  <c r="V40" i="227"/>
  <c r="D40" i="224"/>
  <c r="L40" i="224"/>
  <c r="T40" i="224"/>
  <c r="J40" i="223"/>
  <c r="R40" i="223"/>
  <c r="G40" i="220"/>
  <c r="O40" i="220"/>
  <c r="W40" i="220"/>
  <c r="I40" i="216"/>
  <c r="Q40" i="216"/>
  <c r="Y40" i="216"/>
  <c r="C40" i="205"/>
  <c r="K40" i="205"/>
  <c r="S40" i="205"/>
  <c r="E40" i="201"/>
  <c r="M40" i="201"/>
  <c r="U40" i="201"/>
  <c r="J40" i="199"/>
  <c r="R40" i="199"/>
  <c r="AA40" i="199"/>
  <c r="G40" i="197"/>
  <c r="G42" i="197" s="1"/>
  <c r="I40" i="195"/>
  <c r="Q40" i="195"/>
  <c r="Y40" i="195"/>
  <c r="E40" i="191"/>
  <c r="M40" i="191"/>
  <c r="U40" i="191"/>
  <c r="I40" i="185"/>
  <c r="Q40" i="185"/>
  <c r="Y40" i="185"/>
  <c r="X40" i="181"/>
  <c r="Z40" i="181" s="1"/>
  <c r="F40" i="173"/>
  <c r="N40" i="173"/>
  <c r="V40" i="173"/>
  <c r="I40" i="167"/>
  <c r="Q40" i="167"/>
  <c r="Y40" i="167"/>
  <c r="E40" i="117"/>
  <c r="M40" i="117"/>
  <c r="U40" i="117"/>
  <c r="G25" i="50"/>
  <c r="G42" i="50" s="1"/>
  <c r="O25" i="50"/>
  <c r="O42" i="50" s="1"/>
  <c r="W25" i="50"/>
  <c r="W42" i="50" s="1"/>
  <c r="J25" i="49"/>
  <c r="R25" i="49"/>
  <c r="C25" i="48"/>
  <c r="C42" i="48" s="1"/>
  <c r="K25" i="48"/>
  <c r="K42" i="48" s="1"/>
  <c r="S25" i="48"/>
  <c r="S42" i="48" s="1"/>
  <c r="I25" i="47"/>
  <c r="I42" i="47" s="1"/>
  <c r="Q25" i="47"/>
  <c r="Q42" i="47" s="1"/>
  <c r="Y25" i="47"/>
  <c r="Y42" i="47" s="1"/>
  <c r="D25" i="46"/>
  <c r="L25" i="46"/>
  <c r="T25" i="46"/>
  <c r="I25" i="45"/>
  <c r="I42" i="45" s="1"/>
  <c r="Q25" i="45"/>
  <c r="Q42" i="45" s="1"/>
  <c r="Y25" i="45"/>
  <c r="D25" i="44"/>
  <c r="L25" i="44"/>
  <c r="T25" i="44"/>
  <c r="I25" i="43"/>
  <c r="I42" i="43" s="1"/>
  <c r="Q25" i="43"/>
  <c r="D25" i="42"/>
  <c r="L25" i="42"/>
  <c r="T25" i="42"/>
  <c r="J25" i="39"/>
  <c r="J42" i="39" s="1"/>
  <c r="R25" i="39"/>
  <c r="R42" i="39" s="1"/>
  <c r="Z24" i="39"/>
  <c r="D25" i="37"/>
  <c r="D42" i="37" s="1"/>
  <c r="L25" i="37"/>
  <c r="L42" i="37" s="1"/>
  <c r="T25" i="37"/>
  <c r="T42" i="37" s="1"/>
  <c r="E25" i="36"/>
  <c r="M25" i="36"/>
  <c r="U25" i="36"/>
  <c r="F25" i="35"/>
  <c r="F42" i="35" s="1"/>
  <c r="N25" i="35"/>
  <c r="N42" i="35" s="1"/>
  <c r="V25" i="35"/>
  <c r="V42" i="35" s="1"/>
  <c r="H25" i="33"/>
  <c r="H42" i="33" s="1"/>
  <c r="P25" i="33"/>
  <c r="P42" i="33" s="1"/>
  <c r="X25" i="33"/>
  <c r="I25" i="32"/>
  <c r="Q25" i="32"/>
  <c r="Y25" i="32"/>
  <c r="J25" i="31"/>
  <c r="J42" i="31" s="1"/>
  <c r="R25" i="31"/>
  <c r="R42" i="31" s="1"/>
  <c r="Z24" i="31"/>
  <c r="D25" i="29"/>
  <c r="D42" i="29" s="1"/>
  <c r="L25" i="29"/>
  <c r="L42" i="29" s="1"/>
  <c r="T25" i="29"/>
  <c r="T42" i="29" s="1"/>
  <c r="E25" i="28"/>
  <c r="M25" i="28"/>
  <c r="U25" i="28"/>
  <c r="F25" i="27"/>
  <c r="F42" i="27" s="1"/>
  <c r="N25" i="27"/>
  <c r="N42" i="27" s="1"/>
  <c r="V25" i="27"/>
  <c r="V42" i="27" s="1"/>
  <c r="W25" i="26"/>
  <c r="J25" i="24"/>
  <c r="R25" i="24"/>
  <c r="C25" i="23"/>
  <c r="K25" i="23"/>
  <c r="S25" i="23"/>
  <c r="AA25" i="23"/>
  <c r="D25" i="22"/>
  <c r="L25" i="22"/>
  <c r="T25" i="22"/>
  <c r="J25" i="19"/>
  <c r="R25" i="19"/>
  <c r="E25" i="18"/>
  <c r="M25" i="18"/>
  <c r="U25" i="18"/>
  <c r="D25" i="16"/>
  <c r="L25" i="16"/>
  <c r="T25" i="16"/>
  <c r="H25" i="13"/>
  <c r="H42" i="13" s="1"/>
  <c r="P25" i="13"/>
  <c r="P42" i="13" s="1"/>
  <c r="H25" i="12"/>
  <c r="H42" i="12" s="1"/>
  <c r="P25" i="12"/>
  <c r="P42" i="12" s="1"/>
  <c r="H25" i="11"/>
  <c r="H42" i="11" s="1"/>
  <c r="P25" i="11"/>
  <c r="P42" i="11" s="1"/>
  <c r="H25" i="10"/>
  <c r="H42" i="10" s="1"/>
  <c r="P25" i="10"/>
  <c r="P42" i="10" s="1"/>
  <c r="H25" i="9"/>
  <c r="H42" i="9" s="1"/>
  <c r="P25" i="9"/>
  <c r="P42" i="9" s="1"/>
  <c r="Z24" i="9"/>
  <c r="H25" i="8"/>
  <c r="H42" i="8" s="1"/>
  <c r="P25" i="8"/>
  <c r="P42" i="8" s="1"/>
  <c r="Z24" i="8"/>
  <c r="H25" i="7"/>
  <c r="H42" i="7" s="1"/>
  <c r="P25" i="7"/>
  <c r="P42" i="7" s="1"/>
  <c r="Z24" i="7"/>
  <c r="H25" i="6"/>
  <c r="H42" i="6" s="1"/>
  <c r="P25" i="6"/>
  <c r="P42" i="6" s="1"/>
  <c r="X25" i="6"/>
  <c r="X42" i="6" s="1"/>
  <c r="G25" i="5"/>
  <c r="O25" i="5"/>
  <c r="W25" i="5"/>
  <c r="G25" i="4"/>
  <c r="O25" i="4"/>
  <c r="W25" i="4"/>
  <c r="G25" i="3"/>
  <c r="O25" i="3"/>
  <c r="W25" i="3"/>
  <c r="G25" i="2"/>
  <c r="O25" i="2"/>
  <c r="W25" i="2"/>
  <c r="Z34" i="199"/>
  <c r="Z34" i="197"/>
  <c r="X40" i="197"/>
  <c r="Z40" i="197" s="1"/>
  <c r="Z34" i="196"/>
  <c r="F40" i="176"/>
  <c r="N40" i="176"/>
  <c r="V40" i="176"/>
  <c r="Z34" i="142"/>
  <c r="Z34" i="122"/>
  <c r="Z34" i="117"/>
  <c r="Z34" i="116"/>
  <c r="X40" i="116"/>
  <c r="Z40" i="116" s="1"/>
  <c r="Z34" i="115"/>
  <c r="X40" i="115"/>
  <c r="Z40" i="115" s="1"/>
  <c r="Z34" i="114"/>
  <c r="X40" i="114"/>
  <c r="Z40" i="114" s="1"/>
  <c r="Z34" i="113"/>
  <c r="X40" i="113"/>
  <c r="Z34" i="112"/>
  <c r="X40" i="112"/>
  <c r="Z40" i="112" s="1"/>
  <c r="Z34" i="111"/>
  <c r="X40" i="111"/>
  <c r="Z40" i="111" s="1"/>
  <c r="Z34" i="110"/>
  <c r="X40" i="110"/>
  <c r="Z40" i="110" s="1"/>
  <c r="Z34" i="109"/>
  <c r="X40" i="109"/>
  <c r="Z40" i="109" s="1"/>
  <c r="Z34" i="108"/>
  <c r="X40" i="108"/>
  <c r="Z40" i="108" s="1"/>
  <c r="Z34" i="107"/>
  <c r="X40" i="107"/>
  <c r="Z40" i="107" s="1"/>
  <c r="Z34" i="106"/>
  <c r="X40" i="106"/>
  <c r="Z34" i="105"/>
  <c r="X40" i="105"/>
  <c r="Z40" i="105" s="1"/>
  <c r="Z34" i="104"/>
  <c r="X40" i="104"/>
  <c r="Z40" i="104" s="1"/>
  <c r="Z34" i="103"/>
  <c r="X40" i="103"/>
  <c r="Z34" i="102"/>
  <c r="X40" i="102"/>
  <c r="Z40" i="102" s="1"/>
  <c r="Z34" i="101"/>
  <c r="X40" i="101"/>
  <c r="Z40" i="101" s="1"/>
  <c r="Z34" i="100"/>
  <c r="X40" i="100"/>
  <c r="Z40" i="100" s="1"/>
  <c r="Z34" i="99"/>
  <c r="X40" i="99"/>
  <c r="Z40" i="99" s="1"/>
  <c r="Z34" i="98"/>
  <c r="X40" i="98"/>
  <c r="Z40" i="98" s="1"/>
  <c r="Z34" i="97"/>
  <c r="X40" i="97"/>
  <c r="Z34" i="96"/>
  <c r="X40" i="96"/>
  <c r="Z40" i="96" s="1"/>
  <c r="Z34" i="95"/>
  <c r="X40" i="95"/>
  <c r="Z40" i="95" s="1"/>
  <c r="Z34" i="94"/>
  <c r="X40" i="94"/>
  <c r="Z40" i="94" s="1"/>
  <c r="Z34" i="93"/>
  <c r="X40" i="93"/>
  <c r="Z40" i="93" s="1"/>
  <c r="J40" i="1"/>
  <c r="R40" i="1"/>
  <c r="X40" i="257"/>
  <c r="Z40" i="257" s="1"/>
  <c r="H40" i="256"/>
  <c r="P40" i="256"/>
  <c r="F40" i="255"/>
  <c r="N40" i="255"/>
  <c r="V40" i="255"/>
  <c r="E40" i="254"/>
  <c r="M40" i="254"/>
  <c r="U40" i="254"/>
  <c r="D40" i="252"/>
  <c r="L40" i="252"/>
  <c r="T40" i="252"/>
  <c r="G40" i="249"/>
  <c r="O40" i="249"/>
  <c r="W40" i="249"/>
  <c r="F40" i="247"/>
  <c r="N40" i="247"/>
  <c r="V40" i="247"/>
  <c r="X40" i="247"/>
  <c r="I40" i="246"/>
  <c r="Q40" i="246"/>
  <c r="Y40" i="246"/>
  <c r="H40" i="244"/>
  <c r="P40" i="244"/>
  <c r="C40" i="241"/>
  <c r="K40" i="241"/>
  <c r="S40" i="241"/>
  <c r="AA40" i="241"/>
  <c r="J40" i="239"/>
  <c r="R40" i="239"/>
  <c r="E40" i="238"/>
  <c r="M40" i="238"/>
  <c r="U40" i="238"/>
  <c r="D40" i="236"/>
  <c r="L40" i="236"/>
  <c r="T40" i="236"/>
  <c r="F40" i="207"/>
  <c r="F42" i="207" s="1"/>
  <c r="N40" i="207"/>
  <c r="N42" i="207" s="1"/>
  <c r="V40" i="207"/>
  <c r="V42" i="207" s="1"/>
  <c r="F40" i="201"/>
  <c r="N40" i="201"/>
  <c r="V40" i="201"/>
  <c r="C40" i="199"/>
  <c r="K40" i="199"/>
  <c r="S40" i="199"/>
  <c r="F40" i="191"/>
  <c r="F42" i="191" s="1"/>
  <c r="N40" i="191"/>
  <c r="N42" i="191" s="1"/>
  <c r="V40" i="191"/>
  <c r="V42" i="191" s="1"/>
  <c r="J40" i="185"/>
  <c r="R40" i="185"/>
  <c r="F40" i="181"/>
  <c r="N40" i="181"/>
  <c r="V40" i="181"/>
  <c r="F40" i="221"/>
  <c r="N40" i="221"/>
  <c r="V40" i="221"/>
  <c r="H40" i="220"/>
  <c r="P40" i="220"/>
  <c r="C40" i="219"/>
  <c r="K40" i="219"/>
  <c r="S40" i="219"/>
  <c r="E40" i="218"/>
  <c r="M40" i="218"/>
  <c r="U40" i="218"/>
  <c r="AA40" i="216"/>
  <c r="E40" i="215"/>
  <c r="M40" i="215"/>
  <c r="U40" i="215"/>
  <c r="G40" i="214"/>
  <c r="O40" i="214"/>
  <c r="W40" i="214"/>
  <c r="J40" i="213"/>
  <c r="R40" i="213"/>
  <c r="C40" i="212"/>
  <c r="K40" i="212"/>
  <c r="S40" i="212"/>
  <c r="F40" i="211"/>
  <c r="N40" i="211"/>
  <c r="V40" i="211"/>
  <c r="H40" i="210"/>
  <c r="P40" i="210"/>
  <c r="C40" i="209"/>
  <c r="K40" i="209"/>
  <c r="S40" i="209"/>
  <c r="E40" i="208"/>
  <c r="M40" i="208"/>
  <c r="U40" i="208"/>
  <c r="AA40" i="206"/>
  <c r="E40" i="205"/>
  <c r="M40" i="205"/>
  <c r="U40" i="205"/>
  <c r="G40" i="204"/>
  <c r="O40" i="204"/>
  <c r="W40" i="204"/>
  <c r="J40" i="203"/>
  <c r="R40" i="203"/>
  <c r="AA40" i="203"/>
  <c r="D40" i="202"/>
  <c r="L40" i="202"/>
  <c r="T40" i="202"/>
  <c r="G40" i="201"/>
  <c r="O40" i="201"/>
  <c r="W40" i="201"/>
  <c r="I40" i="200"/>
  <c r="Q40" i="200"/>
  <c r="Y40" i="200"/>
  <c r="I40" i="197"/>
  <c r="Q40" i="197"/>
  <c r="Y40" i="197"/>
  <c r="G40" i="196"/>
  <c r="O40" i="196"/>
  <c r="W40" i="196"/>
  <c r="J40" i="195"/>
  <c r="J42" i="195" s="1"/>
  <c r="R40" i="195"/>
  <c r="R42" i="195" s="1"/>
  <c r="I40" i="193"/>
  <c r="Q40" i="193"/>
  <c r="Y40" i="193"/>
  <c r="D40" i="192"/>
  <c r="D42" i="192" s="1"/>
  <c r="L40" i="192"/>
  <c r="L42" i="192" s="1"/>
  <c r="T40" i="192"/>
  <c r="T42" i="192" s="1"/>
  <c r="F40" i="189"/>
  <c r="N40" i="189"/>
  <c r="V40" i="189"/>
  <c r="G40" i="186"/>
  <c r="O40" i="186"/>
  <c r="W40" i="186"/>
  <c r="I40" i="183"/>
  <c r="Q40" i="183"/>
  <c r="Y40" i="183"/>
  <c r="D40" i="182"/>
  <c r="L40" i="182"/>
  <c r="T40" i="182"/>
  <c r="C40" i="180"/>
  <c r="K40" i="180"/>
  <c r="S40" i="180"/>
  <c r="AA40" i="180"/>
  <c r="F40" i="179"/>
  <c r="N40" i="179"/>
  <c r="V40" i="179"/>
  <c r="E40" i="177"/>
  <c r="M40" i="177"/>
  <c r="U40" i="177"/>
  <c r="H40" i="176"/>
  <c r="P40" i="176"/>
  <c r="X40" i="176"/>
  <c r="Z40" i="176" s="1"/>
  <c r="H40" i="165"/>
  <c r="P40" i="165"/>
  <c r="E40" i="160"/>
  <c r="M40" i="160"/>
  <c r="U40" i="160"/>
  <c r="I40" i="155"/>
  <c r="Q40" i="155"/>
  <c r="Y40" i="155"/>
  <c r="F40" i="150"/>
  <c r="N40" i="150"/>
  <c r="V40" i="150"/>
  <c r="AA40" i="145"/>
  <c r="G40" i="140"/>
  <c r="G42" i="140" s="1"/>
  <c r="O40" i="140"/>
  <c r="O42" i="140" s="1"/>
  <c r="W40" i="140"/>
  <c r="W42" i="140" s="1"/>
  <c r="D40" i="137"/>
  <c r="D42" i="137" s="1"/>
  <c r="L40" i="137"/>
  <c r="L42" i="137" s="1"/>
  <c r="T40" i="137"/>
  <c r="T42" i="137" s="1"/>
  <c r="G40" i="132"/>
  <c r="G42" i="132" s="1"/>
  <c r="O40" i="132"/>
  <c r="O42" i="132" s="1"/>
  <c r="W40" i="132"/>
  <c r="W42" i="132" s="1"/>
  <c r="AA40" i="97"/>
  <c r="AA42" i="97" s="1"/>
  <c r="G40" i="221"/>
  <c r="O40" i="221"/>
  <c r="W40" i="221"/>
  <c r="I40" i="220"/>
  <c r="Q40" i="220"/>
  <c r="Y40" i="220"/>
  <c r="I40" i="217"/>
  <c r="Q40" i="217"/>
  <c r="Y40" i="217"/>
  <c r="C40" i="216"/>
  <c r="K40" i="216"/>
  <c r="S40" i="216"/>
  <c r="F40" i="215"/>
  <c r="N40" i="215"/>
  <c r="V40" i="215"/>
  <c r="H40" i="214"/>
  <c r="P40" i="214"/>
  <c r="C40" i="213"/>
  <c r="K40" i="213"/>
  <c r="S40" i="213"/>
  <c r="AA40" i="213"/>
  <c r="D40" i="212"/>
  <c r="L40" i="212"/>
  <c r="T40" i="212"/>
  <c r="G40" i="211"/>
  <c r="O40" i="211"/>
  <c r="W40" i="211"/>
  <c r="I40" i="210"/>
  <c r="Q40" i="210"/>
  <c r="Y40" i="210"/>
  <c r="I40" i="207"/>
  <c r="Q40" i="207"/>
  <c r="Y40" i="207"/>
  <c r="C40" i="206"/>
  <c r="K40" i="206"/>
  <c r="S40" i="206"/>
  <c r="F40" i="205"/>
  <c r="F42" i="205" s="1"/>
  <c r="N40" i="205"/>
  <c r="N42" i="205" s="1"/>
  <c r="V40" i="205"/>
  <c r="V42" i="205" s="1"/>
  <c r="H40" i="204"/>
  <c r="H42" i="204" s="1"/>
  <c r="P40" i="204"/>
  <c r="C40" i="203"/>
  <c r="K40" i="203"/>
  <c r="S40" i="203"/>
  <c r="E40" i="202"/>
  <c r="M40" i="202"/>
  <c r="U40" i="202"/>
  <c r="AA40" i="200"/>
  <c r="E40" i="199"/>
  <c r="M40" i="199"/>
  <c r="U40" i="199"/>
  <c r="G40" i="198"/>
  <c r="O40" i="198"/>
  <c r="W40" i="198"/>
  <c r="J40" i="197"/>
  <c r="R40" i="197"/>
  <c r="H40" i="196"/>
  <c r="P40" i="196"/>
  <c r="X40" i="196"/>
  <c r="Z40" i="196" s="1"/>
  <c r="J40" i="193"/>
  <c r="J42" i="193" s="1"/>
  <c r="R40" i="193"/>
  <c r="R42" i="193" s="1"/>
  <c r="C40" i="190"/>
  <c r="K40" i="190"/>
  <c r="S40" i="190"/>
  <c r="AA40" i="190"/>
  <c r="E40" i="187"/>
  <c r="M40" i="187"/>
  <c r="U40" i="187"/>
  <c r="H40" i="186"/>
  <c r="P40" i="186"/>
  <c r="X40" i="186"/>
  <c r="Z40" i="186" s="1"/>
  <c r="G40" i="184"/>
  <c r="O40" i="184"/>
  <c r="W40" i="184"/>
  <c r="J40" i="183"/>
  <c r="R40" i="183"/>
  <c r="I40" i="181"/>
  <c r="Q40" i="181"/>
  <c r="Y40" i="181"/>
  <c r="D40" i="180"/>
  <c r="L40" i="180"/>
  <c r="T40" i="180"/>
  <c r="F40" i="177"/>
  <c r="N40" i="177"/>
  <c r="V40" i="177"/>
  <c r="D40" i="157"/>
  <c r="L40" i="157"/>
  <c r="T40" i="157"/>
  <c r="E40" i="147"/>
  <c r="M40" i="147"/>
  <c r="U40" i="147"/>
  <c r="E40" i="128"/>
  <c r="E42" i="128" s="1"/>
  <c r="M40" i="128"/>
  <c r="M42" i="128" s="1"/>
  <c r="U40" i="128"/>
  <c r="U42" i="128" s="1"/>
  <c r="C40" i="90"/>
  <c r="K40" i="90"/>
  <c r="S40" i="90"/>
  <c r="H40" i="221"/>
  <c r="X40" i="221"/>
  <c r="Z40" i="221" s="1"/>
  <c r="AA40" i="220"/>
  <c r="E40" i="219"/>
  <c r="M40" i="219"/>
  <c r="U40" i="219"/>
  <c r="G40" i="218"/>
  <c r="O40" i="218"/>
  <c r="W40" i="218"/>
  <c r="J40" i="217"/>
  <c r="R40" i="217"/>
  <c r="AA40" i="217"/>
  <c r="D40" i="216"/>
  <c r="L40" i="216"/>
  <c r="T40" i="216"/>
  <c r="G40" i="215"/>
  <c r="O40" i="215"/>
  <c r="W40" i="215"/>
  <c r="I40" i="214"/>
  <c r="Q40" i="214"/>
  <c r="Y40" i="214"/>
  <c r="E40" i="212"/>
  <c r="M40" i="212"/>
  <c r="U40" i="212"/>
  <c r="AA40" i="210"/>
  <c r="E40" i="209"/>
  <c r="M40" i="209"/>
  <c r="U40" i="209"/>
  <c r="G40" i="208"/>
  <c r="O40" i="208"/>
  <c r="W40" i="208"/>
  <c r="J40" i="207"/>
  <c r="J42" i="207" s="1"/>
  <c r="R40" i="207"/>
  <c r="R42" i="207" s="1"/>
  <c r="AA40" i="207"/>
  <c r="D40" i="206"/>
  <c r="D42" i="206" s="1"/>
  <c r="L40" i="206"/>
  <c r="L42" i="206" s="1"/>
  <c r="T40" i="206"/>
  <c r="T42" i="206" s="1"/>
  <c r="G40" i="205"/>
  <c r="O40" i="205"/>
  <c r="W40" i="205"/>
  <c r="I40" i="204"/>
  <c r="Q40" i="204"/>
  <c r="Y40" i="204"/>
  <c r="I40" i="201"/>
  <c r="Q40" i="201"/>
  <c r="Y40" i="201"/>
  <c r="C40" i="200"/>
  <c r="K40" i="200"/>
  <c r="S40" i="200"/>
  <c r="F40" i="199"/>
  <c r="N40" i="199"/>
  <c r="V40" i="199"/>
  <c r="H40" i="198"/>
  <c r="P40" i="198"/>
  <c r="C40" i="197"/>
  <c r="C42" i="197" s="1"/>
  <c r="K40" i="197"/>
  <c r="K42" i="197" s="1"/>
  <c r="G40" i="194"/>
  <c r="O40" i="194"/>
  <c r="W40" i="194"/>
  <c r="I40" i="191"/>
  <c r="Q40" i="191"/>
  <c r="Y40" i="191"/>
  <c r="D40" i="190"/>
  <c r="D42" i="190" s="1"/>
  <c r="L40" i="190"/>
  <c r="T40" i="190"/>
  <c r="C40" i="188"/>
  <c r="K40" i="188"/>
  <c r="S40" i="188"/>
  <c r="AA40" i="188"/>
  <c r="F40" i="187"/>
  <c r="N40" i="187"/>
  <c r="V40" i="187"/>
  <c r="E40" i="185"/>
  <c r="M40" i="185"/>
  <c r="U40" i="185"/>
  <c r="H40" i="184"/>
  <c r="P40" i="184"/>
  <c r="X40" i="184"/>
  <c r="Z40" i="184" s="1"/>
  <c r="J40" i="181"/>
  <c r="R40" i="181"/>
  <c r="C40" i="178"/>
  <c r="K40" i="178"/>
  <c r="S40" i="178"/>
  <c r="AA40" i="178"/>
  <c r="E40" i="175"/>
  <c r="M40" i="175"/>
  <c r="I40" i="152"/>
  <c r="Q40" i="152"/>
  <c r="Y40" i="152"/>
  <c r="J40" i="142"/>
  <c r="J42" i="142" s="1"/>
  <c r="R40" i="142"/>
  <c r="R42" i="142" s="1"/>
  <c r="AA40" i="142"/>
  <c r="AA42" i="142" s="1"/>
  <c r="C40" i="134"/>
  <c r="C42" i="134" s="1"/>
  <c r="K40" i="134"/>
  <c r="K42" i="134" s="1"/>
  <c r="S40" i="134"/>
  <c r="S42" i="134" s="1"/>
  <c r="AA40" i="134"/>
  <c r="AA42" i="134" s="1"/>
  <c r="I40" i="221"/>
  <c r="Q40" i="221"/>
  <c r="Y40" i="221"/>
  <c r="C40" i="220"/>
  <c r="K40" i="220"/>
  <c r="S40" i="220"/>
  <c r="F40" i="219"/>
  <c r="N40" i="219"/>
  <c r="V40" i="219"/>
  <c r="H40" i="218"/>
  <c r="P40" i="218"/>
  <c r="C40" i="217"/>
  <c r="K40" i="217"/>
  <c r="S40" i="217"/>
  <c r="E40" i="216"/>
  <c r="M40" i="216"/>
  <c r="U40" i="216"/>
  <c r="AA40" i="214"/>
  <c r="E40" i="213"/>
  <c r="M40" i="213"/>
  <c r="U40" i="213"/>
  <c r="I40" i="211"/>
  <c r="Q40" i="211"/>
  <c r="Y40" i="211"/>
  <c r="C40" i="210"/>
  <c r="K40" i="210"/>
  <c r="S40" i="210"/>
  <c r="F40" i="209"/>
  <c r="N40" i="209"/>
  <c r="N42" i="209" s="1"/>
  <c r="V40" i="209"/>
  <c r="V42" i="209" s="1"/>
  <c r="H40" i="208"/>
  <c r="H42" i="208" s="1"/>
  <c r="P40" i="208"/>
  <c r="P42" i="208" s="1"/>
  <c r="C40" i="207"/>
  <c r="K40" i="207"/>
  <c r="S40" i="207"/>
  <c r="E40" i="206"/>
  <c r="M40" i="206"/>
  <c r="U40" i="206"/>
  <c r="AA40" i="204"/>
  <c r="E40" i="203"/>
  <c r="M40" i="203"/>
  <c r="U40" i="203"/>
  <c r="G40" i="202"/>
  <c r="O40" i="202"/>
  <c r="W40" i="202"/>
  <c r="J40" i="201"/>
  <c r="R40" i="201"/>
  <c r="AA40" i="201"/>
  <c r="D40" i="200"/>
  <c r="L40" i="200"/>
  <c r="T40" i="200"/>
  <c r="G40" i="199"/>
  <c r="O40" i="199"/>
  <c r="W40" i="199"/>
  <c r="I40" i="198"/>
  <c r="I42" i="198" s="1"/>
  <c r="Q40" i="198"/>
  <c r="Q42" i="198" s="1"/>
  <c r="Y40" i="198"/>
  <c r="Z39" i="196"/>
  <c r="E40" i="195"/>
  <c r="M40" i="195"/>
  <c r="U40" i="195"/>
  <c r="H40" i="194"/>
  <c r="H42" i="194" s="1"/>
  <c r="P40" i="194"/>
  <c r="P42" i="194" s="1"/>
  <c r="X40" i="194"/>
  <c r="Z40" i="194" s="1"/>
  <c r="G40" i="192"/>
  <c r="O40" i="192"/>
  <c r="W40" i="192"/>
  <c r="J40" i="191"/>
  <c r="J42" i="191" s="1"/>
  <c r="R40" i="191"/>
  <c r="R42" i="191" s="1"/>
  <c r="I40" i="189"/>
  <c r="Q40" i="189"/>
  <c r="Y40" i="189"/>
  <c r="D40" i="188"/>
  <c r="L40" i="188"/>
  <c r="T40" i="188"/>
  <c r="Z39" i="186"/>
  <c r="F40" i="185"/>
  <c r="N40" i="185"/>
  <c r="V40" i="185"/>
  <c r="G40" i="182"/>
  <c r="O40" i="182"/>
  <c r="W40" i="182"/>
  <c r="I40" i="179"/>
  <c r="Q40" i="179"/>
  <c r="Y40" i="179"/>
  <c r="D40" i="178"/>
  <c r="L40" i="178"/>
  <c r="T40" i="178"/>
  <c r="C40" i="176"/>
  <c r="K40" i="176"/>
  <c r="S40" i="176"/>
  <c r="AA40" i="176"/>
  <c r="F40" i="175"/>
  <c r="N40" i="175"/>
  <c r="D40" i="166"/>
  <c r="T40" i="166"/>
  <c r="C40" i="164"/>
  <c r="K40" i="164"/>
  <c r="S40" i="164"/>
  <c r="G40" i="159"/>
  <c r="O40" i="159"/>
  <c r="W40" i="159"/>
  <c r="H40" i="149"/>
  <c r="P40" i="149"/>
  <c r="E40" i="144"/>
  <c r="M40" i="144"/>
  <c r="U40" i="144"/>
  <c r="H40" i="139"/>
  <c r="H42" i="139" s="1"/>
  <c r="P40" i="139"/>
  <c r="P42" i="139" s="1"/>
  <c r="H40" i="131"/>
  <c r="H42" i="131" s="1"/>
  <c r="P40" i="131"/>
  <c r="P42" i="131" s="1"/>
  <c r="J40" i="221"/>
  <c r="R40" i="221"/>
  <c r="Z39" i="221"/>
  <c r="D40" i="220"/>
  <c r="L40" i="220"/>
  <c r="T40" i="220"/>
  <c r="G40" i="219"/>
  <c r="O40" i="219"/>
  <c r="W40" i="219"/>
  <c r="I40" i="218"/>
  <c r="Q40" i="218"/>
  <c r="Y40" i="218"/>
  <c r="I40" i="215"/>
  <c r="Q40" i="215"/>
  <c r="Y40" i="215"/>
  <c r="C40" i="214"/>
  <c r="K40" i="214"/>
  <c r="S40" i="214"/>
  <c r="F40" i="213"/>
  <c r="N40" i="213"/>
  <c r="V40" i="213"/>
  <c r="G40" i="212"/>
  <c r="O40" i="212"/>
  <c r="W40" i="212"/>
  <c r="J40" i="211"/>
  <c r="R40" i="211"/>
  <c r="AA40" i="211"/>
  <c r="D40" i="210"/>
  <c r="L40" i="210"/>
  <c r="T40" i="210"/>
  <c r="G40" i="209"/>
  <c r="O40" i="209"/>
  <c r="W40" i="209"/>
  <c r="I40" i="208"/>
  <c r="Q40" i="208"/>
  <c r="Y40" i="208"/>
  <c r="I40" i="205"/>
  <c r="Q40" i="205"/>
  <c r="Y40" i="205"/>
  <c r="C40" i="204"/>
  <c r="K40" i="204"/>
  <c r="S40" i="204"/>
  <c r="F40" i="203"/>
  <c r="N40" i="203"/>
  <c r="V40" i="203"/>
  <c r="H40" i="202"/>
  <c r="P40" i="202"/>
  <c r="C40" i="201"/>
  <c r="K40" i="201"/>
  <c r="S40" i="201"/>
  <c r="E40" i="200"/>
  <c r="M40" i="200"/>
  <c r="U40" i="200"/>
  <c r="AA40" i="198"/>
  <c r="E40" i="197"/>
  <c r="M40" i="197"/>
  <c r="U40" i="197"/>
  <c r="C40" i="196"/>
  <c r="K40" i="196"/>
  <c r="S40" i="196"/>
  <c r="AA40" i="196"/>
  <c r="F40" i="195"/>
  <c r="F42" i="195" s="1"/>
  <c r="N40" i="195"/>
  <c r="N42" i="195" s="1"/>
  <c r="V40" i="195"/>
  <c r="V42" i="195" s="1"/>
  <c r="E40" i="193"/>
  <c r="M40" i="193"/>
  <c r="U40" i="193"/>
  <c r="H40" i="192"/>
  <c r="H42" i="192" s="1"/>
  <c r="P40" i="192"/>
  <c r="P42" i="192" s="1"/>
  <c r="X40" i="192"/>
  <c r="Z40" i="192" s="1"/>
  <c r="J40" i="189"/>
  <c r="R40" i="189"/>
  <c r="C40" i="186"/>
  <c r="K40" i="186"/>
  <c r="S40" i="186"/>
  <c r="AA40" i="186"/>
  <c r="Z39" i="184"/>
  <c r="E40" i="183"/>
  <c r="M40" i="183"/>
  <c r="U40" i="183"/>
  <c r="H40" i="182"/>
  <c r="P40" i="182"/>
  <c r="X40" i="182"/>
  <c r="Z40" i="182" s="1"/>
  <c r="G40" i="180"/>
  <c r="O40" i="180"/>
  <c r="W40" i="180"/>
  <c r="J40" i="179"/>
  <c r="R40" i="179"/>
  <c r="I40" i="177"/>
  <c r="Q40" i="177"/>
  <c r="Y40" i="177"/>
  <c r="D40" i="176"/>
  <c r="L40" i="176"/>
  <c r="T40" i="176"/>
  <c r="C40" i="151"/>
  <c r="K40" i="151"/>
  <c r="S40" i="151"/>
  <c r="D40" i="141"/>
  <c r="D42" i="141" s="1"/>
  <c r="L40" i="141"/>
  <c r="L42" i="141" s="1"/>
  <c r="T40" i="141"/>
  <c r="T42" i="141" s="1"/>
  <c r="G40" i="136"/>
  <c r="G42" i="136" s="1"/>
  <c r="O40" i="136"/>
  <c r="O42" i="136" s="1"/>
  <c r="W40" i="136"/>
  <c r="W42" i="136" s="1"/>
  <c r="D40" i="133"/>
  <c r="D42" i="133" s="1"/>
  <c r="L40" i="133"/>
  <c r="L42" i="133" s="1"/>
  <c r="T40" i="133"/>
  <c r="T42" i="133" s="1"/>
  <c r="H40" i="73"/>
  <c r="P40" i="73"/>
  <c r="K40" i="221"/>
  <c r="S40" i="221"/>
  <c r="AA40" i="221"/>
  <c r="E40" i="220"/>
  <c r="M40" i="220"/>
  <c r="U40" i="220"/>
  <c r="AA40" i="218"/>
  <c r="E40" i="217"/>
  <c r="M40" i="217"/>
  <c r="U40" i="217"/>
  <c r="G40" i="216"/>
  <c r="O40" i="216"/>
  <c r="W40" i="216"/>
  <c r="J40" i="215"/>
  <c r="R40" i="215"/>
  <c r="AA40" i="215"/>
  <c r="D40" i="214"/>
  <c r="L40" i="214"/>
  <c r="T40" i="214"/>
  <c r="G40" i="213"/>
  <c r="O40" i="213"/>
  <c r="W40" i="213"/>
  <c r="H40" i="212"/>
  <c r="P40" i="212"/>
  <c r="C40" i="211"/>
  <c r="K40" i="211"/>
  <c r="S40" i="211"/>
  <c r="E40" i="210"/>
  <c r="M40" i="210"/>
  <c r="U40" i="210"/>
  <c r="AA40" i="208"/>
  <c r="E40" i="207"/>
  <c r="M40" i="207"/>
  <c r="U40" i="207"/>
  <c r="G40" i="206"/>
  <c r="O40" i="206"/>
  <c r="W40" i="206"/>
  <c r="J40" i="205"/>
  <c r="J42" i="205" s="1"/>
  <c r="R40" i="205"/>
  <c r="R42" i="205" s="1"/>
  <c r="AA40" i="205"/>
  <c r="D40" i="204"/>
  <c r="D42" i="204" s="1"/>
  <c r="L40" i="204"/>
  <c r="L42" i="204" s="1"/>
  <c r="T40" i="204"/>
  <c r="G40" i="203"/>
  <c r="O40" i="203"/>
  <c r="W40" i="203"/>
  <c r="I40" i="202"/>
  <c r="Q40" i="202"/>
  <c r="Y40" i="202"/>
  <c r="I40" i="199"/>
  <c r="Q40" i="199"/>
  <c r="Y40" i="199"/>
  <c r="C40" i="198"/>
  <c r="K40" i="198"/>
  <c r="S40" i="198"/>
  <c r="F40" i="197"/>
  <c r="N40" i="197"/>
  <c r="V40" i="197"/>
  <c r="D40" i="196"/>
  <c r="L40" i="196"/>
  <c r="T40" i="196"/>
  <c r="F40" i="193"/>
  <c r="F42" i="193" s="1"/>
  <c r="N40" i="193"/>
  <c r="N42" i="193" s="1"/>
  <c r="V40" i="193"/>
  <c r="V42" i="193" s="1"/>
  <c r="G40" i="190"/>
  <c r="O40" i="190"/>
  <c r="W40" i="190"/>
  <c r="I40" i="187"/>
  <c r="Q40" i="187"/>
  <c r="Y40" i="187"/>
  <c r="D40" i="186"/>
  <c r="L40" i="186"/>
  <c r="T40" i="186"/>
  <c r="C40" i="184"/>
  <c r="K40" i="184"/>
  <c r="S40" i="184"/>
  <c r="AA40" i="184"/>
  <c r="F40" i="183"/>
  <c r="N40" i="183"/>
  <c r="V40" i="183"/>
  <c r="E40" i="181"/>
  <c r="M40" i="181"/>
  <c r="U40" i="181"/>
  <c r="H40" i="180"/>
  <c r="P40" i="180"/>
  <c r="X40" i="180"/>
  <c r="Z40" i="180" s="1"/>
  <c r="J40" i="177"/>
  <c r="R40" i="177"/>
  <c r="AA40" i="161"/>
  <c r="G40" i="156"/>
  <c r="O40" i="156"/>
  <c r="W40" i="156"/>
  <c r="I40" i="108"/>
  <c r="I42" i="108" s="1"/>
  <c r="Q40" i="108"/>
  <c r="Q42" i="108" s="1"/>
  <c r="Y40" i="108"/>
  <c r="Y42" i="108" s="1"/>
  <c r="G40" i="94"/>
  <c r="O40" i="94"/>
  <c r="W40" i="94"/>
  <c r="S40" i="138"/>
  <c r="S42" i="138" s="1"/>
  <c r="AA40" i="138"/>
  <c r="AA42" i="138" s="1"/>
  <c r="E40" i="120"/>
  <c r="E42" i="120" s="1"/>
  <c r="M40" i="120"/>
  <c r="M42" i="120" s="1"/>
  <c r="U40" i="120"/>
  <c r="U42" i="120" s="1"/>
  <c r="C40" i="174"/>
  <c r="K40" i="174"/>
  <c r="S40" i="174"/>
  <c r="AA40" i="174"/>
  <c r="E40" i="171"/>
  <c r="M40" i="171"/>
  <c r="U40" i="171"/>
  <c r="H40" i="170"/>
  <c r="P40" i="170"/>
  <c r="X40" i="170"/>
  <c r="Z40" i="170" s="1"/>
  <c r="G40" i="168"/>
  <c r="O40" i="168"/>
  <c r="W40" i="168"/>
  <c r="J40" i="167"/>
  <c r="R40" i="167"/>
  <c r="E40" i="166"/>
  <c r="M40" i="166"/>
  <c r="U40" i="166"/>
  <c r="I40" i="165"/>
  <c r="Q40" i="165"/>
  <c r="Y40" i="165"/>
  <c r="I40" i="162"/>
  <c r="Q40" i="162"/>
  <c r="Y40" i="162"/>
  <c r="C40" i="161"/>
  <c r="K40" i="161"/>
  <c r="S40" i="161"/>
  <c r="F40" i="160"/>
  <c r="N40" i="160"/>
  <c r="V40" i="160"/>
  <c r="H40" i="159"/>
  <c r="P40" i="159"/>
  <c r="C40" i="158"/>
  <c r="K40" i="158"/>
  <c r="S40" i="158"/>
  <c r="S42" i="158" s="1"/>
  <c r="E40" i="157"/>
  <c r="E42" i="157" s="1"/>
  <c r="M40" i="157"/>
  <c r="M42" i="157" s="1"/>
  <c r="U40" i="157"/>
  <c r="U42" i="157" s="1"/>
  <c r="AA40" i="155"/>
  <c r="E40" i="154"/>
  <c r="M40" i="154"/>
  <c r="U40" i="154"/>
  <c r="G40" i="153"/>
  <c r="O40" i="153"/>
  <c r="W40" i="153"/>
  <c r="J40" i="152"/>
  <c r="R40" i="152"/>
  <c r="AA40" i="152"/>
  <c r="D40" i="151"/>
  <c r="L40" i="151"/>
  <c r="T40" i="151"/>
  <c r="G40" i="150"/>
  <c r="O40" i="150"/>
  <c r="W40" i="150"/>
  <c r="I40" i="149"/>
  <c r="Q40" i="149"/>
  <c r="Y40" i="149"/>
  <c r="I40" i="146"/>
  <c r="Q40" i="146"/>
  <c r="Y40" i="146"/>
  <c r="C40" i="145"/>
  <c r="K40" i="145"/>
  <c r="S40" i="145"/>
  <c r="F40" i="144"/>
  <c r="N40" i="144"/>
  <c r="V40" i="144"/>
  <c r="H40" i="143"/>
  <c r="P40" i="143"/>
  <c r="C40" i="142"/>
  <c r="C42" i="142" s="1"/>
  <c r="K40" i="142"/>
  <c r="K42" i="142" s="1"/>
  <c r="S40" i="142"/>
  <c r="S42" i="142" s="1"/>
  <c r="E40" i="141"/>
  <c r="E42" i="141" s="1"/>
  <c r="M40" i="141"/>
  <c r="M42" i="141" s="1"/>
  <c r="U40" i="141"/>
  <c r="U42" i="141" s="1"/>
  <c r="I40" i="139"/>
  <c r="I42" i="139" s="1"/>
  <c r="Q40" i="139"/>
  <c r="Q42" i="139" s="1"/>
  <c r="Y40" i="139"/>
  <c r="Y42" i="139" s="1"/>
  <c r="E40" i="137"/>
  <c r="E42" i="137" s="1"/>
  <c r="M40" i="137"/>
  <c r="M42" i="137" s="1"/>
  <c r="U40" i="137"/>
  <c r="U42" i="137" s="1"/>
  <c r="I40" i="135"/>
  <c r="I42" i="135" s="1"/>
  <c r="Q40" i="135"/>
  <c r="Q42" i="135" s="1"/>
  <c r="Y40" i="135"/>
  <c r="Y42" i="135" s="1"/>
  <c r="E40" i="133"/>
  <c r="E42" i="133" s="1"/>
  <c r="M40" i="133"/>
  <c r="M42" i="133" s="1"/>
  <c r="U40" i="133"/>
  <c r="U42" i="133" s="1"/>
  <c r="I40" i="131"/>
  <c r="Q40" i="131"/>
  <c r="Y40" i="131"/>
  <c r="AA40" i="127"/>
  <c r="AA42" i="127" s="1"/>
  <c r="D40" i="123"/>
  <c r="L40" i="123"/>
  <c r="T40" i="123"/>
  <c r="I40" i="118"/>
  <c r="I42" i="118" s="1"/>
  <c r="Q40" i="118"/>
  <c r="Q42" i="118" s="1"/>
  <c r="Y40" i="118"/>
  <c r="Y42" i="118" s="1"/>
  <c r="E40" i="116"/>
  <c r="E42" i="116" s="1"/>
  <c r="C40" i="114"/>
  <c r="K40" i="114"/>
  <c r="S40" i="114"/>
  <c r="C40" i="97"/>
  <c r="K40" i="97"/>
  <c r="S40" i="97"/>
  <c r="D40" i="89"/>
  <c r="L40" i="89"/>
  <c r="T40" i="89"/>
  <c r="AA40" i="86"/>
  <c r="Y40" i="175"/>
  <c r="Z40" i="175" s="1"/>
  <c r="D40" i="174"/>
  <c r="L40" i="174"/>
  <c r="T40" i="174"/>
  <c r="C40" i="172"/>
  <c r="K40" i="172"/>
  <c r="S40" i="172"/>
  <c r="AA40" i="172"/>
  <c r="F40" i="171"/>
  <c r="N40" i="171"/>
  <c r="V40" i="171"/>
  <c r="E40" i="169"/>
  <c r="M40" i="169"/>
  <c r="U40" i="169"/>
  <c r="H40" i="168"/>
  <c r="P40" i="168"/>
  <c r="X40" i="168"/>
  <c r="Z40" i="168" s="1"/>
  <c r="F40" i="166"/>
  <c r="N40" i="166"/>
  <c r="V40" i="166"/>
  <c r="AA40" i="165"/>
  <c r="E40" i="164"/>
  <c r="M40" i="164"/>
  <c r="U40" i="164"/>
  <c r="G40" i="163"/>
  <c r="O40" i="163"/>
  <c r="W40" i="163"/>
  <c r="J40" i="162"/>
  <c r="R40" i="162"/>
  <c r="AA40" i="162"/>
  <c r="D40" i="161"/>
  <c r="L40" i="161"/>
  <c r="T40" i="161"/>
  <c r="G40" i="160"/>
  <c r="O40" i="160"/>
  <c r="W40" i="160"/>
  <c r="I40" i="159"/>
  <c r="Q40" i="159"/>
  <c r="Y40" i="159"/>
  <c r="I40" i="156"/>
  <c r="Q40" i="156"/>
  <c r="Y40" i="156"/>
  <c r="C40" i="155"/>
  <c r="K40" i="155"/>
  <c r="S40" i="155"/>
  <c r="F40" i="154"/>
  <c r="N40" i="154"/>
  <c r="V40" i="154"/>
  <c r="H40" i="153"/>
  <c r="P40" i="153"/>
  <c r="C40" i="152"/>
  <c r="K40" i="152"/>
  <c r="S40" i="152"/>
  <c r="E40" i="151"/>
  <c r="M40" i="151"/>
  <c r="U40" i="151"/>
  <c r="AA40" i="149"/>
  <c r="E40" i="148"/>
  <c r="M40" i="148"/>
  <c r="U40" i="148"/>
  <c r="G40" i="147"/>
  <c r="O40" i="147"/>
  <c r="W40" i="147"/>
  <c r="J40" i="146"/>
  <c r="R40" i="146"/>
  <c r="AA40" i="146"/>
  <c r="D40" i="145"/>
  <c r="L40" i="145"/>
  <c r="T40" i="145"/>
  <c r="G40" i="144"/>
  <c r="G42" i="144" s="1"/>
  <c r="O40" i="144"/>
  <c r="O42" i="144" s="1"/>
  <c r="W40" i="144"/>
  <c r="W42" i="144" s="1"/>
  <c r="I40" i="143"/>
  <c r="I42" i="143" s="1"/>
  <c r="Q40" i="143"/>
  <c r="Q42" i="143" s="1"/>
  <c r="Y40" i="143"/>
  <c r="Y42" i="143" s="1"/>
  <c r="I40" i="140"/>
  <c r="Q40" i="140"/>
  <c r="Y40" i="140"/>
  <c r="AA40" i="139"/>
  <c r="E40" i="138"/>
  <c r="M40" i="138"/>
  <c r="U40" i="138"/>
  <c r="I40" i="136"/>
  <c r="Q40" i="136"/>
  <c r="Y40" i="136"/>
  <c r="AA40" i="135"/>
  <c r="E40" i="134"/>
  <c r="M40" i="134"/>
  <c r="U40" i="134"/>
  <c r="I40" i="132"/>
  <c r="Q40" i="132"/>
  <c r="Y40" i="132"/>
  <c r="AA40" i="131"/>
  <c r="AA42" i="131" s="1"/>
  <c r="E40" i="130"/>
  <c r="E42" i="130" s="1"/>
  <c r="M40" i="130"/>
  <c r="M42" i="130" s="1"/>
  <c r="U40" i="130"/>
  <c r="U42" i="130" s="1"/>
  <c r="I40" i="129"/>
  <c r="Q40" i="129"/>
  <c r="Y40" i="129"/>
  <c r="F40" i="126"/>
  <c r="N40" i="126"/>
  <c r="V40" i="126"/>
  <c r="I40" i="124"/>
  <c r="I42" i="124" s="1"/>
  <c r="Q40" i="124"/>
  <c r="Q42" i="124" s="1"/>
  <c r="Y40" i="124"/>
  <c r="Y42" i="124" s="1"/>
  <c r="E40" i="123"/>
  <c r="M40" i="123"/>
  <c r="U40" i="123"/>
  <c r="C40" i="122"/>
  <c r="K40" i="122"/>
  <c r="S40" i="122"/>
  <c r="G40" i="105"/>
  <c r="G42" i="105" s="1"/>
  <c r="O40" i="105"/>
  <c r="O42" i="105" s="1"/>
  <c r="W40" i="105"/>
  <c r="W42" i="105" s="1"/>
  <c r="I40" i="101"/>
  <c r="Q40" i="101"/>
  <c r="Y40" i="101"/>
  <c r="AA40" i="95"/>
  <c r="G40" i="92"/>
  <c r="O40" i="92"/>
  <c r="W40" i="92"/>
  <c r="I40" i="173"/>
  <c r="Q40" i="173"/>
  <c r="Y40" i="173"/>
  <c r="D40" i="172"/>
  <c r="L40" i="172"/>
  <c r="T40" i="172"/>
  <c r="F40" i="169"/>
  <c r="N40" i="169"/>
  <c r="V40" i="169"/>
  <c r="G40" i="166"/>
  <c r="O40" i="166"/>
  <c r="W40" i="166"/>
  <c r="C40" i="165"/>
  <c r="K40" i="165"/>
  <c r="S40" i="165"/>
  <c r="F40" i="164"/>
  <c r="N40" i="164"/>
  <c r="V40" i="164"/>
  <c r="H40" i="163"/>
  <c r="P40" i="163"/>
  <c r="C40" i="162"/>
  <c r="K40" i="162"/>
  <c r="S40" i="162"/>
  <c r="E40" i="161"/>
  <c r="M40" i="161"/>
  <c r="U40" i="161"/>
  <c r="AA40" i="159"/>
  <c r="E40" i="158"/>
  <c r="M40" i="158"/>
  <c r="U40" i="158"/>
  <c r="G40" i="157"/>
  <c r="O40" i="157"/>
  <c r="W40" i="157"/>
  <c r="J40" i="156"/>
  <c r="R40" i="156"/>
  <c r="AA40" i="156"/>
  <c r="D40" i="155"/>
  <c r="L40" i="155"/>
  <c r="T40" i="155"/>
  <c r="G40" i="154"/>
  <c r="O40" i="154"/>
  <c r="W40" i="154"/>
  <c r="I40" i="153"/>
  <c r="Q40" i="153"/>
  <c r="Y40" i="153"/>
  <c r="I40" i="150"/>
  <c r="Q40" i="150"/>
  <c r="Y40" i="150"/>
  <c r="C40" i="149"/>
  <c r="K40" i="149"/>
  <c r="S40" i="149"/>
  <c r="F40" i="148"/>
  <c r="N40" i="148"/>
  <c r="V40" i="148"/>
  <c r="H40" i="147"/>
  <c r="P40" i="147"/>
  <c r="C40" i="146"/>
  <c r="K40" i="146"/>
  <c r="S40" i="146"/>
  <c r="E40" i="145"/>
  <c r="E42" i="145" s="1"/>
  <c r="M40" i="145"/>
  <c r="M42" i="145" s="1"/>
  <c r="U40" i="145"/>
  <c r="U42" i="145" s="1"/>
  <c r="AA40" i="143"/>
  <c r="E40" i="142"/>
  <c r="M40" i="142"/>
  <c r="U40" i="142"/>
  <c r="G40" i="141"/>
  <c r="O40" i="141"/>
  <c r="W40" i="141"/>
  <c r="J40" i="140"/>
  <c r="J42" i="140" s="1"/>
  <c r="R40" i="140"/>
  <c r="R42" i="140" s="1"/>
  <c r="C40" i="139"/>
  <c r="K40" i="139"/>
  <c r="S40" i="139"/>
  <c r="F40" i="138"/>
  <c r="F42" i="138" s="1"/>
  <c r="N40" i="138"/>
  <c r="N42" i="138" s="1"/>
  <c r="V40" i="138"/>
  <c r="V42" i="138" s="1"/>
  <c r="G40" i="137"/>
  <c r="O40" i="137"/>
  <c r="W40" i="137"/>
  <c r="J40" i="136"/>
  <c r="J42" i="136" s="1"/>
  <c r="R40" i="136"/>
  <c r="R42" i="136" s="1"/>
  <c r="C40" i="135"/>
  <c r="K40" i="135"/>
  <c r="S40" i="135"/>
  <c r="F40" i="134"/>
  <c r="F42" i="134" s="1"/>
  <c r="N40" i="134"/>
  <c r="N42" i="134" s="1"/>
  <c r="V40" i="134"/>
  <c r="V42" i="134" s="1"/>
  <c r="G40" i="133"/>
  <c r="O40" i="133"/>
  <c r="W40" i="133"/>
  <c r="J40" i="132"/>
  <c r="J42" i="132" s="1"/>
  <c r="R40" i="132"/>
  <c r="R42" i="132" s="1"/>
  <c r="C40" i="131"/>
  <c r="K40" i="131"/>
  <c r="S40" i="131"/>
  <c r="S42" i="131" s="1"/>
  <c r="AA40" i="129"/>
  <c r="AA42" i="129" s="1"/>
  <c r="J40" i="124"/>
  <c r="R40" i="124"/>
  <c r="I40" i="121"/>
  <c r="Q40" i="121"/>
  <c r="Y40" i="121"/>
  <c r="E40" i="119"/>
  <c r="M40" i="119"/>
  <c r="U40" i="119"/>
  <c r="G40" i="110"/>
  <c r="O40" i="110"/>
  <c r="W40" i="110"/>
  <c r="C40" i="95"/>
  <c r="K40" i="95"/>
  <c r="S40" i="95"/>
  <c r="J40" i="83"/>
  <c r="J42" i="83" s="1"/>
  <c r="R40" i="83"/>
  <c r="R42" i="83" s="1"/>
  <c r="J40" i="173"/>
  <c r="R40" i="173"/>
  <c r="C40" i="170"/>
  <c r="K40" i="170"/>
  <c r="S40" i="170"/>
  <c r="AA40" i="170"/>
  <c r="E40" i="167"/>
  <c r="M40" i="167"/>
  <c r="U40" i="167"/>
  <c r="H40" i="166"/>
  <c r="D40" i="165"/>
  <c r="L40" i="165"/>
  <c r="T40" i="165"/>
  <c r="G40" i="164"/>
  <c r="O40" i="164"/>
  <c r="W40" i="164"/>
  <c r="I40" i="163"/>
  <c r="Q40" i="163"/>
  <c r="Y40" i="163"/>
  <c r="I40" i="160"/>
  <c r="Q40" i="160"/>
  <c r="Y40" i="160"/>
  <c r="C40" i="159"/>
  <c r="K40" i="159"/>
  <c r="S40" i="159"/>
  <c r="F40" i="158"/>
  <c r="N40" i="158"/>
  <c r="V40" i="158"/>
  <c r="H40" i="157"/>
  <c r="P40" i="157"/>
  <c r="C40" i="156"/>
  <c r="K40" i="156"/>
  <c r="S40" i="156"/>
  <c r="E40" i="155"/>
  <c r="M40" i="155"/>
  <c r="U40" i="155"/>
  <c r="AA40" i="153"/>
  <c r="E40" i="152"/>
  <c r="M40" i="152"/>
  <c r="U40" i="152"/>
  <c r="G40" i="151"/>
  <c r="O40" i="151"/>
  <c r="W40" i="151"/>
  <c r="J40" i="150"/>
  <c r="R40" i="150"/>
  <c r="AA40" i="150"/>
  <c r="D40" i="149"/>
  <c r="L40" i="149"/>
  <c r="T40" i="149"/>
  <c r="G40" i="148"/>
  <c r="O40" i="148"/>
  <c r="W40" i="148"/>
  <c r="I40" i="147"/>
  <c r="Q40" i="147"/>
  <c r="Y40" i="147"/>
  <c r="I40" i="144"/>
  <c r="Q40" i="144"/>
  <c r="Y40" i="144"/>
  <c r="C40" i="143"/>
  <c r="K40" i="143"/>
  <c r="S40" i="143"/>
  <c r="F40" i="142"/>
  <c r="F42" i="142" s="1"/>
  <c r="N40" i="142"/>
  <c r="N42" i="142" s="1"/>
  <c r="V40" i="142"/>
  <c r="V42" i="142" s="1"/>
  <c r="H40" i="141"/>
  <c r="H42" i="141" s="1"/>
  <c r="P40" i="141"/>
  <c r="P42" i="141" s="1"/>
  <c r="C40" i="140"/>
  <c r="C42" i="140" s="1"/>
  <c r="K40" i="140"/>
  <c r="K42" i="140" s="1"/>
  <c r="S40" i="140"/>
  <c r="S42" i="140" s="1"/>
  <c r="AA40" i="140"/>
  <c r="AA42" i="140" s="1"/>
  <c r="D40" i="139"/>
  <c r="D42" i="139" s="1"/>
  <c r="L40" i="139"/>
  <c r="L42" i="139" s="1"/>
  <c r="T40" i="139"/>
  <c r="T42" i="139" s="1"/>
  <c r="G40" i="138"/>
  <c r="G42" i="138" s="1"/>
  <c r="O40" i="138"/>
  <c r="O42" i="138" s="1"/>
  <c r="W40" i="138"/>
  <c r="W42" i="138" s="1"/>
  <c r="H40" i="137"/>
  <c r="H42" i="137" s="1"/>
  <c r="P40" i="137"/>
  <c r="P42" i="137" s="1"/>
  <c r="C40" i="136"/>
  <c r="C42" i="136" s="1"/>
  <c r="K40" i="136"/>
  <c r="K42" i="136" s="1"/>
  <c r="S40" i="136"/>
  <c r="S42" i="136" s="1"/>
  <c r="AA40" i="136"/>
  <c r="AA42" i="136" s="1"/>
  <c r="D40" i="135"/>
  <c r="D42" i="135" s="1"/>
  <c r="L40" i="135"/>
  <c r="L42" i="135" s="1"/>
  <c r="T40" i="135"/>
  <c r="T42" i="135" s="1"/>
  <c r="G40" i="134"/>
  <c r="G42" i="134" s="1"/>
  <c r="O40" i="134"/>
  <c r="O42" i="134" s="1"/>
  <c r="W40" i="134"/>
  <c r="W42" i="134" s="1"/>
  <c r="H40" i="133"/>
  <c r="H42" i="133" s="1"/>
  <c r="P40" i="133"/>
  <c r="P42" i="133" s="1"/>
  <c r="C40" i="132"/>
  <c r="C42" i="132" s="1"/>
  <c r="K40" i="132"/>
  <c r="K42" i="132" s="1"/>
  <c r="S40" i="132"/>
  <c r="S42" i="132" s="1"/>
  <c r="AA40" i="132"/>
  <c r="AA42" i="132" s="1"/>
  <c r="D40" i="131"/>
  <c r="L40" i="131"/>
  <c r="T40" i="131"/>
  <c r="I40" i="128"/>
  <c r="I42" i="128" s="1"/>
  <c r="Q40" i="128"/>
  <c r="Q42" i="128" s="1"/>
  <c r="Y40" i="128"/>
  <c r="Y42" i="128" s="1"/>
  <c r="AA40" i="121"/>
  <c r="AA42" i="121" s="1"/>
  <c r="I40" i="117"/>
  <c r="Q40" i="117"/>
  <c r="Y40" i="117"/>
  <c r="AA40" i="106"/>
  <c r="E40" i="102"/>
  <c r="E42" i="102" s="1"/>
  <c r="M40" i="102"/>
  <c r="M42" i="102" s="1"/>
  <c r="U40" i="102"/>
  <c r="U42" i="102" s="1"/>
  <c r="G40" i="98"/>
  <c r="O40" i="98"/>
  <c r="W40" i="98"/>
  <c r="AA40" i="93"/>
  <c r="AA42" i="93" s="1"/>
  <c r="AA40" i="70"/>
  <c r="AA42" i="70" s="1"/>
  <c r="G40" i="174"/>
  <c r="O40" i="174"/>
  <c r="W40" i="174"/>
  <c r="I40" i="171"/>
  <c r="Q40" i="171"/>
  <c r="Y40" i="171"/>
  <c r="D40" i="170"/>
  <c r="L40" i="170"/>
  <c r="T40" i="170"/>
  <c r="C40" i="168"/>
  <c r="K40" i="168"/>
  <c r="S40" i="168"/>
  <c r="AA40" i="168"/>
  <c r="F40" i="167"/>
  <c r="N40" i="167"/>
  <c r="V40" i="167"/>
  <c r="I40" i="166"/>
  <c r="Q40" i="166"/>
  <c r="Y40" i="166"/>
  <c r="E40" i="165"/>
  <c r="M40" i="165"/>
  <c r="U40" i="165"/>
  <c r="AA40" i="163"/>
  <c r="E40" i="162"/>
  <c r="M40" i="162"/>
  <c r="U40" i="162"/>
  <c r="G40" i="161"/>
  <c r="O40" i="161"/>
  <c r="W40" i="161"/>
  <c r="J40" i="160"/>
  <c r="R40" i="160"/>
  <c r="AA40" i="160"/>
  <c r="D40" i="159"/>
  <c r="L40" i="159"/>
  <c r="T40" i="159"/>
  <c r="G40" i="158"/>
  <c r="O40" i="158"/>
  <c r="O42" i="158" s="1"/>
  <c r="W40" i="158"/>
  <c r="W42" i="158" s="1"/>
  <c r="I40" i="157"/>
  <c r="I42" i="157" s="1"/>
  <c r="Q40" i="157"/>
  <c r="Q42" i="157" s="1"/>
  <c r="Y40" i="157"/>
  <c r="Y42" i="157" s="1"/>
  <c r="I40" i="154"/>
  <c r="Q40" i="154"/>
  <c r="Y40" i="154"/>
  <c r="C40" i="153"/>
  <c r="K40" i="153"/>
  <c r="S40" i="153"/>
  <c r="F40" i="152"/>
  <c r="N40" i="152"/>
  <c r="V40" i="152"/>
  <c r="H40" i="151"/>
  <c r="P40" i="151"/>
  <c r="C40" i="150"/>
  <c r="K40" i="150"/>
  <c r="S40" i="150"/>
  <c r="E40" i="149"/>
  <c r="M40" i="149"/>
  <c r="U40" i="149"/>
  <c r="AA40" i="147"/>
  <c r="E40" i="146"/>
  <c r="M40" i="146"/>
  <c r="U40" i="146"/>
  <c r="G40" i="145"/>
  <c r="O40" i="145"/>
  <c r="W40" i="145"/>
  <c r="J40" i="144"/>
  <c r="R40" i="144"/>
  <c r="AA40" i="144"/>
  <c r="AA42" i="144" s="1"/>
  <c r="D40" i="143"/>
  <c r="L40" i="143"/>
  <c r="T40" i="143"/>
  <c r="G40" i="142"/>
  <c r="G42" i="142" s="1"/>
  <c r="O40" i="142"/>
  <c r="O42" i="142" s="1"/>
  <c r="W40" i="142"/>
  <c r="W42" i="142" s="1"/>
  <c r="I40" i="141"/>
  <c r="I42" i="141" s="1"/>
  <c r="Q40" i="141"/>
  <c r="Q42" i="141" s="1"/>
  <c r="Y40" i="141"/>
  <c r="Y42" i="141" s="1"/>
  <c r="E40" i="139"/>
  <c r="E42" i="139" s="1"/>
  <c r="M40" i="139"/>
  <c r="M42" i="139" s="1"/>
  <c r="U40" i="139"/>
  <c r="U42" i="139" s="1"/>
  <c r="I40" i="137"/>
  <c r="I42" i="137" s="1"/>
  <c r="Q40" i="137"/>
  <c r="Q42" i="137" s="1"/>
  <c r="Y40" i="137"/>
  <c r="Y42" i="137" s="1"/>
  <c r="E40" i="135"/>
  <c r="E42" i="135" s="1"/>
  <c r="M40" i="135"/>
  <c r="M42" i="135" s="1"/>
  <c r="U40" i="135"/>
  <c r="U42" i="135" s="1"/>
  <c r="I40" i="133"/>
  <c r="I42" i="133" s="1"/>
  <c r="Q40" i="133"/>
  <c r="Q42" i="133" s="1"/>
  <c r="Y40" i="133"/>
  <c r="Y42" i="133" s="1"/>
  <c r="E40" i="131"/>
  <c r="M40" i="131"/>
  <c r="U40" i="131"/>
  <c r="H40" i="123"/>
  <c r="P40" i="123"/>
  <c r="I40" i="116"/>
  <c r="I42" i="116" s="1"/>
  <c r="Q40" i="116"/>
  <c r="Q42" i="116" s="1"/>
  <c r="Y40" i="116"/>
  <c r="Y42" i="116" s="1"/>
  <c r="AA40" i="111"/>
  <c r="AA42" i="111" s="1"/>
  <c r="E40" i="107"/>
  <c r="M40" i="107"/>
  <c r="U40" i="107"/>
  <c r="C40" i="93"/>
  <c r="K40" i="93"/>
  <c r="S40" i="93"/>
  <c r="U40" i="175"/>
  <c r="H40" i="174"/>
  <c r="P40" i="174"/>
  <c r="X40" i="174"/>
  <c r="Z40" i="174" s="1"/>
  <c r="G40" i="172"/>
  <c r="O40" i="172"/>
  <c r="W40" i="172"/>
  <c r="J40" i="171"/>
  <c r="R40" i="171"/>
  <c r="I40" i="169"/>
  <c r="Q40" i="169"/>
  <c r="Y40" i="169"/>
  <c r="D40" i="168"/>
  <c r="L40" i="168"/>
  <c r="T40" i="168"/>
  <c r="J40" i="166"/>
  <c r="R40" i="166"/>
  <c r="I40" i="164"/>
  <c r="Q40" i="164"/>
  <c r="Y40" i="164"/>
  <c r="C40" i="163"/>
  <c r="K40" i="163"/>
  <c r="S40" i="163"/>
  <c r="F40" i="162"/>
  <c r="N40" i="162"/>
  <c r="V40" i="162"/>
  <c r="H40" i="161"/>
  <c r="P40" i="161"/>
  <c r="C40" i="160"/>
  <c r="K40" i="160"/>
  <c r="S40" i="160"/>
  <c r="E40" i="159"/>
  <c r="M40" i="159"/>
  <c r="U40" i="159"/>
  <c r="AA40" i="157"/>
  <c r="E40" i="156"/>
  <c r="M40" i="156"/>
  <c r="U40" i="156"/>
  <c r="G40" i="155"/>
  <c r="O40" i="155"/>
  <c r="W40" i="155"/>
  <c r="J40" i="154"/>
  <c r="R40" i="154"/>
  <c r="AA40" i="154"/>
  <c r="D40" i="153"/>
  <c r="L40" i="153"/>
  <c r="T40" i="153"/>
  <c r="G40" i="152"/>
  <c r="O40" i="152"/>
  <c r="W40" i="152"/>
  <c r="I40" i="151"/>
  <c r="Q40" i="151"/>
  <c r="Y40" i="151"/>
  <c r="I40" i="148"/>
  <c r="Q40" i="148"/>
  <c r="Y40" i="148"/>
  <c r="C40" i="147"/>
  <c r="K40" i="147"/>
  <c r="S40" i="147"/>
  <c r="F40" i="146"/>
  <c r="N40" i="146"/>
  <c r="V40" i="146"/>
  <c r="H40" i="145"/>
  <c r="P40" i="145"/>
  <c r="Z39" i="145"/>
  <c r="C40" i="144"/>
  <c r="C42" i="144" s="1"/>
  <c r="K40" i="144"/>
  <c r="K42" i="144" s="1"/>
  <c r="S40" i="144"/>
  <c r="S42" i="144" s="1"/>
  <c r="E40" i="143"/>
  <c r="E42" i="143" s="1"/>
  <c r="M40" i="143"/>
  <c r="M42" i="143" s="1"/>
  <c r="U40" i="143"/>
  <c r="U42" i="143" s="1"/>
  <c r="AA40" i="141"/>
  <c r="E40" i="140"/>
  <c r="M40" i="140"/>
  <c r="U40" i="140"/>
  <c r="I40" i="138"/>
  <c r="Q40" i="138"/>
  <c r="Y40" i="138"/>
  <c r="AA40" i="137"/>
  <c r="E40" i="136"/>
  <c r="M40" i="136"/>
  <c r="U40" i="136"/>
  <c r="I40" i="134"/>
  <c r="Q40" i="134"/>
  <c r="Y40" i="134"/>
  <c r="AA40" i="133"/>
  <c r="E40" i="132"/>
  <c r="M40" i="132"/>
  <c r="U40" i="132"/>
  <c r="I40" i="130"/>
  <c r="I42" i="130" s="1"/>
  <c r="Q40" i="130"/>
  <c r="Q42" i="130" s="1"/>
  <c r="Y40" i="130"/>
  <c r="Y42" i="130" s="1"/>
  <c r="E40" i="129"/>
  <c r="M40" i="129"/>
  <c r="U40" i="129"/>
  <c r="J40" i="126"/>
  <c r="R40" i="126"/>
  <c r="E40" i="124"/>
  <c r="E42" i="124" s="1"/>
  <c r="M40" i="124"/>
  <c r="M42" i="124" s="1"/>
  <c r="U40" i="124"/>
  <c r="U42" i="124" s="1"/>
  <c r="G40" i="122"/>
  <c r="O40" i="122"/>
  <c r="W40" i="122"/>
  <c r="E40" i="112"/>
  <c r="E42" i="112" s="1"/>
  <c r="M40" i="112"/>
  <c r="M42" i="112" s="1"/>
  <c r="U40" i="112"/>
  <c r="U42" i="112" s="1"/>
  <c r="AA40" i="99"/>
  <c r="G40" i="96"/>
  <c r="O40" i="96"/>
  <c r="W40" i="96"/>
  <c r="V40" i="175"/>
  <c r="E40" i="173"/>
  <c r="M40" i="173"/>
  <c r="U40" i="173"/>
  <c r="H40" i="172"/>
  <c r="P40" i="172"/>
  <c r="X40" i="172"/>
  <c r="Z40" i="172" s="1"/>
  <c r="J40" i="169"/>
  <c r="R40" i="169"/>
  <c r="C40" i="166"/>
  <c r="K40" i="166"/>
  <c r="S40" i="166"/>
  <c r="AA40" i="166"/>
  <c r="G40" i="165"/>
  <c r="O40" i="165"/>
  <c r="W40" i="165"/>
  <c r="J40" i="164"/>
  <c r="R40" i="164"/>
  <c r="AA40" i="164"/>
  <c r="D40" i="163"/>
  <c r="L40" i="163"/>
  <c r="T40" i="163"/>
  <c r="G40" i="162"/>
  <c r="O40" i="162"/>
  <c r="W40" i="162"/>
  <c r="I40" i="161"/>
  <c r="Q40" i="161"/>
  <c r="Y40" i="161"/>
  <c r="I40" i="158"/>
  <c r="Q40" i="158"/>
  <c r="Y40" i="158"/>
  <c r="C40" i="157"/>
  <c r="K40" i="157"/>
  <c r="S40" i="157"/>
  <c r="F40" i="156"/>
  <c r="N40" i="156"/>
  <c r="V40" i="156"/>
  <c r="H40" i="155"/>
  <c r="P40" i="155"/>
  <c r="C40" i="154"/>
  <c r="K40" i="154"/>
  <c r="S40" i="154"/>
  <c r="E40" i="153"/>
  <c r="M40" i="153"/>
  <c r="U40" i="153"/>
  <c r="AA40" i="151"/>
  <c r="E40" i="150"/>
  <c r="M40" i="150"/>
  <c r="U40" i="150"/>
  <c r="G40" i="149"/>
  <c r="O40" i="149"/>
  <c r="W40" i="149"/>
  <c r="J40" i="148"/>
  <c r="R40" i="148"/>
  <c r="AA40" i="148"/>
  <c r="D40" i="147"/>
  <c r="L40" i="147"/>
  <c r="T40" i="147"/>
  <c r="G40" i="146"/>
  <c r="O40" i="146"/>
  <c r="W40" i="146"/>
  <c r="I40" i="145"/>
  <c r="I42" i="145" s="1"/>
  <c r="Q40" i="145"/>
  <c r="Q42" i="145" s="1"/>
  <c r="Y40" i="145"/>
  <c r="Y42" i="145" s="1"/>
  <c r="I40" i="142"/>
  <c r="Q40" i="142"/>
  <c r="Y40" i="142"/>
  <c r="C40" i="141"/>
  <c r="K40" i="141"/>
  <c r="S40" i="141"/>
  <c r="F40" i="140"/>
  <c r="F42" i="140" s="1"/>
  <c r="N40" i="140"/>
  <c r="N42" i="140" s="1"/>
  <c r="V40" i="140"/>
  <c r="V42" i="140" s="1"/>
  <c r="G40" i="139"/>
  <c r="O40" i="139"/>
  <c r="W40" i="139"/>
  <c r="J40" i="138"/>
  <c r="J42" i="138" s="1"/>
  <c r="R40" i="138"/>
  <c r="R42" i="138" s="1"/>
  <c r="C40" i="137"/>
  <c r="K40" i="137"/>
  <c r="S40" i="137"/>
  <c r="F40" i="136"/>
  <c r="F42" i="136" s="1"/>
  <c r="N40" i="136"/>
  <c r="N42" i="136" s="1"/>
  <c r="V40" i="136"/>
  <c r="V42" i="136" s="1"/>
  <c r="G40" i="135"/>
  <c r="O40" i="135"/>
  <c r="W40" i="135"/>
  <c r="J40" i="134"/>
  <c r="J42" i="134" s="1"/>
  <c r="R40" i="134"/>
  <c r="R42" i="134" s="1"/>
  <c r="C40" i="133"/>
  <c r="K40" i="133"/>
  <c r="S40" i="133"/>
  <c r="F40" i="132"/>
  <c r="F42" i="132" s="1"/>
  <c r="N40" i="132"/>
  <c r="N42" i="132" s="1"/>
  <c r="V40" i="132"/>
  <c r="V42" i="132" s="1"/>
  <c r="G40" i="131"/>
  <c r="O40" i="131"/>
  <c r="O42" i="131" s="1"/>
  <c r="W40" i="131"/>
  <c r="W42" i="131" s="1"/>
  <c r="E40" i="121"/>
  <c r="M40" i="121"/>
  <c r="U40" i="121"/>
  <c r="I40" i="119"/>
  <c r="Q40" i="119"/>
  <c r="Y40" i="119"/>
  <c r="J40" i="91"/>
  <c r="J42" i="91" s="1"/>
  <c r="R40" i="91"/>
  <c r="R42" i="91" s="1"/>
  <c r="AA40" i="90"/>
  <c r="H40" i="85"/>
  <c r="P40" i="85"/>
  <c r="E40" i="69"/>
  <c r="M40" i="69"/>
  <c r="U40" i="69"/>
  <c r="J40" i="130"/>
  <c r="R40" i="130"/>
  <c r="C40" i="129"/>
  <c r="C42" i="129" s="1"/>
  <c r="K40" i="129"/>
  <c r="K42" i="129" s="1"/>
  <c r="S40" i="129"/>
  <c r="S42" i="129" s="1"/>
  <c r="F40" i="128"/>
  <c r="N40" i="128"/>
  <c r="V40" i="128"/>
  <c r="G40" i="127"/>
  <c r="G42" i="127" s="1"/>
  <c r="O40" i="127"/>
  <c r="O42" i="127" s="1"/>
  <c r="W40" i="127"/>
  <c r="W42" i="127" s="1"/>
  <c r="G40" i="125"/>
  <c r="G42" i="125" s="1"/>
  <c r="O40" i="125"/>
  <c r="O42" i="125" s="1"/>
  <c r="W40" i="125"/>
  <c r="W42" i="125" s="1"/>
  <c r="I40" i="122"/>
  <c r="I42" i="122" s="1"/>
  <c r="Q40" i="122"/>
  <c r="Q42" i="122" s="1"/>
  <c r="C40" i="121"/>
  <c r="C42" i="121" s="1"/>
  <c r="K40" i="121"/>
  <c r="K42" i="121" s="1"/>
  <c r="S40" i="121"/>
  <c r="S42" i="121" s="1"/>
  <c r="F40" i="120"/>
  <c r="N40" i="120"/>
  <c r="V40" i="120"/>
  <c r="G40" i="119"/>
  <c r="G42" i="119" s="1"/>
  <c r="O40" i="119"/>
  <c r="O42" i="119" s="1"/>
  <c r="W40" i="119"/>
  <c r="W42" i="119" s="1"/>
  <c r="J40" i="118"/>
  <c r="R40" i="118"/>
  <c r="C40" i="117"/>
  <c r="C42" i="117" s="1"/>
  <c r="K40" i="117"/>
  <c r="K42" i="117" s="1"/>
  <c r="S40" i="117"/>
  <c r="S42" i="117" s="1"/>
  <c r="G40" i="116"/>
  <c r="O40" i="116"/>
  <c r="W40" i="116"/>
  <c r="I40" i="114"/>
  <c r="I42" i="114" s="1"/>
  <c r="Q40" i="114"/>
  <c r="Q42" i="114" s="1"/>
  <c r="Y40" i="114"/>
  <c r="Y42" i="114" s="1"/>
  <c r="C40" i="112"/>
  <c r="K40" i="112"/>
  <c r="S40" i="112"/>
  <c r="E40" i="110"/>
  <c r="E42" i="110" s="1"/>
  <c r="M40" i="110"/>
  <c r="M42" i="110" s="1"/>
  <c r="U40" i="110"/>
  <c r="U42" i="110" s="1"/>
  <c r="AA40" i="109"/>
  <c r="AA42" i="109" s="1"/>
  <c r="G40" i="108"/>
  <c r="O40" i="108"/>
  <c r="W40" i="108"/>
  <c r="C40" i="107"/>
  <c r="C42" i="107" s="1"/>
  <c r="K40" i="107"/>
  <c r="K42" i="107" s="1"/>
  <c r="S40" i="107"/>
  <c r="S42" i="107" s="1"/>
  <c r="E40" i="105"/>
  <c r="M40" i="105"/>
  <c r="U40" i="105"/>
  <c r="AA40" i="104"/>
  <c r="C40" i="102"/>
  <c r="K40" i="102"/>
  <c r="S40" i="102"/>
  <c r="G40" i="101"/>
  <c r="O40" i="101"/>
  <c r="W40" i="101"/>
  <c r="E40" i="98"/>
  <c r="M40" i="98"/>
  <c r="U40" i="98"/>
  <c r="I40" i="97"/>
  <c r="Q40" i="97"/>
  <c r="Y40" i="97"/>
  <c r="E40" i="96"/>
  <c r="M40" i="96"/>
  <c r="U40" i="96"/>
  <c r="I40" i="95"/>
  <c r="Q40" i="95"/>
  <c r="Y40" i="95"/>
  <c r="E40" i="94"/>
  <c r="M40" i="94"/>
  <c r="U40" i="94"/>
  <c r="I40" i="93"/>
  <c r="Q40" i="93"/>
  <c r="Y40" i="93"/>
  <c r="H40" i="91"/>
  <c r="P40" i="91"/>
  <c r="J40" i="89"/>
  <c r="J42" i="89" s="1"/>
  <c r="R40" i="89"/>
  <c r="R42" i="89" s="1"/>
  <c r="J40" i="87"/>
  <c r="J42" i="87" s="1"/>
  <c r="R40" i="87"/>
  <c r="R42" i="87" s="1"/>
  <c r="H40" i="86"/>
  <c r="H42" i="86" s="1"/>
  <c r="P40" i="86"/>
  <c r="P42" i="86" s="1"/>
  <c r="X40" i="86"/>
  <c r="Z40" i="86" s="1"/>
  <c r="Z39" i="86"/>
  <c r="D40" i="81"/>
  <c r="L40" i="81"/>
  <c r="T40" i="81"/>
  <c r="G40" i="78"/>
  <c r="G42" i="78" s="1"/>
  <c r="O40" i="78"/>
  <c r="O42" i="78" s="1"/>
  <c r="W40" i="78"/>
  <c r="W42" i="78" s="1"/>
  <c r="I40" i="77"/>
  <c r="I42" i="77" s="1"/>
  <c r="Q40" i="77"/>
  <c r="Q42" i="77" s="1"/>
  <c r="Y40" i="77"/>
  <c r="Y42" i="77" s="1"/>
  <c r="C40" i="74"/>
  <c r="C42" i="74" s="1"/>
  <c r="K40" i="74"/>
  <c r="K42" i="74" s="1"/>
  <c r="S40" i="74"/>
  <c r="S42" i="74" s="1"/>
  <c r="AA40" i="74"/>
  <c r="AA42" i="74" s="1"/>
  <c r="I40" i="67"/>
  <c r="Q40" i="67"/>
  <c r="Y40" i="67"/>
  <c r="H40" i="65"/>
  <c r="H42" i="65" s="1"/>
  <c r="P40" i="65"/>
  <c r="P42" i="65" s="1"/>
  <c r="C40" i="38"/>
  <c r="C42" i="38" s="1"/>
  <c r="S40" i="38"/>
  <c r="S42" i="38" s="1"/>
  <c r="C40" i="130"/>
  <c r="K40" i="130"/>
  <c r="S40" i="130"/>
  <c r="AA40" i="130"/>
  <c r="D40" i="129"/>
  <c r="L40" i="129"/>
  <c r="T40" i="129"/>
  <c r="G40" i="128"/>
  <c r="O40" i="128"/>
  <c r="W40" i="128"/>
  <c r="H40" i="127"/>
  <c r="P40" i="127"/>
  <c r="E40" i="126"/>
  <c r="E42" i="126" s="1"/>
  <c r="M40" i="126"/>
  <c r="M42" i="126" s="1"/>
  <c r="U40" i="126"/>
  <c r="U42" i="126" s="1"/>
  <c r="H40" i="125"/>
  <c r="P40" i="125"/>
  <c r="X40" i="125"/>
  <c r="Z40" i="125" s="1"/>
  <c r="G40" i="123"/>
  <c r="G42" i="123" s="1"/>
  <c r="O40" i="123"/>
  <c r="O42" i="123" s="1"/>
  <c r="W40" i="123"/>
  <c r="W42" i="123" s="1"/>
  <c r="J40" i="122"/>
  <c r="R40" i="122"/>
  <c r="AA40" i="122"/>
  <c r="D40" i="121"/>
  <c r="L40" i="121"/>
  <c r="T40" i="121"/>
  <c r="G40" i="120"/>
  <c r="O40" i="120"/>
  <c r="W40" i="120"/>
  <c r="H40" i="119"/>
  <c r="P40" i="119"/>
  <c r="C40" i="118"/>
  <c r="K40" i="118"/>
  <c r="S40" i="118"/>
  <c r="AA40" i="118"/>
  <c r="D40" i="117"/>
  <c r="L40" i="117"/>
  <c r="T40" i="117"/>
  <c r="E40" i="115"/>
  <c r="M40" i="115"/>
  <c r="U40" i="115"/>
  <c r="AA40" i="114"/>
  <c r="G40" i="113"/>
  <c r="G42" i="113" s="1"/>
  <c r="O40" i="113"/>
  <c r="O42" i="113" s="1"/>
  <c r="W40" i="113"/>
  <c r="W42" i="113" s="1"/>
  <c r="I40" i="111"/>
  <c r="Q40" i="111"/>
  <c r="Y40" i="111"/>
  <c r="C40" i="109"/>
  <c r="C42" i="109" s="1"/>
  <c r="K40" i="109"/>
  <c r="K42" i="109" s="1"/>
  <c r="S40" i="109"/>
  <c r="S42" i="109" s="1"/>
  <c r="I40" i="106"/>
  <c r="I42" i="106" s="1"/>
  <c r="Q40" i="106"/>
  <c r="Q42" i="106" s="1"/>
  <c r="Y40" i="106"/>
  <c r="C40" i="104"/>
  <c r="K40" i="104"/>
  <c r="S40" i="104"/>
  <c r="G40" i="103"/>
  <c r="G42" i="103" s="1"/>
  <c r="O40" i="103"/>
  <c r="O42" i="103" s="1"/>
  <c r="W40" i="103"/>
  <c r="W42" i="103" s="1"/>
  <c r="E40" i="100"/>
  <c r="M40" i="100"/>
  <c r="U40" i="100"/>
  <c r="I40" i="99"/>
  <c r="Q40" i="99"/>
  <c r="Y40" i="99"/>
  <c r="I40" i="91"/>
  <c r="Q40" i="91"/>
  <c r="Y40" i="91"/>
  <c r="J40" i="90"/>
  <c r="R40" i="90"/>
  <c r="F40" i="88"/>
  <c r="N40" i="88"/>
  <c r="V40" i="88"/>
  <c r="G40" i="82"/>
  <c r="O40" i="82"/>
  <c r="W40" i="82"/>
  <c r="E40" i="81"/>
  <c r="M40" i="81"/>
  <c r="U40" i="81"/>
  <c r="F40" i="124"/>
  <c r="N40" i="124"/>
  <c r="V40" i="124"/>
  <c r="I40" i="123"/>
  <c r="Q40" i="123"/>
  <c r="Y40" i="123"/>
  <c r="I40" i="120"/>
  <c r="I42" i="120" s="1"/>
  <c r="Q40" i="120"/>
  <c r="Q42" i="120" s="1"/>
  <c r="Y40" i="120"/>
  <c r="Y42" i="120" s="1"/>
  <c r="AA40" i="119"/>
  <c r="AA42" i="119" s="1"/>
  <c r="E40" i="118"/>
  <c r="E42" i="118" s="1"/>
  <c r="M40" i="118"/>
  <c r="M42" i="118" s="1"/>
  <c r="U40" i="118"/>
  <c r="U42" i="118" s="1"/>
  <c r="V40" i="117"/>
  <c r="AA40" i="116"/>
  <c r="G40" i="115"/>
  <c r="G42" i="115" s="1"/>
  <c r="O40" i="115"/>
  <c r="O42" i="115" s="1"/>
  <c r="W40" i="115"/>
  <c r="W42" i="115" s="1"/>
  <c r="I40" i="113"/>
  <c r="Q40" i="113"/>
  <c r="Y40" i="113"/>
  <c r="C40" i="111"/>
  <c r="C42" i="111" s="1"/>
  <c r="K40" i="111"/>
  <c r="K42" i="111" s="1"/>
  <c r="S40" i="111"/>
  <c r="S42" i="111" s="1"/>
  <c r="E40" i="109"/>
  <c r="M40" i="109"/>
  <c r="U40" i="109"/>
  <c r="AA40" i="108"/>
  <c r="C40" i="106"/>
  <c r="K40" i="106"/>
  <c r="S40" i="106"/>
  <c r="E40" i="104"/>
  <c r="E42" i="104" s="1"/>
  <c r="M40" i="104"/>
  <c r="M42" i="104" s="1"/>
  <c r="U40" i="104"/>
  <c r="U42" i="104" s="1"/>
  <c r="I40" i="103"/>
  <c r="Q40" i="103"/>
  <c r="Y40" i="103"/>
  <c r="AA40" i="101"/>
  <c r="AA42" i="101" s="1"/>
  <c r="G40" i="100"/>
  <c r="O40" i="100"/>
  <c r="W40" i="100"/>
  <c r="C40" i="99"/>
  <c r="K40" i="99"/>
  <c r="S40" i="99"/>
  <c r="H40" i="92"/>
  <c r="H42" i="92" s="1"/>
  <c r="P40" i="92"/>
  <c r="P42" i="92" s="1"/>
  <c r="X40" i="92"/>
  <c r="Z40" i="92" s="1"/>
  <c r="D40" i="90"/>
  <c r="D42" i="90" s="1"/>
  <c r="L40" i="90"/>
  <c r="L42" i="90" s="1"/>
  <c r="T40" i="90"/>
  <c r="T42" i="90" s="1"/>
  <c r="E40" i="89"/>
  <c r="M40" i="89"/>
  <c r="U40" i="89"/>
  <c r="C40" i="86"/>
  <c r="K40" i="86"/>
  <c r="S40" i="86"/>
  <c r="I40" i="85"/>
  <c r="Q40" i="85"/>
  <c r="Y40" i="85"/>
  <c r="J40" i="78"/>
  <c r="R40" i="78"/>
  <c r="D40" i="77"/>
  <c r="L40" i="77"/>
  <c r="T40" i="77"/>
  <c r="F40" i="74"/>
  <c r="N40" i="74"/>
  <c r="V40" i="74"/>
  <c r="C40" i="70"/>
  <c r="C42" i="70" s="1"/>
  <c r="K40" i="70"/>
  <c r="K42" i="70" s="1"/>
  <c r="S40" i="70"/>
  <c r="S42" i="70" s="1"/>
  <c r="D40" i="67"/>
  <c r="D42" i="67" s="1"/>
  <c r="L40" i="67"/>
  <c r="L42" i="67" s="1"/>
  <c r="T40" i="67"/>
  <c r="T42" i="67" s="1"/>
  <c r="S40" i="65"/>
  <c r="AA40" i="47"/>
  <c r="AA42" i="47" s="1"/>
  <c r="F40" i="130"/>
  <c r="N40" i="130"/>
  <c r="V40" i="130"/>
  <c r="G40" i="129"/>
  <c r="G42" i="129" s="1"/>
  <c r="O40" i="129"/>
  <c r="O42" i="129" s="1"/>
  <c r="W40" i="129"/>
  <c r="W42" i="129" s="1"/>
  <c r="J40" i="128"/>
  <c r="J42" i="128" s="1"/>
  <c r="R40" i="128"/>
  <c r="C40" i="127"/>
  <c r="C42" i="127" s="1"/>
  <c r="K40" i="127"/>
  <c r="K42" i="127" s="1"/>
  <c r="S40" i="127"/>
  <c r="S42" i="127" s="1"/>
  <c r="C40" i="125"/>
  <c r="C42" i="125" s="1"/>
  <c r="K40" i="125"/>
  <c r="K42" i="125" s="1"/>
  <c r="S40" i="125"/>
  <c r="S42" i="125" s="1"/>
  <c r="AA40" i="125"/>
  <c r="AA42" i="125" s="1"/>
  <c r="AA40" i="123"/>
  <c r="AA42" i="123" s="1"/>
  <c r="E40" i="122"/>
  <c r="E42" i="122" s="1"/>
  <c r="M40" i="122"/>
  <c r="M42" i="122" s="1"/>
  <c r="U40" i="122"/>
  <c r="U42" i="122" s="1"/>
  <c r="G40" i="121"/>
  <c r="G42" i="121" s="1"/>
  <c r="O40" i="121"/>
  <c r="O42" i="121" s="1"/>
  <c r="W40" i="121"/>
  <c r="W42" i="121" s="1"/>
  <c r="J40" i="120"/>
  <c r="R40" i="120"/>
  <c r="C40" i="119"/>
  <c r="C42" i="119" s="1"/>
  <c r="K40" i="119"/>
  <c r="K42" i="119" s="1"/>
  <c r="S40" i="119"/>
  <c r="S42" i="119" s="1"/>
  <c r="F40" i="118"/>
  <c r="N40" i="118"/>
  <c r="V40" i="118"/>
  <c r="G40" i="117"/>
  <c r="G42" i="117" s="1"/>
  <c r="O40" i="117"/>
  <c r="O42" i="117" s="1"/>
  <c r="W40" i="117"/>
  <c r="W42" i="117" s="1"/>
  <c r="C40" i="116"/>
  <c r="K40" i="116"/>
  <c r="S40" i="116"/>
  <c r="E40" i="114"/>
  <c r="E42" i="114" s="1"/>
  <c r="M40" i="114"/>
  <c r="M42" i="114" s="1"/>
  <c r="U40" i="114"/>
  <c r="U42" i="114" s="1"/>
  <c r="AA40" i="113"/>
  <c r="AA42" i="113" s="1"/>
  <c r="G40" i="112"/>
  <c r="O40" i="112"/>
  <c r="W40" i="112"/>
  <c r="I40" i="110"/>
  <c r="I42" i="110" s="1"/>
  <c r="Q40" i="110"/>
  <c r="Q42" i="110" s="1"/>
  <c r="Y40" i="110"/>
  <c r="Y42" i="110" s="1"/>
  <c r="C40" i="108"/>
  <c r="K40" i="108"/>
  <c r="S40" i="108"/>
  <c r="G40" i="107"/>
  <c r="G42" i="107" s="1"/>
  <c r="O40" i="107"/>
  <c r="O42" i="107" s="1"/>
  <c r="W40" i="107"/>
  <c r="W42" i="107" s="1"/>
  <c r="I40" i="105"/>
  <c r="Q40" i="105"/>
  <c r="Y40" i="105"/>
  <c r="AA40" i="103"/>
  <c r="AA42" i="103" s="1"/>
  <c r="G40" i="102"/>
  <c r="O40" i="102"/>
  <c r="W40" i="102"/>
  <c r="C40" i="101"/>
  <c r="C42" i="101" s="1"/>
  <c r="K40" i="101"/>
  <c r="K42" i="101" s="1"/>
  <c r="S40" i="101"/>
  <c r="S42" i="101" s="1"/>
  <c r="I40" i="98"/>
  <c r="Q40" i="98"/>
  <c r="Y40" i="98"/>
  <c r="E40" i="97"/>
  <c r="M40" i="97"/>
  <c r="U40" i="97"/>
  <c r="I40" i="96"/>
  <c r="I42" i="96" s="1"/>
  <c r="Q40" i="96"/>
  <c r="Q42" i="96" s="1"/>
  <c r="Y40" i="96"/>
  <c r="Y42" i="96" s="1"/>
  <c r="E40" i="95"/>
  <c r="M40" i="95"/>
  <c r="U40" i="95"/>
  <c r="I40" i="94"/>
  <c r="Q40" i="94"/>
  <c r="Y40" i="94"/>
  <c r="E40" i="93"/>
  <c r="M40" i="93"/>
  <c r="U40" i="93"/>
  <c r="D40" i="91"/>
  <c r="L40" i="91"/>
  <c r="T40" i="91"/>
  <c r="F40" i="89"/>
  <c r="F42" i="89" s="1"/>
  <c r="N40" i="89"/>
  <c r="N42" i="89" s="1"/>
  <c r="V40" i="89"/>
  <c r="V42" i="89" s="1"/>
  <c r="F40" i="87"/>
  <c r="F42" i="87" s="1"/>
  <c r="N40" i="87"/>
  <c r="N42" i="87" s="1"/>
  <c r="V40" i="87"/>
  <c r="V42" i="87" s="1"/>
  <c r="AA40" i="82"/>
  <c r="H40" i="81"/>
  <c r="P40" i="81"/>
  <c r="G40" i="130"/>
  <c r="O40" i="130"/>
  <c r="W40" i="130"/>
  <c r="H40" i="129"/>
  <c r="P40" i="129"/>
  <c r="C40" i="128"/>
  <c r="K40" i="128"/>
  <c r="S40" i="128"/>
  <c r="AA40" i="128"/>
  <c r="D40" i="127"/>
  <c r="L40" i="127"/>
  <c r="T40" i="127"/>
  <c r="I40" i="126"/>
  <c r="I42" i="126" s="1"/>
  <c r="Q40" i="126"/>
  <c r="Q42" i="126" s="1"/>
  <c r="Y40" i="126"/>
  <c r="Y42" i="126" s="1"/>
  <c r="D40" i="125"/>
  <c r="L40" i="125"/>
  <c r="T40" i="125"/>
  <c r="C40" i="123"/>
  <c r="C42" i="123" s="1"/>
  <c r="K40" i="123"/>
  <c r="K42" i="123" s="1"/>
  <c r="S40" i="123"/>
  <c r="S42" i="123" s="1"/>
  <c r="F40" i="122"/>
  <c r="N40" i="122"/>
  <c r="V40" i="122"/>
  <c r="H40" i="121"/>
  <c r="P40" i="121"/>
  <c r="C40" i="120"/>
  <c r="K40" i="120"/>
  <c r="S40" i="120"/>
  <c r="AA40" i="120"/>
  <c r="D40" i="119"/>
  <c r="L40" i="119"/>
  <c r="T40" i="119"/>
  <c r="G40" i="118"/>
  <c r="O40" i="118"/>
  <c r="W40" i="118"/>
  <c r="H40" i="117"/>
  <c r="P40" i="117"/>
  <c r="I40" i="115"/>
  <c r="Q40" i="115"/>
  <c r="Y40" i="115"/>
  <c r="C40" i="113"/>
  <c r="C42" i="113" s="1"/>
  <c r="K40" i="113"/>
  <c r="K42" i="113" s="1"/>
  <c r="S40" i="113"/>
  <c r="S42" i="113" s="1"/>
  <c r="E40" i="111"/>
  <c r="M40" i="111"/>
  <c r="U40" i="111"/>
  <c r="AA40" i="110"/>
  <c r="G40" i="109"/>
  <c r="G42" i="109" s="1"/>
  <c r="O40" i="109"/>
  <c r="O42" i="109" s="1"/>
  <c r="W40" i="109"/>
  <c r="W42" i="109" s="1"/>
  <c r="E40" i="106"/>
  <c r="E42" i="106" s="1"/>
  <c r="M40" i="106"/>
  <c r="M42" i="106" s="1"/>
  <c r="U40" i="106"/>
  <c r="U42" i="106" s="1"/>
  <c r="AA40" i="105"/>
  <c r="AA42" i="105" s="1"/>
  <c r="G40" i="104"/>
  <c r="O40" i="104"/>
  <c r="W40" i="104"/>
  <c r="C40" i="103"/>
  <c r="C42" i="103" s="1"/>
  <c r="K40" i="103"/>
  <c r="K42" i="103" s="1"/>
  <c r="S40" i="103"/>
  <c r="S42" i="103" s="1"/>
  <c r="I40" i="100"/>
  <c r="I42" i="100" s="1"/>
  <c r="Q40" i="100"/>
  <c r="Q42" i="100" s="1"/>
  <c r="Y40" i="100"/>
  <c r="Y42" i="100" s="1"/>
  <c r="E40" i="99"/>
  <c r="M40" i="99"/>
  <c r="U40" i="99"/>
  <c r="AA40" i="98"/>
  <c r="AA40" i="96"/>
  <c r="AA40" i="94"/>
  <c r="Z39" i="92"/>
  <c r="E40" i="91"/>
  <c r="M40" i="91"/>
  <c r="U40" i="91"/>
  <c r="F40" i="90"/>
  <c r="N40" i="90"/>
  <c r="V40" i="90"/>
  <c r="C40" i="82"/>
  <c r="K40" i="82"/>
  <c r="S40" i="82"/>
  <c r="F40" i="80"/>
  <c r="N40" i="80"/>
  <c r="V40" i="80"/>
  <c r="M40" i="116"/>
  <c r="M42" i="116" s="1"/>
  <c r="U40" i="116"/>
  <c r="U42" i="116" s="1"/>
  <c r="AA40" i="115"/>
  <c r="AA42" i="115" s="1"/>
  <c r="G40" i="114"/>
  <c r="O40" i="114"/>
  <c r="W40" i="114"/>
  <c r="I40" i="112"/>
  <c r="I42" i="112" s="1"/>
  <c r="Q40" i="112"/>
  <c r="Q42" i="112" s="1"/>
  <c r="Y40" i="112"/>
  <c r="Y42" i="112" s="1"/>
  <c r="C40" i="110"/>
  <c r="K40" i="110"/>
  <c r="S40" i="110"/>
  <c r="E40" i="108"/>
  <c r="E42" i="108" s="1"/>
  <c r="M40" i="108"/>
  <c r="M42" i="108" s="1"/>
  <c r="U40" i="108"/>
  <c r="U42" i="108" s="1"/>
  <c r="I40" i="107"/>
  <c r="Q40" i="107"/>
  <c r="Y40" i="107"/>
  <c r="C40" i="105"/>
  <c r="C42" i="105" s="1"/>
  <c r="K40" i="105"/>
  <c r="K42" i="105" s="1"/>
  <c r="S40" i="105"/>
  <c r="S42" i="105" s="1"/>
  <c r="I40" i="102"/>
  <c r="I42" i="102" s="1"/>
  <c r="Q40" i="102"/>
  <c r="Q42" i="102" s="1"/>
  <c r="Y40" i="102"/>
  <c r="Y42" i="102" s="1"/>
  <c r="E40" i="101"/>
  <c r="M40" i="101"/>
  <c r="U40" i="101"/>
  <c r="AA40" i="100"/>
  <c r="C40" i="98"/>
  <c r="K40" i="98"/>
  <c r="S40" i="98"/>
  <c r="G40" i="97"/>
  <c r="O40" i="97"/>
  <c r="W40" i="97"/>
  <c r="C40" i="96"/>
  <c r="K40" i="96"/>
  <c r="S40" i="96"/>
  <c r="G40" i="95"/>
  <c r="G42" i="95" s="1"/>
  <c r="O40" i="95"/>
  <c r="O42" i="95" s="1"/>
  <c r="W40" i="95"/>
  <c r="W42" i="95" s="1"/>
  <c r="C40" i="94"/>
  <c r="K40" i="94"/>
  <c r="S40" i="94"/>
  <c r="G40" i="93"/>
  <c r="O40" i="93"/>
  <c r="W40" i="93"/>
  <c r="C40" i="92"/>
  <c r="K40" i="92"/>
  <c r="S40" i="92"/>
  <c r="AA40" i="92"/>
  <c r="F40" i="91"/>
  <c r="F42" i="91" s="1"/>
  <c r="N40" i="91"/>
  <c r="N42" i="91" s="1"/>
  <c r="V40" i="91"/>
  <c r="V42" i="91" s="1"/>
  <c r="G40" i="90"/>
  <c r="O40" i="90"/>
  <c r="W40" i="90"/>
  <c r="H40" i="89"/>
  <c r="P40" i="89"/>
  <c r="D40" i="85"/>
  <c r="L40" i="85"/>
  <c r="T40" i="85"/>
  <c r="F40" i="83"/>
  <c r="F42" i="83" s="1"/>
  <c r="N40" i="83"/>
  <c r="N42" i="83" s="1"/>
  <c r="V40" i="83"/>
  <c r="V42" i="83" s="1"/>
  <c r="D40" i="82"/>
  <c r="D42" i="82" s="1"/>
  <c r="L40" i="82"/>
  <c r="L42" i="82" s="1"/>
  <c r="T40" i="82"/>
  <c r="T42" i="82" s="1"/>
  <c r="D40" i="73"/>
  <c r="L40" i="73"/>
  <c r="T40" i="73"/>
  <c r="I40" i="69"/>
  <c r="I42" i="69" s="1"/>
  <c r="Q40" i="69"/>
  <c r="Q42" i="69" s="1"/>
  <c r="Y40" i="69"/>
  <c r="Y42" i="69" s="1"/>
  <c r="E40" i="31"/>
  <c r="E42" i="31" s="1"/>
  <c r="M40" i="31"/>
  <c r="M42" i="31" s="1"/>
  <c r="U40" i="31"/>
  <c r="U42" i="31" s="1"/>
  <c r="E40" i="29"/>
  <c r="E42" i="29" s="1"/>
  <c r="M40" i="29"/>
  <c r="M42" i="29" s="1"/>
  <c r="U40" i="29"/>
  <c r="U42" i="29" s="1"/>
  <c r="AA40" i="117"/>
  <c r="AA42" i="117" s="1"/>
  <c r="C40" i="115"/>
  <c r="C42" i="115" s="1"/>
  <c r="K40" i="115"/>
  <c r="K42" i="115" s="1"/>
  <c r="S40" i="115"/>
  <c r="S42" i="115" s="1"/>
  <c r="E40" i="113"/>
  <c r="M40" i="113"/>
  <c r="U40" i="113"/>
  <c r="AA40" i="112"/>
  <c r="G40" i="111"/>
  <c r="G42" i="111" s="1"/>
  <c r="O40" i="111"/>
  <c r="O42" i="111" s="1"/>
  <c r="W40" i="111"/>
  <c r="W42" i="111" s="1"/>
  <c r="I40" i="109"/>
  <c r="Q40" i="109"/>
  <c r="Y40" i="109"/>
  <c r="AA40" i="107"/>
  <c r="AA42" i="107" s="1"/>
  <c r="G40" i="106"/>
  <c r="O40" i="106"/>
  <c r="W40" i="106"/>
  <c r="I40" i="104"/>
  <c r="I42" i="104" s="1"/>
  <c r="Q40" i="104"/>
  <c r="Q42" i="104" s="1"/>
  <c r="Y40" i="104"/>
  <c r="Y42" i="104" s="1"/>
  <c r="E40" i="103"/>
  <c r="M40" i="103"/>
  <c r="U40" i="103"/>
  <c r="AA40" i="102"/>
  <c r="C40" i="100"/>
  <c r="K40" i="100"/>
  <c r="S40" i="100"/>
  <c r="G40" i="99"/>
  <c r="G42" i="99" s="1"/>
  <c r="O40" i="99"/>
  <c r="O42" i="99" s="1"/>
  <c r="W40" i="99"/>
  <c r="W42" i="99" s="1"/>
  <c r="D40" i="92"/>
  <c r="D42" i="92" s="1"/>
  <c r="L40" i="92"/>
  <c r="L42" i="92" s="1"/>
  <c r="T40" i="92"/>
  <c r="T42" i="92" s="1"/>
  <c r="H40" i="90"/>
  <c r="H42" i="90" s="1"/>
  <c r="P40" i="90"/>
  <c r="P42" i="90" s="1"/>
  <c r="X40" i="90"/>
  <c r="Z40" i="90" s="1"/>
  <c r="I40" i="89"/>
  <c r="Q40" i="89"/>
  <c r="Y40" i="89"/>
  <c r="G40" i="86"/>
  <c r="O40" i="86"/>
  <c r="W40" i="86"/>
  <c r="J40" i="84"/>
  <c r="R40" i="84"/>
  <c r="F40" i="78"/>
  <c r="N40" i="78"/>
  <c r="V40" i="78"/>
  <c r="H40" i="77"/>
  <c r="P40" i="77"/>
  <c r="J40" i="74"/>
  <c r="R40" i="74"/>
  <c r="E40" i="73"/>
  <c r="E42" i="73" s="1"/>
  <c r="M40" i="73"/>
  <c r="M42" i="73" s="1"/>
  <c r="U40" i="73"/>
  <c r="U42" i="73" s="1"/>
  <c r="D40" i="71"/>
  <c r="L40" i="71"/>
  <c r="T40" i="71"/>
  <c r="G40" i="70"/>
  <c r="G42" i="70" s="1"/>
  <c r="O40" i="70"/>
  <c r="O42" i="70" s="1"/>
  <c r="W40" i="70"/>
  <c r="F40" i="68"/>
  <c r="F42" i="68" s="1"/>
  <c r="N40" i="68"/>
  <c r="N42" i="68" s="1"/>
  <c r="V40" i="68"/>
  <c r="V42" i="68" s="1"/>
  <c r="H40" i="67"/>
  <c r="H42" i="67" s="1"/>
  <c r="P40" i="67"/>
  <c r="P42" i="67" s="1"/>
  <c r="O40" i="65"/>
  <c r="W40" i="65"/>
  <c r="J40" i="60"/>
  <c r="J42" i="60" s="1"/>
  <c r="I40" i="58"/>
  <c r="Q40" i="58"/>
  <c r="Y40" i="58"/>
  <c r="G40" i="88"/>
  <c r="O40" i="88"/>
  <c r="W40" i="88"/>
  <c r="H40" i="87"/>
  <c r="P40" i="87"/>
  <c r="J40" i="85"/>
  <c r="J42" i="85" s="1"/>
  <c r="R40" i="85"/>
  <c r="R42" i="85" s="1"/>
  <c r="C40" i="84"/>
  <c r="K40" i="84"/>
  <c r="S40" i="84"/>
  <c r="AA40" i="84"/>
  <c r="D40" i="83"/>
  <c r="L40" i="83"/>
  <c r="T40" i="83"/>
  <c r="F40" i="81"/>
  <c r="F42" i="81" s="1"/>
  <c r="N40" i="81"/>
  <c r="N42" i="81" s="1"/>
  <c r="V40" i="81"/>
  <c r="V42" i="81" s="1"/>
  <c r="G40" i="80"/>
  <c r="G42" i="80" s="1"/>
  <c r="O40" i="80"/>
  <c r="O42" i="80" s="1"/>
  <c r="W40" i="80"/>
  <c r="W42" i="80" s="1"/>
  <c r="D40" i="79"/>
  <c r="L40" i="79"/>
  <c r="T40" i="79"/>
  <c r="F40" i="76"/>
  <c r="N40" i="76"/>
  <c r="V40" i="76"/>
  <c r="H40" i="75"/>
  <c r="P40" i="75"/>
  <c r="J40" i="72"/>
  <c r="R40" i="72"/>
  <c r="E40" i="71"/>
  <c r="E42" i="71" s="1"/>
  <c r="M40" i="71"/>
  <c r="M42" i="71" s="1"/>
  <c r="U40" i="71"/>
  <c r="U42" i="71" s="1"/>
  <c r="G40" i="68"/>
  <c r="G42" i="68" s="1"/>
  <c r="O40" i="68"/>
  <c r="O42" i="68" s="1"/>
  <c r="W40" i="68"/>
  <c r="W42" i="68" s="1"/>
  <c r="F40" i="66"/>
  <c r="F42" i="66" s="1"/>
  <c r="N40" i="66"/>
  <c r="N42" i="66" s="1"/>
  <c r="V40" i="66"/>
  <c r="V42" i="66" s="1"/>
  <c r="I40" i="65"/>
  <c r="I42" i="65" s="1"/>
  <c r="H40" i="62"/>
  <c r="P40" i="62"/>
  <c r="F40" i="61"/>
  <c r="N40" i="61"/>
  <c r="V40" i="61"/>
  <c r="D40" i="48"/>
  <c r="L40" i="48"/>
  <c r="T40" i="48"/>
  <c r="E40" i="27"/>
  <c r="E42" i="27" s="1"/>
  <c r="M40" i="27"/>
  <c r="M42" i="27" s="1"/>
  <c r="U40" i="27"/>
  <c r="U42" i="27" s="1"/>
  <c r="H40" i="88"/>
  <c r="H42" i="88" s="1"/>
  <c r="P40" i="88"/>
  <c r="P42" i="88" s="1"/>
  <c r="X40" i="88"/>
  <c r="Z40" i="88" s="1"/>
  <c r="I40" i="87"/>
  <c r="Q40" i="87"/>
  <c r="Y40" i="87"/>
  <c r="J40" i="86"/>
  <c r="R40" i="86"/>
  <c r="D40" i="84"/>
  <c r="D42" i="84" s="1"/>
  <c r="L40" i="84"/>
  <c r="L42" i="84" s="1"/>
  <c r="T40" i="84"/>
  <c r="T42" i="84" s="1"/>
  <c r="E40" i="83"/>
  <c r="M40" i="83"/>
  <c r="U40" i="83"/>
  <c r="F40" i="82"/>
  <c r="N40" i="82"/>
  <c r="V40" i="82"/>
  <c r="H40" i="80"/>
  <c r="H42" i="80" s="1"/>
  <c r="E40" i="79"/>
  <c r="E42" i="79" s="1"/>
  <c r="M40" i="79"/>
  <c r="M42" i="79" s="1"/>
  <c r="U40" i="79"/>
  <c r="U42" i="79" s="1"/>
  <c r="G40" i="76"/>
  <c r="G42" i="76" s="1"/>
  <c r="O40" i="76"/>
  <c r="O42" i="76" s="1"/>
  <c r="W40" i="76"/>
  <c r="W42" i="76" s="1"/>
  <c r="I40" i="75"/>
  <c r="I42" i="75" s="1"/>
  <c r="Q40" i="75"/>
  <c r="Q42" i="75" s="1"/>
  <c r="Y40" i="75"/>
  <c r="Y42" i="75" s="1"/>
  <c r="C40" i="72"/>
  <c r="C42" i="72" s="1"/>
  <c r="K40" i="72"/>
  <c r="K42" i="72" s="1"/>
  <c r="S40" i="72"/>
  <c r="S42" i="72" s="1"/>
  <c r="AA40" i="72"/>
  <c r="AA42" i="72" s="1"/>
  <c r="J40" i="70"/>
  <c r="R40" i="70"/>
  <c r="D40" i="69"/>
  <c r="D42" i="69" s="1"/>
  <c r="L40" i="69"/>
  <c r="L42" i="69" s="1"/>
  <c r="T40" i="69"/>
  <c r="T42" i="69" s="1"/>
  <c r="G40" i="66"/>
  <c r="O40" i="66"/>
  <c r="W40" i="66"/>
  <c r="AA40" i="65"/>
  <c r="D40" i="63"/>
  <c r="D42" i="63" s="1"/>
  <c r="L40" i="63"/>
  <c r="L42" i="63" s="1"/>
  <c r="T40" i="63"/>
  <c r="T42" i="63" s="1"/>
  <c r="J40" i="57"/>
  <c r="R40" i="57"/>
  <c r="G40" i="10"/>
  <c r="O40" i="10"/>
  <c r="W40" i="10"/>
  <c r="J40" i="88"/>
  <c r="R40" i="88"/>
  <c r="Z39" i="88"/>
  <c r="D40" i="86"/>
  <c r="D42" i="86" s="1"/>
  <c r="L40" i="86"/>
  <c r="L42" i="86" s="1"/>
  <c r="T40" i="86"/>
  <c r="T42" i="86" s="1"/>
  <c r="E40" i="85"/>
  <c r="M40" i="85"/>
  <c r="U40" i="85"/>
  <c r="F40" i="84"/>
  <c r="N40" i="84"/>
  <c r="V40" i="84"/>
  <c r="H40" i="82"/>
  <c r="H42" i="82" s="1"/>
  <c r="P40" i="82"/>
  <c r="P42" i="82" s="1"/>
  <c r="X40" i="82"/>
  <c r="Z40" i="82" s="1"/>
  <c r="I40" i="81"/>
  <c r="Q40" i="81"/>
  <c r="Y40" i="81"/>
  <c r="J40" i="80"/>
  <c r="R40" i="80"/>
  <c r="C40" i="78"/>
  <c r="C42" i="78" s="1"/>
  <c r="K40" i="78"/>
  <c r="K42" i="78" s="1"/>
  <c r="S40" i="78"/>
  <c r="S42" i="78" s="1"/>
  <c r="AA40" i="78"/>
  <c r="AA42" i="78" s="1"/>
  <c r="E40" i="77"/>
  <c r="E42" i="77" s="1"/>
  <c r="M40" i="77"/>
  <c r="M42" i="77" s="1"/>
  <c r="U40" i="77"/>
  <c r="U42" i="77" s="1"/>
  <c r="G40" i="74"/>
  <c r="G42" i="74" s="1"/>
  <c r="O40" i="74"/>
  <c r="O42" i="74" s="1"/>
  <c r="W40" i="74"/>
  <c r="W42" i="74" s="1"/>
  <c r="I40" i="73"/>
  <c r="I42" i="73" s="1"/>
  <c r="Q40" i="73"/>
  <c r="Q42" i="73" s="1"/>
  <c r="Y40" i="73"/>
  <c r="Y42" i="73" s="1"/>
  <c r="H40" i="71"/>
  <c r="P40" i="71"/>
  <c r="J40" i="68"/>
  <c r="J42" i="68" s="1"/>
  <c r="R40" i="68"/>
  <c r="R42" i="68" s="1"/>
  <c r="E40" i="67"/>
  <c r="M40" i="67"/>
  <c r="U40" i="67"/>
  <c r="D40" i="65"/>
  <c r="D42" i="65" s="1"/>
  <c r="L40" i="65"/>
  <c r="L42" i="65" s="1"/>
  <c r="T40" i="65"/>
  <c r="T42" i="65" s="1"/>
  <c r="H40" i="64"/>
  <c r="P40" i="64"/>
  <c r="I40" i="52"/>
  <c r="Q40" i="52"/>
  <c r="Y40" i="52"/>
  <c r="C40" i="88"/>
  <c r="K40" i="88"/>
  <c r="S40" i="88"/>
  <c r="AA40" i="88"/>
  <c r="D40" i="87"/>
  <c r="L40" i="87"/>
  <c r="T40" i="87"/>
  <c r="F40" i="85"/>
  <c r="F42" i="85" s="1"/>
  <c r="N40" i="85"/>
  <c r="N42" i="85" s="1"/>
  <c r="V40" i="85"/>
  <c r="V42" i="85" s="1"/>
  <c r="G40" i="84"/>
  <c r="O40" i="84"/>
  <c r="W40" i="84"/>
  <c r="H40" i="83"/>
  <c r="P40" i="83"/>
  <c r="J40" i="81"/>
  <c r="J42" i="81" s="1"/>
  <c r="R40" i="81"/>
  <c r="R42" i="81" s="1"/>
  <c r="C40" i="80"/>
  <c r="K40" i="80"/>
  <c r="K42" i="80" s="1"/>
  <c r="S40" i="80"/>
  <c r="AA40" i="80"/>
  <c r="AA42" i="80" s="1"/>
  <c r="H40" i="79"/>
  <c r="P40" i="79"/>
  <c r="J40" i="76"/>
  <c r="R40" i="76"/>
  <c r="D40" i="75"/>
  <c r="L40" i="75"/>
  <c r="T40" i="75"/>
  <c r="F40" i="72"/>
  <c r="N40" i="72"/>
  <c r="V40" i="72"/>
  <c r="I40" i="71"/>
  <c r="I42" i="71" s="1"/>
  <c r="Q40" i="71"/>
  <c r="Q42" i="71" s="1"/>
  <c r="Y40" i="71"/>
  <c r="Y42" i="71" s="1"/>
  <c r="C40" i="68"/>
  <c r="K40" i="68"/>
  <c r="S40" i="68"/>
  <c r="AA40" i="68"/>
  <c r="J40" i="66"/>
  <c r="J42" i="66" s="1"/>
  <c r="R40" i="66"/>
  <c r="R42" i="66" s="1"/>
  <c r="E40" i="65"/>
  <c r="M40" i="65"/>
  <c r="U40" i="65"/>
  <c r="D40" i="55"/>
  <c r="D42" i="55" s="1"/>
  <c r="L40" i="55"/>
  <c r="L42" i="55" s="1"/>
  <c r="T40" i="55"/>
  <c r="T42" i="55" s="1"/>
  <c r="I40" i="50"/>
  <c r="Q40" i="50"/>
  <c r="Y40" i="50"/>
  <c r="D40" i="88"/>
  <c r="D42" i="88" s="1"/>
  <c r="L40" i="88"/>
  <c r="L42" i="88" s="1"/>
  <c r="T40" i="88"/>
  <c r="T42" i="88" s="1"/>
  <c r="E40" i="87"/>
  <c r="M40" i="87"/>
  <c r="U40" i="87"/>
  <c r="F40" i="86"/>
  <c r="N40" i="86"/>
  <c r="V40" i="86"/>
  <c r="H40" i="84"/>
  <c r="H42" i="84" s="1"/>
  <c r="P40" i="84"/>
  <c r="P42" i="84" s="1"/>
  <c r="X40" i="84"/>
  <c r="Z40" i="84" s="1"/>
  <c r="I40" i="83"/>
  <c r="Q40" i="83"/>
  <c r="Y40" i="83"/>
  <c r="J40" i="82"/>
  <c r="R40" i="82"/>
  <c r="Z39" i="82"/>
  <c r="D40" i="80"/>
  <c r="D42" i="80" s="1"/>
  <c r="L40" i="80"/>
  <c r="L42" i="80" s="1"/>
  <c r="I40" i="79"/>
  <c r="I42" i="79" s="1"/>
  <c r="Q40" i="79"/>
  <c r="Q42" i="79" s="1"/>
  <c r="Y40" i="79"/>
  <c r="Y42" i="79" s="1"/>
  <c r="C40" i="76"/>
  <c r="C42" i="76" s="1"/>
  <c r="K40" i="76"/>
  <c r="K42" i="76" s="1"/>
  <c r="S40" i="76"/>
  <c r="S42" i="76" s="1"/>
  <c r="AA40" i="76"/>
  <c r="AA42" i="76" s="1"/>
  <c r="E40" i="75"/>
  <c r="E42" i="75" s="1"/>
  <c r="M40" i="75"/>
  <c r="M42" i="75" s="1"/>
  <c r="U40" i="75"/>
  <c r="U42" i="75" s="1"/>
  <c r="G40" i="72"/>
  <c r="G42" i="72" s="1"/>
  <c r="O40" i="72"/>
  <c r="O42" i="72" s="1"/>
  <c r="W40" i="72"/>
  <c r="W42" i="72" s="1"/>
  <c r="F40" i="70"/>
  <c r="N40" i="70"/>
  <c r="V40" i="70"/>
  <c r="H40" i="69"/>
  <c r="H42" i="69" s="1"/>
  <c r="P40" i="69"/>
  <c r="P42" i="69" s="1"/>
  <c r="C40" i="66"/>
  <c r="K40" i="66"/>
  <c r="S40" i="66"/>
  <c r="AA40" i="66"/>
  <c r="AA42" i="66" s="1"/>
  <c r="Z39" i="63"/>
  <c r="E40" i="62"/>
  <c r="M40" i="62"/>
  <c r="U40" i="62"/>
  <c r="H40" i="59"/>
  <c r="H42" i="59" s="1"/>
  <c r="P40" i="59"/>
  <c r="P42" i="59" s="1"/>
  <c r="X40" i="59"/>
  <c r="Z40" i="59" s="1"/>
  <c r="Z39" i="59"/>
  <c r="D40" i="40"/>
  <c r="T40" i="40"/>
  <c r="I40" i="64"/>
  <c r="Q40" i="64"/>
  <c r="Y40" i="64"/>
  <c r="F40" i="62"/>
  <c r="F42" i="62" s="1"/>
  <c r="N40" i="62"/>
  <c r="N42" i="62" s="1"/>
  <c r="V40" i="62"/>
  <c r="V42" i="62" s="1"/>
  <c r="G40" i="61"/>
  <c r="O40" i="61"/>
  <c r="W40" i="61"/>
  <c r="H40" i="60"/>
  <c r="P40" i="60"/>
  <c r="J40" i="58"/>
  <c r="J42" i="58" s="1"/>
  <c r="R40" i="58"/>
  <c r="R42" i="58" s="1"/>
  <c r="C40" i="57"/>
  <c r="K40" i="57"/>
  <c r="S40" i="57"/>
  <c r="AA40" i="57"/>
  <c r="F40" i="53"/>
  <c r="N40" i="53"/>
  <c r="V40" i="53"/>
  <c r="J40" i="50"/>
  <c r="J42" i="50" s="1"/>
  <c r="R40" i="50"/>
  <c r="R42" i="50" s="1"/>
  <c r="C40" i="47"/>
  <c r="C42" i="47" s="1"/>
  <c r="K40" i="47"/>
  <c r="K42" i="47" s="1"/>
  <c r="S40" i="47"/>
  <c r="S42" i="47" s="1"/>
  <c r="F40" i="45"/>
  <c r="N40" i="45"/>
  <c r="V40" i="45"/>
  <c r="D40" i="42"/>
  <c r="L40" i="42"/>
  <c r="T40" i="42"/>
  <c r="L40" i="38"/>
  <c r="J40" i="64"/>
  <c r="J42" i="64" s="1"/>
  <c r="R40" i="64"/>
  <c r="R42" i="64" s="1"/>
  <c r="C40" i="63"/>
  <c r="K40" i="63"/>
  <c r="S40" i="63"/>
  <c r="AA40" i="63"/>
  <c r="H40" i="61"/>
  <c r="H42" i="61" s="1"/>
  <c r="P40" i="61"/>
  <c r="P42" i="61" s="1"/>
  <c r="X40" i="61"/>
  <c r="Z40" i="61" s="1"/>
  <c r="I40" i="60"/>
  <c r="Q40" i="60"/>
  <c r="Y40" i="60"/>
  <c r="J40" i="59"/>
  <c r="R40" i="59"/>
  <c r="D40" i="57"/>
  <c r="D42" i="57" s="1"/>
  <c r="L40" i="57"/>
  <c r="L42" i="57" s="1"/>
  <c r="T40" i="57"/>
  <c r="T42" i="57" s="1"/>
  <c r="F40" i="55"/>
  <c r="N40" i="55"/>
  <c r="V40" i="55"/>
  <c r="G40" i="53"/>
  <c r="O40" i="53"/>
  <c r="W40" i="53"/>
  <c r="G40" i="51"/>
  <c r="O40" i="51"/>
  <c r="W40" i="51"/>
  <c r="D40" i="47"/>
  <c r="D42" i="47" s="1"/>
  <c r="L40" i="47"/>
  <c r="L42" i="47" s="1"/>
  <c r="T40" i="47"/>
  <c r="T42" i="47" s="1"/>
  <c r="G40" i="45"/>
  <c r="G42" i="45" s="1"/>
  <c r="O40" i="45"/>
  <c r="O42" i="45" s="1"/>
  <c r="W40" i="45"/>
  <c r="W42" i="45" s="1"/>
  <c r="Q40" i="43"/>
  <c r="E40" i="42"/>
  <c r="M40" i="42"/>
  <c r="U40" i="42"/>
  <c r="Q40" i="39"/>
  <c r="Q42" i="39" s="1"/>
  <c r="E40" i="38"/>
  <c r="M40" i="38"/>
  <c r="U40" i="38"/>
  <c r="G40" i="37"/>
  <c r="O40" i="37"/>
  <c r="W40" i="37"/>
  <c r="J40" i="19"/>
  <c r="R40" i="19"/>
  <c r="C40" i="11"/>
  <c r="K40" i="11"/>
  <c r="S40" i="11"/>
  <c r="G40" i="8"/>
  <c r="O40" i="8"/>
  <c r="W40" i="8"/>
  <c r="E40" i="6"/>
  <c r="M40" i="6"/>
  <c r="U40" i="6"/>
  <c r="R40" i="60"/>
  <c r="R42" i="60" s="1"/>
  <c r="C40" i="59"/>
  <c r="K40" i="59"/>
  <c r="S40" i="59"/>
  <c r="AA40" i="59"/>
  <c r="D40" i="58"/>
  <c r="L40" i="58"/>
  <c r="T40" i="58"/>
  <c r="J40" i="56"/>
  <c r="J42" i="56" s="1"/>
  <c r="R40" i="56"/>
  <c r="R42" i="56" s="1"/>
  <c r="D40" i="54"/>
  <c r="L40" i="54"/>
  <c r="T40" i="54"/>
  <c r="H40" i="53"/>
  <c r="H42" i="53" s="1"/>
  <c r="P40" i="53"/>
  <c r="P42" i="53" s="1"/>
  <c r="X40" i="53"/>
  <c r="Z39" i="53"/>
  <c r="H40" i="51"/>
  <c r="H42" i="51" s="1"/>
  <c r="P40" i="51"/>
  <c r="P42" i="51" s="1"/>
  <c r="X40" i="51"/>
  <c r="Z40" i="51" s="1"/>
  <c r="J40" i="43"/>
  <c r="R40" i="41"/>
  <c r="R42" i="41" s="1"/>
  <c r="E40" i="36"/>
  <c r="M40" i="36"/>
  <c r="U40" i="36"/>
  <c r="F40" i="22"/>
  <c r="N40" i="22"/>
  <c r="V40" i="22"/>
  <c r="AA40" i="17"/>
  <c r="I40" i="16"/>
  <c r="Q40" i="16"/>
  <c r="Y40" i="16"/>
  <c r="D40" i="64"/>
  <c r="L40" i="64"/>
  <c r="T40" i="64"/>
  <c r="I40" i="62"/>
  <c r="Q40" i="62"/>
  <c r="Y40" i="62"/>
  <c r="J40" i="61"/>
  <c r="R40" i="61"/>
  <c r="Z39" i="61"/>
  <c r="D40" i="59"/>
  <c r="D42" i="59" s="1"/>
  <c r="L40" i="59"/>
  <c r="L42" i="59" s="1"/>
  <c r="T40" i="59"/>
  <c r="T42" i="59" s="1"/>
  <c r="E40" i="58"/>
  <c r="M40" i="58"/>
  <c r="U40" i="58"/>
  <c r="F40" i="57"/>
  <c r="N40" i="57"/>
  <c r="E40" i="54"/>
  <c r="M40" i="54"/>
  <c r="U40" i="54"/>
  <c r="J40" i="49"/>
  <c r="R40" i="49"/>
  <c r="D40" i="46"/>
  <c r="L40" i="46"/>
  <c r="T40" i="46"/>
  <c r="F40" i="44"/>
  <c r="F42" i="44" s="1"/>
  <c r="N40" i="44"/>
  <c r="N42" i="44" s="1"/>
  <c r="V40" i="44"/>
  <c r="V42" i="44" s="1"/>
  <c r="C40" i="41"/>
  <c r="K40" i="41"/>
  <c r="S40" i="41"/>
  <c r="AA40" i="41"/>
  <c r="I40" i="37"/>
  <c r="I42" i="37" s="1"/>
  <c r="Q40" i="37"/>
  <c r="Q42" i="37" s="1"/>
  <c r="Y40" i="37"/>
  <c r="Y42" i="37" s="1"/>
  <c r="I40" i="35"/>
  <c r="I42" i="35" s="1"/>
  <c r="Q40" i="35"/>
  <c r="Q42" i="35" s="1"/>
  <c r="Y40" i="35"/>
  <c r="Y42" i="35" s="1"/>
  <c r="E40" i="34"/>
  <c r="M40" i="34"/>
  <c r="U40" i="34"/>
  <c r="J40" i="25"/>
  <c r="R40" i="25"/>
  <c r="C40" i="17"/>
  <c r="K40" i="17"/>
  <c r="S40" i="17"/>
  <c r="C40" i="9"/>
  <c r="K40" i="9"/>
  <c r="S40" i="9"/>
  <c r="E40" i="64"/>
  <c r="M40" i="64"/>
  <c r="U40" i="64"/>
  <c r="J40" i="62"/>
  <c r="J42" i="62" s="1"/>
  <c r="R40" i="62"/>
  <c r="R42" i="62" s="1"/>
  <c r="C40" i="61"/>
  <c r="K40" i="61"/>
  <c r="S40" i="61"/>
  <c r="AA40" i="61"/>
  <c r="D40" i="60"/>
  <c r="L40" i="60"/>
  <c r="T40" i="60"/>
  <c r="F40" i="58"/>
  <c r="F42" i="58" s="1"/>
  <c r="N40" i="58"/>
  <c r="N42" i="58" s="1"/>
  <c r="V40" i="58"/>
  <c r="V42" i="58" s="1"/>
  <c r="G40" i="57"/>
  <c r="O40" i="57"/>
  <c r="D40" i="56"/>
  <c r="L40" i="56"/>
  <c r="T40" i="56"/>
  <c r="F40" i="54"/>
  <c r="F42" i="54" s="1"/>
  <c r="N40" i="54"/>
  <c r="N42" i="54" s="1"/>
  <c r="V40" i="54"/>
  <c r="V42" i="54" s="1"/>
  <c r="F40" i="52"/>
  <c r="F42" i="52" s="1"/>
  <c r="N40" i="52"/>
  <c r="N42" i="52" s="1"/>
  <c r="V40" i="52"/>
  <c r="V42" i="52" s="1"/>
  <c r="J40" i="51"/>
  <c r="R40" i="51"/>
  <c r="Z39" i="51"/>
  <c r="C40" i="49"/>
  <c r="K40" i="49"/>
  <c r="S40" i="49"/>
  <c r="AA40" i="49"/>
  <c r="E40" i="46"/>
  <c r="E42" i="46" s="1"/>
  <c r="M40" i="46"/>
  <c r="M42" i="46" s="1"/>
  <c r="U40" i="46"/>
  <c r="U42" i="46" s="1"/>
  <c r="G40" i="36"/>
  <c r="G42" i="36" s="1"/>
  <c r="O40" i="36"/>
  <c r="O42" i="36" s="1"/>
  <c r="W40" i="36"/>
  <c r="W42" i="36" s="1"/>
  <c r="AA40" i="31"/>
  <c r="AA40" i="29"/>
  <c r="AA40" i="27"/>
  <c r="D40" i="17"/>
  <c r="D42" i="17" s="1"/>
  <c r="L40" i="17"/>
  <c r="L42" i="17" s="1"/>
  <c r="T40" i="17"/>
  <c r="T42" i="17" s="1"/>
  <c r="F40" i="64"/>
  <c r="F42" i="64" s="1"/>
  <c r="N40" i="64"/>
  <c r="N42" i="64" s="1"/>
  <c r="V40" i="64"/>
  <c r="V42" i="64" s="1"/>
  <c r="G40" i="63"/>
  <c r="O40" i="63"/>
  <c r="W40" i="63"/>
  <c r="D40" i="61"/>
  <c r="D42" i="61" s="1"/>
  <c r="L40" i="61"/>
  <c r="L42" i="61" s="1"/>
  <c r="T40" i="61"/>
  <c r="T42" i="61" s="1"/>
  <c r="E40" i="60"/>
  <c r="M40" i="60"/>
  <c r="U40" i="60"/>
  <c r="F40" i="59"/>
  <c r="N40" i="59"/>
  <c r="V40" i="59"/>
  <c r="H40" i="57"/>
  <c r="H42" i="57" s="1"/>
  <c r="P40" i="57"/>
  <c r="P42" i="57" s="1"/>
  <c r="E40" i="56"/>
  <c r="M40" i="56"/>
  <c r="U40" i="56"/>
  <c r="AA40" i="55"/>
  <c r="D40" i="49"/>
  <c r="D42" i="49" s="1"/>
  <c r="L40" i="49"/>
  <c r="L42" i="49" s="1"/>
  <c r="J40" i="48"/>
  <c r="J42" i="48" s="1"/>
  <c r="R40" i="48"/>
  <c r="R42" i="48" s="1"/>
  <c r="F40" i="46"/>
  <c r="F42" i="46" s="1"/>
  <c r="N40" i="46"/>
  <c r="N42" i="46" s="1"/>
  <c r="V40" i="46"/>
  <c r="V42" i="46" s="1"/>
  <c r="H40" i="44"/>
  <c r="P40" i="44"/>
  <c r="AA40" i="40"/>
  <c r="AA42" i="40" s="1"/>
  <c r="C40" i="35"/>
  <c r="K40" i="35"/>
  <c r="S40" i="35"/>
  <c r="AA40" i="35"/>
  <c r="G40" i="34"/>
  <c r="G42" i="34" s="1"/>
  <c r="O40" i="34"/>
  <c r="O42" i="34" s="1"/>
  <c r="W40" i="34"/>
  <c r="W42" i="34" s="1"/>
  <c r="C40" i="33"/>
  <c r="K40" i="33"/>
  <c r="S40" i="33"/>
  <c r="AA40" i="33"/>
  <c r="C40" i="31"/>
  <c r="K40" i="31"/>
  <c r="S40" i="31"/>
  <c r="C40" i="29"/>
  <c r="K40" i="29"/>
  <c r="S40" i="29"/>
  <c r="C40" i="27"/>
  <c r="K40" i="27"/>
  <c r="S40" i="27"/>
  <c r="V40" i="26"/>
  <c r="J40" i="23"/>
  <c r="R40" i="23"/>
  <c r="D40" i="15"/>
  <c r="D42" i="15" s="1"/>
  <c r="L40" i="15"/>
  <c r="L42" i="15" s="1"/>
  <c r="T40" i="15"/>
  <c r="T42" i="15" s="1"/>
  <c r="H40" i="63"/>
  <c r="H42" i="63" s="1"/>
  <c r="P40" i="63"/>
  <c r="P42" i="63" s="1"/>
  <c r="X40" i="63"/>
  <c r="Z40" i="63" s="1"/>
  <c r="D40" i="62"/>
  <c r="L40" i="62"/>
  <c r="T40" i="62"/>
  <c r="F40" i="60"/>
  <c r="F42" i="60" s="1"/>
  <c r="N40" i="60"/>
  <c r="N42" i="60" s="1"/>
  <c r="V40" i="60"/>
  <c r="V42" i="60" s="1"/>
  <c r="G40" i="59"/>
  <c r="O40" i="59"/>
  <c r="W40" i="59"/>
  <c r="H40" i="58"/>
  <c r="P40" i="58"/>
  <c r="C40" i="55"/>
  <c r="K40" i="55"/>
  <c r="S40" i="55"/>
  <c r="H40" i="52"/>
  <c r="P40" i="52"/>
  <c r="H40" i="50"/>
  <c r="P40" i="50"/>
  <c r="C40" i="40"/>
  <c r="C42" i="40" s="1"/>
  <c r="K40" i="40"/>
  <c r="K42" i="40" s="1"/>
  <c r="S40" i="40"/>
  <c r="S42" i="40" s="1"/>
  <c r="G40" i="32"/>
  <c r="G42" i="32" s="1"/>
  <c r="O40" i="32"/>
  <c r="O42" i="32" s="1"/>
  <c r="W40" i="32"/>
  <c r="W42" i="32" s="1"/>
  <c r="G40" i="30"/>
  <c r="G42" i="30" s="1"/>
  <c r="O40" i="30"/>
  <c r="O42" i="30" s="1"/>
  <c r="W40" i="30"/>
  <c r="W42" i="30" s="1"/>
  <c r="G40" i="28"/>
  <c r="G42" i="28" s="1"/>
  <c r="O40" i="28"/>
  <c r="O42" i="28" s="1"/>
  <c r="W40" i="28"/>
  <c r="W42" i="28" s="1"/>
  <c r="G40" i="26"/>
  <c r="G42" i="26" s="1"/>
  <c r="O40" i="26"/>
  <c r="O42" i="26" s="1"/>
  <c r="W40" i="26"/>
  <c r="X40" i="26"/>
  <c r="Z40" i="26" s="1"/>
  <c r="C40" i="25"/>
  <c r="K40" i="25"/>
  <c r="S40" i="25"/>
  <c r="AA40" i="25"/>
  <c r="D40" i="23"/>
  <c r="L40" i="23"/>
  <c r="T40" i="23"/>
  <c r="D40" i="21"/>
  <c r="L40" i="21"/>
  <c r="T40" i="21"/>
  <c r="H40" i="20"/>
  <c r="P40" i="20"/>
  <c r="F40" i="15"/>
  <c r="N40" i="15"/>
  <c r="V40" i="15"/>
  <c r="T40" i="49"/>
  <c r="T42" i="49" s="1"/>
  <c r="E40" i="48"/>
  <c r="M40" i="48"/>
  <c r="M42" i="48" s="1"/>
  <c r="U40" i="48"/>
  <c r="U42" i="48" s="1"/>
  <c r="F40" i="47"/>
  <c r="N40" i="47"/>
  <c r="V40" i="47"/>
  <c r="H40" i="45"/>
  <c r="H42" i="45" s="1"/>
  <c r="P40" i="45"/>
  <c r="P42" i="45" s="1"/>
  <c r="X40" i="45"/>
  <c r="I40" i="44"/>
  <c r="I42" i="44" s="1"/>
  <c r="Q40" i="44"/>
  <c r="Q42" i="44" s="1"/>
  <c r="Y40" i="44"/>
  <c r="Y42" i="44" s="1"/>
  <c r="C40" i="43"/>
  <c r="K40" i="43"/>
  <c r="S40" i="43"/>
  <c r="AA40" i="43"/>
  <c r="E40" i="41"/>
  <c r="E42" i="41" s="1"/>
  <c r="M40" i="41"/>
  <c r="M42" i="41" s="1"/>
  <c r="U40" i="41"/>
  <c r="U42" i="41" s="1"/>
  <c r="E40" i="40"/>
  <c r="M40" i="40"/>
  <c r="U40" i="40"/>
  <c r="C40" i="39"/>
  <c r="K40" i="39"/>
  <c r="S40" i="39"/>
  <c r="AA40" i="39"/>
  <c r="E40" i="33"/>
  <c r="E42" i="33" s="1"/>
  <c r="M40" i="33"/>
  <c r="M42" i="33" s="1"/>
  <c r="U40" i="33"/>
  <c r="U42" i="33" s="1"/>
  <c r="I40" i="32"/>
  <c r="Q40" i="32"/>
  <c r="Y40" i="32"/>
  <c r="I40" i="30"/>
  <c r="Q40" i="30"/>
  <c r="Y40" i="30"/>
  <c r="I40" i="28"/>
  <c r="Q40" i="28"/>
  <c r="Y40" i="28"/>
  <c r="I40" i="26"/>
  <c r="Q40" i="26"/>
  <c r="Y40" i="26"/>
  <c r="D40" i="25"/>
  <c r="L40" i="25"/>
  <c r="T40" i="25"/>
  <c r="I40" i="24"/>
  <c r="Q40" i="24"/>
  <c r="Y40" i="24"/>
  <c r="I40" i="20"/>
  <c r="Q40" i="20"/>
  <c r="Y40" i="20"/>
  <c r="I40" i="18"/>
  <c r="Q40" i="18"/>
  <c r="Y40" i="18"/>
  <c r="C40" i="12"/>
  <c r="K40" i="12"/>
  <c r="S40" i="12"/>
  <c r="E40" i="7"/>
  <c r="M40" i="7"/>
  <c r="U40" i="7"/>
  <c r="G40" i="6"/>
  <c r="O40" i="6"/>
  <c r="W40" i="6"/>
  <c r="E40" i="4"/>
  <c r="M40" i="4"/>
  <c r="U40" i="4"/>
  <c r="F40" i="56"/>
  <c r="F42" i="56" s="1"/>
  <c r="N40" i="56"/>
  <c r="N42" i="56" s="1"/>
  <c r="V40" i="56"/>
  <c r="V42" i="56" s="1"/>
  <c r="G40" i="55"/>
  <c r="O40" i="55"/>
  <c r="W40" i="55"/>
  <c r="H40" i="54"/>
  <c r="P40" i="54"/>
  <c r="J40" i="52"/>
  <c r="J42" i="52" s="1"/>
  <c r="R40" i="52"/>
  <c r="R42" i="52" s="1"/>
  <c r="C40" i="51"/>
  <c r="K40" i="51"/>
  <c r="S40" i="51"/>
  <c r="AA40" i="51"/>
  <c r="D40" i="50"/>
  <c r="L40" i="50"/>
  <c r="T40" i="50"/>
  <c r="F40" i="48"/>
  <c r="F42" i="48" s="1"/>
  <c r="N40" i="48"/>
  <c r="N42" i="48" s="1"/>
  <c r="V40" i="48"/>
  <c r="V42" i="48" s="1"/>
  <c r="G40" i="47"/>
  <c r="G42" i="47" s="1"/>
  <c r="O40" i="47"/>
  <c r="O42" i="47" s="1"/>
  <c r="W40" i="47"/>
  <c r="W42" i="47" s="1"/>
  <c r="H40" i="46"/>
  <c r="P40" i="46"/>
  <c r="J40" i="44"/>
  <c r="J42" i="44" s="1"/>
  <c r="R40" i="44"/>
  <c r="R42" i="44" s="1"/>
  <c r="AA40" i="44"/>
  <c r="H40" i="42"/>
  <c r="P40" i="42"/>
  <c r="F40" i="41"/>
  <c r="N40" i="41"/>
  <c r="V40" i="41"/>
  <c r="C40" i="37"/>
  <c r="K40" i="37"/>
  <c r="S40" i="37"/>
  <c r="AA40" i="37"/>
  <c r="I40" i="36"/>
  <c r="Q40" i="36"/>
  <c r="Y40" i="36"/>
  <c r="E40" i="35"/>
  <c r="E42" i="35" s="1"/>
  <c r="M40" i="35"/>
  <c r="M42" i="35" s="1"/>
  <c r="U40" i="35"/>
  <c r="U42" i="35" s="1"/>
  <c r="I40" i="34"/>
  <c r="Q40" i="34"/>
  <c r="Y40" i="34"/>
  <c r="AA40" i="32"/>
  <c r="AA42" i="32" s="1"/>
  <c r="G40" i="31"/>
  <c r="O40" i="31"/>
  <c r="W40" i="31"/>
  <c r="AA40" i="30"/>
  <c r="AA42" i="30" s="1"/>
  <c r="G40" i="29"/>
  <c r="O40" i="29"/>
  <c r="W40" i="29"/>
  <c r="AA40" i="28"/>
  <c r="AA42" i="28" s="1"/>
  <c r="G40" i="27"/>
  <c r="O40" i="27"/>
  <c r="W40" i="27"/>
  <c r="F40" i="23"/>
  <c r="N40" i="23"/>
  <c r="V40" i="23"/>
  <c r="F40" i="21"/>
  <c r="N40" i="21"/>
  <c r="V40" i="21"/>
  <c r="F40" i="19"/>
  <c r="N40" i="19"/>
  <c r="V40" i="19"/>
  <c r="J40" i="18"/>
  <c r="J42" i="18" s="1"/>
  <c r="R40" i="18"/>
  <c r="R42" i="18" s="1"/>
  <c r="D40" i="16"/>
  <c r="L40" i="16"/>
  <c r="T40" i="16"/>
  <c r="V40" i="57"/>
  <c r="H40" i="55"/>
  <c r="H42" i="55" s="1"/>
  <c r="P40" i="55"/>
  <c r="P42" i="55" s="1"/>
  <c r="X40" i="55"/>
  <c r="Z40" i="55" s="1"/>
  <c r="I40" i="54"/>
  <c r="Q40" i="54"/>
  <c r="Y40" i="54"/>
  <c r="J40" i="53"/>
  <c r="R40" i="53"/>
  <c r="D40" i="51"/>
  <c r="D42" i="51" s="1"/>
  <c r="L40" i="51"/>
  <c r="L42" i="51" s="1"/>
  <c r="T40" i="51"/>
  <c r="T42" i="51" s="1"/>
  <c r="E40" i="50"/>
  <c r="M40" i="50"/>
  <c r="U40" i="50"/>
  <c r="F40" i="49"/>
  <c r="N40" i="49"/>
  <c r="V40" i="49"/>
  <c r="H40" i="47"/>
  <c r="H42" i="47" s="1"/>
  <c r="P40" i="47"/>
  <c r="P42" i="47" s="1"/>
  <c r="X40" i="47"/>
  <c r="Z40" i="47" s="1"/>
  <c r="I40" i="46"/>
  <c r="I42" i="46" s="1"/>
  <c r="Q40" i="46"/>
  <c r="Q42" i="46" s="1"/>
  <c r="Y40" i="46"/>
  <c r="Y42" i="46" s="1"/>
  <c r="J40" i="45"/>
  <c r="R40" i="45"/>
  <c r="Z39" i="45"/>
  <c r="E40" i="43"/>
  <c r="U40" i="43"/>
  <c r="I40" i="42"/>
  <c r="Q40" i="42"/>
  <c r="Y40" i="42"/>
  <c r="G40" i="41"/>
  <c r="O40" i="41"/>
  <c r="W40" i="41"/>
  <c r="O40" i="40"/>
  <c r="O42" i="40" s="1"/>
  <c r="E40" i="39"/>
  <c r="E42" i="39" s="1"/>
  <c r="U40" i="39"/>
  <c r="U42" i="39" s="1"/>
  <c r="H40" i="38"/>
  <c r="P40" i="38"/>
  <c r="AA40" i="36"/>
  <c r="AA42" i="36" s="1"/>
  <c r="AA40" i="34"/>
  <c r="AA42" i="34" s="1"/>
  <c r="G40" i="33"/>
  <c r="O40" i="33"/>
  <c r="W40" i="33"/>
  <c r="C40" i="32"/>
  <c r="C42" i="32" s="1"/>
  <c r="K40" i="32"/>
  <c r="K42" i="32" s="1"/>
  <c r="S40" i="32"/>
  <c r="S42" i="32" s="1"/>
  <c r="C40" i="30"/>
  <c r="C42" i="30" s="1"/>
  <c r="K40" i="30"/>
  <c r="K42" i="30" s="1"/>
  <c r="S40" i="30"/>
  <c r="S42" i="30" s="1"/>
  <c r="C40" i="28"/>
  <c r="C42" i="28" s="1"/>
  <c r="K40" i="28"/>
  <c r="K42" i="28" s="1"/>
  <c r="S40" i="28"/>
  <c r="S42" i="28" s="1"/>
  <c r="C40" i="26"/>
  <c r="C42" i="26" s="1"/>
  <c r="K40" i="26"/>
  <c r="K42" i="26" s="1"/>
  <c r="S40" i="26"/>
  <c r="S42" i="26" s="1"/>
  <c r="G40" i="21"/>
  <c r="O40" i="21"/>
  <c r="W40" i="21"/>
  <c r="H40" i="17"/>
  <c r="H42" i="17" s="1"/>
  <c r="P40" i="17"/>
  <c r="P42" i="17" s="1"/>
  <c r="X40" i="17"/>
  <c r="E40" i="16"/>
  <c r="M40" i="16"/>
  <c r="U40" i="16"/>
  <c r="E40" i="14"/>
  <c r="M40" i="14"/>
  <c r="U40" i="14"/>
  <c r="I40" i="13"/>
  <c r="Q40" i="13"/>
  <c r="Y40" i="13"/>
  <c r="E40" i="12"/>
  <c r="M40" i="12"/>
  <c r="U40" i="12"/>
  <c r="E40" i="5"/>
  <c r="M40" i="5"/>
  <c r="U40" i="5"/>
  <c r="G40" i="4"/>
  <c r="O40" i="4"/>
  <c r="W40" i="4"/>
  <c r="E40" i="2"/>
  <c r="M40" i="2"/>
  <c r="U40" i="2"/>
  <c r="W40" i="57"/>
  <c r="H40" i="56"/>
  <c r="P40" i="56"/>
  <c r="J40" i="54"/>
  <c r="J42" i="54" s="1"/>
  <c r="R40" i="54"/>
  <c r="R42" i="54" s="1"/>
  <c r="C40" i="53"/>
  <c r="K40" i="53"/>
  <c r="S40" i="53"/>
  <c r="AA40" i="53"/>
  <c r="D40" i="52"/>
  <c r="L40" i="52"/>
  <c r="T40" i="52"/>
  <c r="F40" i="50"/>
  <c r="F42" i="50" s="1"/>
  <c r="N40" i="50"/>
  <c r="N42" i="50" s="1"/>
  <c r="V40" i="50"/>
  <c r="V42" i="50" s="1"/>
  <c r="G40" i="49"/>
  <c r="O40" i="49"/>
  <c r="W40" i="49"/>
  <c r="H40" i="48"/>
  <c r="P40" i="48"/>
  <c r="J40" i="46"/>
  <c r="J42" i="46" s="1"/>
  <c r="R40" i="46"/>
  <c r="R42" i="46" s="1"/>
  <c r="C40" i="45"/>
  <c r="C42" i="45" s="1"/>
  <c r="K40" i="45"/>
  <c r="K42" i="45" s="1"/>
  <c r="S40" i="45"/>
  <c r="S42" i="45" s="1"/>
  <c r="AA40" i="45"/>
  <c r="AA42" i="45" s="1"/>
  <c r="D40" i="44"/>
  <c r="L40" i="44"/>
  <c r="T40" i="44"/>
  <c r="F40" i="43"/>
  <c r="F42" i="43" s="1"/>
  <c r="V40" i="43"/>
  <c r="V42" i="43" s="1"/>
  <c r="P40" i="40"/>
  <c r="P42" i="40" s="1"/>
  <c r="F40" i="39"/>
  <c r="V40" i="39"/>
  <c r="I40" i="38"/>
  <c r="Q40" i="38"/>
  <c r="Y40" i="38"/>
  <c r="E40" i="37"/>
  <c r="E42" i="37" s="1"/>
  <c r="M40" i="37"/>
  <c r="M42" i="37" s="1"/>
  <c r="U40" i="37"/>
  <c r="U42" i="37" s="1"/>
  <c r="C40" i="36"/>
  <c r="C42" i="36" s="1"/>
  <c r="K40" i="36"/>
  <c r="K42" i="36" s="1"/>
  <c r="S40" i="36"/>
  <c r="S42" i="36" s="1"/>
  <c r="G40" i="35"/>
  <c r="O40" i="35"/>
  <c r="W40" i="35"/>
  <c r="C40" i="34"/>
  <c r="C42" i="34" s="1"/>
  <c r="K40" i="34"/>
  <c r="K42" i="34" s="1"/>
  <c r="S40" i="34"/>
  <c r="S42" i="34" s="1"/>
  <c r="I40" i="31"/>
  <c r="I42" i="31" s="1"/>
  <c r="Q40" i="31"/>
  <c r="Q42" i="31" s="1"/>
  <c r="Y40" i="31"/>
  <c r="Y42" i="31" s="1"/>
  <c r="I40" i="29"/>
  <c r="I42" i="29" s="1"/>
  <c r="Q40" i="29"/>
  <c r="Q42" i="29" s="1"/>
  <c r="Y40" i="29"/>
  <c r="Y42" i="29" s="1"/>
  <c r="I40" i="27"/>
  <c r="I42" i="27" s="1"/>
  <c r="Q40" i="27"/>
  <c r="Q42" i="27" s="1"/>
  <c r="Y40" i="27"/>
  <c r="Y42" i="27" s="1"/>
  <c r="D40" i="24"/>
  <c r="L40" i="24"/>
  <c r="T40" i="24"/>
  <c r="H40" i="21"/>
  <c r="P40" i="21"/>
  <c r="X40" i="21"/>
  <c r="Z40" i="21" s="1"/>
  <c r="Z39" i="21"/>
  <c r="H40" i="19"/>
  <c r="H42" i="19" s="1"/>
  <c r="P40" i="19"/>
  <c r="P42" i="19" s="1"/>
  <c r="X40" i="19"/>
  <c r="Z40" i="19" s="1"/>
  <c r="J40" i="15"/>
  <c r="R40" i="15"/>
  <c r="F40" i="14"/>
  <c r="F42" i="14" s="1"/>
  <c r="N40" i="14"/>
  <c r="N42" i="14" s="1"/>
  <c r="V40" i="14"/>
  <c r="V42" i="14" s="1"/>
  <c r="AA40" i="13"/>
  <c r="I40" i="9"/>
  <c r="Q40" i="9"/>
  <c r="Y40" i="9"/>
  <c r="X40" i="57"/>
  <c r="I40" i="56"/>
  <c r="Q40" i="56"/>
  <c r="Y40" i="56"/>
  <c r="J40" i="55"/>
  <c r="R40" i="55"/>
  <c r="Z39" i="55"/>
  <c r="D40" i="53"/>
  <c r="D42" i="53" s="1"/>
  <c r="L40" i="53"/>
  <c r="L42" i="53" s="1"/>
  <c r="T40" i="53"/>
  <c r="T42" i="53" s="1"/>
  <c r="E40" i="52"/>
  <c r="M40" i="52"/>
  <c r="U40" i="52"/>
  <c r="F40" i="51"/>
  <c r="N40" i="51"/>
  <c r="V40" i="51"/>
  <c r="H40" i="49"/>
  <c r="H42" i="49" s="1"/>
  <c r="P40" i="49"/>
  <c r="P42" i="49" s="1"/>
  <c r="X40" i="49"/>
  <c r="Z40" i="49" s="1"/>
  <c r="I40" i="48"/>
  <c r="I42" i="48" s="1"/>
  <c r="Q40" i="48"/>
  <c r="Q42" i="48" s="1"/>
  <c r="Y40" i="48"/>
  <c r="Y42" i="48" s="1"/>
  <c r="J40" i="47"/>
  <c r="R40" i="47"/>
  <c r="Z39" i="47"/>
  <c r="D40" i="45"/>
  <c r="D42" i="45" s="1"/>
  <c r="L40" i="45"/>
  <c r="L42" i="45" s="1"/>
  <c r="T40" i="45"/>
  <c r="T42" i="45" s="1"/>
  <c r="E40" i="44"/>
  <c r="E42" i="44" s="1"/>
  <c r="M40" i="44"/>
  <c r="M42" i="44" s="1"/>
  <c r="U40" i="44"/>
  <c r="U42" i="44" s="1"/>
  <c r="G40" i="43"/>
  <c r="O40" i="43"/>
  <c r="W40" i="43"/>
  <c r="C40" i="42"/>
  <c r="C42" i="42" s="1"/>
  <c r="S40" i="42"/>
  <c r="S42" i="42" s="1"/>
  <c r="I40" i="41"/>
  <c r="I42" i="41" s="1"/>
  <c r="Q40" i="41"/>
  <c r="Q42" i="41" s="1"/>
  <c r="Y40" i="41"/>
  <c r="I40" i="40"/>
  <c r="Q40" i="40"/>
  <c r="Y40" i="40"/>
  <c r="G40" i="39"/>
  <c r="O40" i="39"/>
  <c r="W40" i="39"/>
  <c r="F40" i="37"/>
  <c r="N40" i="37"/>
  <c r="V40" i="37"/>
  <c r="I40" i="33"/>
  <c r="I42" i="33" s="1"/>
  <c r="Q40" i="33"/>
  <c r="Q42" i="33" s="1"/>
  <c r="Y40" i="33"/>
  <c r="Y42" i="33" s="1"/>
  <c r="E40" i="32"/>
  <c r="M40" i="32"/>
  <c r="U40" i="32"/>
  <c r="E40" i="30"/>
  <c r="M40" i="30"/>
  <c r="U40" i="30"/>
  <c r="E40" i="28"/>
  <c r="M40" i="28"/>
  <c r="U40" i="28"/>
  <c r="E40" i="26"/>
  <c r="M40" i="26"/>
  <c r="U40" i="26"/>
  <c r="H40" i="25"/>
  <c r="P40" i="25"/>
  <c r="X40" i="25"/>
  <c r="Z40" i="25" s="1"/>
  <c r="E40" i="24"/>
  <c r="M40" i="24"/>
  <c r="U40" i="24"/>
  <c r="E40" i="22"/>
  <c r="M40" i="22"/>
  <c r="U40" i="22"/>
  <c r="E40" i="20"/>
  <c r="M40" i="20"/>
  <c r="U40" i="20"/>
  <c r="J40" i="17"/>
  <c r="R40" i="17"/>
  <c r="Z39" i="17"/>
  <c r="W40" i="14"/>
  <c r="W42" i="14" s="1"/>
  <c r="G40" i="12"/>
  <c r="AA40" i="11"/>
  <c r="E40" i="8"/>
  <c r="M40" i="8"/>
  <c r="U40" i="8"/>
  <c r="E40" i="3"/>
  <c r="M40" i="3"/>
  <c r="U40" i="3"/>
  <c r="G40" i="2"/>
  <c r="O40" i="2"/>
  <c r="W40" i="2"/>
  <c r="J40" i="24"/>
  <c r="R40" i="24"/>
  <c r="C40" i="23"/>
  <c r="K40" i="23"/>
  <c r="S40" i="23"/>
  <c r="AA40" i="23"/>
  <c r="D40" i="22"/>
  <c r="L40" i="22"/>
  <c r="T40" i="22"/>
  <c r="F40" i="20"/>
  <c r="F42" i="20" s="1"/>
  <c r="N40" i="20"/>
  <c r="N42" i="20" s="1"/>
  <c r="V40" i="20"/>
  <c r="V42" i="20" s="1"/>
  <c r="G40" i="19"/>
  <c r="O40" i="19"/>
  <c r="W40" i="19"/>
  <c r="H40" i="18"/>
  <c r="P40" i="18"/>
  <c r="J40" i="16"/>
  <c r="J42" i="16" s="1"/>
  <c r="R40" i="16"/>
  <c r="R42" i="16" s="1"/>
  <c r="C40" i="15"/>
  <c r="K40" i="15"/>
  <c r="S40" i="15"/>
  <c r="AA40" i="15"/>
  <c r="D40" i="14"/>
  <c r="L40" i="14"/>
  <c r="T40" i="14"/>
  <c r="G40" i="13"/>
  <c r="O40" i="13"/>
  <c r="W40" i="13"/>
  <c r="I40" i="11"/>
  <c r="Q40" i="11"/>
  <c r="Y40" i="11"/>
  <c r="E40" i="10"/>
  <c r="M40" i="10"/>
  <c r="U40" i="10"/>
  <c r="AA40" i="9"/>
  <c r="C40" i="7"/>
  <c r="K40" i="7"/>
  <c r="S40" i="7"/>
  <c r="AA40" i="7"/>
  <c r="C40" i="5"/>
  <c r="K40" i="5"/>
  <c r="S40" i="5"/>
  <c r="AA40" i="5"/>
  <c r="C40" i="3"/>
  <c r="K40" i="3"/>
  <c r="S40" i="3"/>
  <c r="AA40" i="3"/>
  <c r="O40" i="12"/>
  <c r="W40" i="12"/>
  <c r="E40" i="9"/>
  <c r="M40" i="9"/>
  <c r="U40" i="9"/>
  <c r="I40" i="8"/>
  <c r="Q40" i="8"/>
  <c r="Y40" i="8"/>
  <c r="I40" i="6"/>
  <c r="Q40" i="6"/>
  <c r="Y40" i="6"/>
  <c r="I40" i="4"/>
  <c r="Q40" i="4"/>
  <c r="Y40" i="4"/>
  <c r="I40" i="2"/>
  <c r="Q40" i="2"/>
  <c r="Y40" i="2"/>
  <c r="Z40" i="2" s="1"/>
  <c r="F40" i="24"/>
  <c r="N40" i="24"/>
  <c r="V40" i="24"/>
  <c r="G40" i="23"/>
  <c r="O40" i="23"/>
  <c r="W40" i="23"/>
  <c r="H40" i="22"/>
  <c r="P40" i="22"/>
  <c r="J40" i="20"/>
  <c r="J42" i="20" s="1"/>
  <c r="R40" i="20"/>
  <c r="R42" i="20" s="1"/>
  <c r="C40" i="19"/>
  <c r="K40" i="19"/>
  <c r="S40" i="19"/>
  <c r="AA40" i="19"/>
  <c r="D40" i="18"/>
  <c r="L40" i="18"/>
  <c r="T40" i="18"/>
  <c r="F40" i="16"/>
  <c r="F42" i="16" s="1"/>
  <c r="N40" i="16"/>
  <c r="N42" i="16" s="1"/>
  <c r="V40" i="16"/>
  <c r="V42" i="16" s="1"/>
  <c r="G40" i="15"/>
  <c r="O40" i="15"/>
  <c r="W40" i="15"/>
  <c r="H40" i="14"/>
  <c r="P40" i="14"/>
  <c r="C40" i="13"/>
  <c r="K40" i="13"/>
  <c r="S40" i="13"/>
  <c r="E40" i="11"/>
  <c r="M40" i="11"/>
  <c r="U40" i="11"/>
  <c r="I40" i="10"/>
  <c r="Q40" i="10"/>
  <c r="Y40" i="10"/>
  <c r="AA40" i="8"/>
  <c r="G40" i="7"/>
  <c r="O40" i="7"/>
  <c r="W40" i="7"/>
  <c r="AA40" i="6"/>
  <c r="G40" i="5"/>
  <c r="O40" i="5"/>
  <c r="W40" i="5"/>
  <c r="AA40" i="4"/>
  <c r="G40" i="3"/>
  <c r="O40" i="3"/>
  <c r="W40" i="3"/>
  <c r="AA40" i="2"/>
  <c r="F40" i="25"/>
  <c r="N40" i="25"/>
  <c r="V40" i="25"/>
  <c r="H40" i="23"/>
  <c r="P40" i="23"/>
  <c r="X40" i="23"/>
  <c r="Z40" i="23" s="1"/>
  <c r="I40" i="22"/>
  <c r="Q40" i="22"/>
  <c r="Y40" i="22"/>
  <c r="J40" i="21"/>
  <c r="R40" i="21"/>
  <c r="D40" i="19"/>
  <c r="D42" i="19" s="1"/>
  <c r="L40" i="19"/>
  <c r="L42" i="19" s="1"/>
  <c r="T40" i="19"/>
  <c r="T42" i="19" s="1"/>
  <c r="E40" i="18"/>
  <c r="M40" i="18"/>
  <c r="U40" i="18"/>
  <c r="F40" i="17"/>
  <c r="N40" i="17"/>
  <c r="V40" i="17"/>
  <c r="H40" i="15"/>
  <c r="H42" i="15" s="1"/>
  <c r="P40" i="15"/>
  <c r="P42" i="15" s="1"/>
  <c r="X40" i="15"/>
  <c r="Z40" i="15" s="1"/>
  <c r="I40" i="14"/>
  <c r="Q40" i="14"/>
  <c r="Y40" i="14"/>
  <c r="I40" i="12"/>
  <c r="Q40" i="12"/>
  <c r="Y40" i="12"/>
  <c r="AA40" i="10"/>
  <c r="G40" i="9"/>
  <c r="O40" i="9"/>
  <c r="W40" i="9"/>
  <c r="C40" i="8"/>
  <c r="K40" i="8"/>
  <c r="S40" i="8"/>
  <c r="C40" i="6"/>
  <c r="K40" i="6"/>
  <c r="S40" i="6"/>
  <c r="C40" i="4"/>
  <c r="K40" i="4"/>
  <c r="S40" i="4"/>
  <c r="C40" i="2"/>
  <c r="K40" i="2"/>
  <c r="S40" i="2"/>
  <c r="G40" i="25"/>
  <c r="O40" i="25"/>
  <c r="W40" i="25"/>
  <c r="H40" i="24"/>
  <c r="P40" i="24"/>
  <c r="J40" i="22"/>
  <c r="R40" i="22"/>
  <c r="C40" i="21"/>
  <c r="K40" i="21"/>
  <c r="S40" i="21"/>
  <c r="AA40" i="21"/>
  <c r="D40" i="20"/>
  <c r="L40" i="20"/>
  <c r="T40" i="20"/>
  <c r="F40" i="18"/>
  <c r="F42" i="18" s="1"/>
  <c r="N40" i="18"/>
  <c r="N42" i="18" s="1"/>
  <c r="V40" i="18"/>
  <c r="V42" i="18" s="1"/>
  <c r="G40" i="17"/>
  <c r="O40" i="17"/>
  <c r="W40" i="17"/>
  <c r="H40" i="16"/>
  <c r="P40" i="16"/>
  <c r="J40" i="14"/>
  <c r="J42" i="14" s="1"/>
  <c r="R40" i="14"/>
  <c r="R42" i="14" s="1"/>
  <c r="AA40" i="14"/>
  <c r="E40" i="13"/>
  <c r="M40" i="13"/>
  <c r="U40" i="13"/>
  <c r="AA40" i="12"/>
  <c r="G40" i="11"/>
  <c r="O40" i="11"/>
  <c r="W40" i="11"/>
  <c r="C40" i="10"/>
  <c r="K40" i="10"/>
  <c r="S40" i="10"/>
  <c r="I40" i="7"/>
  <c r="Q40" i="7"/>
  <c r="Y40" i="7"/>
  <c r="I40" i="5"/>
  <c r="Q40" i="5"/>
  <c r="Y40" i="5"/>
  <c r="I40" i="3"/>
  <c r="Q40" i="3"/>
  <c r="Y40" i="3"/>
  <c r="Z48" i="1"/>
  <c r="Z48" i="24"/>
  <c r="Z48" i="241"/>
  <c r="Z48" i="72"/>
  <c r="Z48" i="68"/>
  <c r="Z48" i="67"/>
  <c r="Z48" i="66"/>
  <c r="Z48" i="63"/>
  <c r="Z48" i="61"/>
  <c r="Z48" i="60"/>
  <c r="Z48" i="59"/>
  <c r="Z48" i="58"/>
  <c r="Z48" i="56"/>
  <c r="Z48" i="54"/>
  <c r="Z48" i="53"/>
  <c r="Z48" i="52"/>
  <c r="Z48" i="51"/>
  <c r="Z48" i="48"/>
  <c r="Z48" i="47"/>
  <c r="X40" i="65"/>
  <c r="Z40" i="65" s="1"/>
  <c r="Z39" i="65"/>
  <c r="X40" i="258"/>
  <c r="Z40" i="258" s="1"/>
  <c r="X40" i="256"/>
  <c r="Z40" i="256" s="1"/>
  <c r="X40" i="254"/>
  <c r="Z40" i="254" s="1"/>
  <c r="X40" i="252"/>
  <c r="Z40" i="252" s="1"/>
  <c r="X40" i="250"/>
  <c r="Z40" i="250" s="1"/>
  <c r="X40" i="248"/>
  <c r="Z40" i="248" s="1"/>
  <c r="X40" i="246"/>
  <c r="Z40" i="246" s="1"/>
  <c r="X40" i="244"/>
  <c r="Z40" i="244" s="1"/>
  <c r="X40" i="242"/>
  <c r="Z40" i="242" s="1"/>
  <c r="X40" i="240"/>
  <c r="Z40" i="240" s="1"/>
  <c r="X40" i="238"/>
  <c r="Z40" i="238" s="1"/>
  <c r="X40" i="236"/>
  <c r="Z40" i="236" s="1"/>
  <c r="X40" i="234"/>
  <c r="Z40" i="234" s="1"/>
  <c r="X40" i="232"/>
  <c r="Z40" i="232" s="1"/>
  <c r="X40" i="230"/>
  <c r="Z40" i="230" s="1"/>
  <c r="X40" i="228"/>
  <c r="Z40" i="228" s="1"/>
  <c r="X40" i="226"/>
  <c r="Z40" i="226" s="1"/>
  <c r="X40" i="224"/>
  <c r="Z40" i="224" s="1"/>
  <c r="X40" i="222"/>
  <c r="Z40" i="222" s="1"/>
  <c r="Z39" i="91"/>
  <c r="X40" i="91"/>
  <c r="Z40" i="91" s="1"/>
  <c r="Z39" i="71"/>
  <c r="X40" i="71"/>
  <c r="Z40" i="71" s="1"/>
  <c r="Z40" i="219"/>
  <c r="Z39" i="191"/>
  <c r="Z39" i="187"/>
  <c r="Z40" i="138"/>
  <c r="Z40" i="213"/>
  <c r="Z40" i="209"/>
  <c r="Z40" i="203"/>
  <c r="Z40" i="199"/>
  <c r="Y40" i="122"/>
  <c r="Y42" i="122" s="1"/>
  <c r="Z39" i="122"/>
  <c r="X40" i="220"/>
  <c r="Z40" i="220" s="1"/>
  <c r="X40" i="218"/>
  <c r="Z40" i="218" s="1"/>
  <c r="X40" i="216"/>
  <c r="Z40" i="216" s="1"/>
  <c r="X40" i="214"/>
  <c r="Z40" i="214" s="1"/>
  <c r="X40" i="212"/>
  <c r="Z40" i="212" s="1"/>
  <c r="X40" i="210"/>
  <c r="Z40" i="210" s="1"/>
  <c r="X40" i="208"/>
  <c r="X40" i="206"/>
  <c r="Z40" i="206" s="1"/>
  <c r="X40" i="204"/>
  <c r="Z40" i="204" s="1"/>
  <c r="X40" i="202"/>
  <c r="Z40" i="202" s="1"/>
  <c r="X40" i="200"/>
  <c r="Z40" i="200" s="1"/>
  <c r="X40" i="198"/>
  <c r="Z40" i="198" s="1"/>
  <c r="Z40" i="166"/>
  <c r="Z40" i="164"/>
  <c r="Z40" i="160"/>
  <c r="Z40" i="158"/>
  <c r="Z40" i="148"/>
  <c r="Z40" i="146"/>
  <c r="Z40" i="134"/>
  <c r="Z40" i="140"/>
  <c r="Z40" i="132"/>
  <c r="X40" i="117"/>
  <c r="Z40" i="117" s="1"/>
  <c r="Z40" i="97"/>
  <c r="X40" i="165"/>
  <c r="Z40" i="165" s="1"/>
  <c r="X40" i="163"/>
  <c r="Z40" i="163" s="1"/>
  <c r="X40" i="161"/>
  <c r="Z40" i="161" s="1"/>
  <c r="X40" i="159"/>
  <c r="Z40" i="159" s="1"/>
  <c r="X40" i="157"/>
  <c r="Z40" i="157" s="1"/>
  <c r="X40" i="155"/>
  <c r="Z40" i="155" s="1"/>
  <c r="X40" i="153"/>
  <c r="Z40" i="153" s="1"/>
  <c r="X40" i="151"/>
  <c r="Z40" i="151" s="1"/>
  <c r="X40" i="149"/>
  <c r="Z40" i="149" s="1"/>
  <c r="X40" i="147"/>
  <c r="Z40" i="147" s="1"/>
  <c r="X40" i="145"/>
  <c r="Z40" i="145" s="1"/>
  <c r="X40" i="143"/>
  <c r="Z40" i="143" s="1"/>
  <c r="X40" i="141"/>
  <c r="X40" i="139"/>
  <c r="Z40" i="139" s="1"/>
  <c r="X40" i="137"/>
  <c r="X40" i="135"/>
  <c r="Z40" i="135" s="1"/>
  <c r="X40" i="133"/>
  <c r="Z40" i="133" s="1"/>
  <c r="X40" i="131"/>
  <c r="Z40" i="131" s="1"/>
  <c r="X40" i="129"/>
  <c r="Z40" i="129" s="1"/>
  <c r="X40" i="127"/>
  <c r="Z40" i="127" s="1"/>
  <c r="X40" i="123"/>
  <c r="Z40" i="123" s="1"/>
  <c r="X40" i="121"/>
  <c r="Z40" i="121" s="1"/>
  <c r="X40" i="119"/>
  <c r="Z40" i="119" s="1"/>
  <c r="Z40" i="103"/>
  <c r="Z39" i="87"/>
  <c r="X40" i="87"/>
  <c r="Z40" i="87" s="1"/>
  <c r="Z39" i="83"/>
  <c r="X40" i="83"/>
  <c r="Z40" i="83" s="1"/>
  <c r="Z39" i="79"/>
  <c r="X40" i="79"/>
  <c r="Z40" i="79" s="1"/>
  <c r="Z39" i="75"/>
  <c r="X40" i="75"/>
  <c r="Z40" i="75" s="1"/>
  <c r="Z39" i="69"/>
  <c r="X40" i="69"/>
  <c r="Z40" i="69" s="1"/>
  <c r="Z39" i="89"/>
  <c r="X40" i="89"/>
  <c r="Z40" i="89" s="1"/>
  <c r="Z39" i="85"/>
  <c r="X40" i="85"/>
  <c r="Z40" i="85" s="1"/>
  <c r="Z39" i="81"/>
  <c r="X40" i="81"/>
  <c r="Z40" i="81" s="1"/>
  <c r="Z39" i="77"/>
  <c r="X40" i="77"/>
  <c r="Z40" i="77" s="1"/>
  <c r="Z39" i="73"/>
  <c r="X40" i="73"/>
  <c r="Z40" i="73" s="1"/>
  <c r="Z39" i="67"/>
  <c r="X40" i="67"/>
  <c r="Z40" i="67" s="1"/>
  <c r="X40" i="64"/>
  <c r="Z40" i="64" s="1"/>
  <c r="X40" i="60"/>
  <c r="Z40" i="60" s="1"/>
  <c r="Z39" i="56"/>
  <c r="X40" i="56"/>
  <c r="Z40" i="56" s="1"/>
  <c r="Z39" i="52"/>
  <c r="X40" i="52"/>
  <c r="Z40" i="52" s="1"/>
  <c r="Z39" i="48"/>
  <c r="X40" i="48"/>
  <c r="Z40" i="48" s="1"/>
  <c r="Z39" i="44"/>
  <c r="X40" i="44"/>
  <c r="Z40" i="44" s="1"/>
  <c r="Z40" i="53"/>
  <c r="Z39" i="38"/>
  <c r="X40" i="38"/>
  <c r="Z40" i="38" s="1"/>
  <c r="X40" i="62"/>
  <c r="Z40" i="62" s="1"/>
  <c r="Z39" i="58"/>
  <c r="X40" i="58"/>
  <c r="Z40" i="58" s="1"/>
  <c r="Z39" i="54"/>
  <c r="X40" i="54"/>
  <c r="Z39" i="50"/>
  <c r="X40" i="50"/>
  <c r="Z40" i="50" s="1"/>
  <c r="Z39" i="46"/>
  <c r="X40" i="46"/>
  <c r="Z40" i="46" s="1"/>
  <c r="Z39" i="42"/>
  <c r="X40" i="42"/>
  <c r="Z40" i="42" s="1"/>
  <c r="Z40" i="33"/>
  <c r="Z39" i="26"/>
  <c r="X40" i="24"/>
  <c r="Z40" i="24" s="1"/>
  <c r="Z39" i="20"/>
  <c r="X40" i="20"/>
  <c r="Z40" i="20" s="1"/>
  <c r="Z39" i="16"/>
  <c r="X40" i="16"/>
  <c r="Z40" i="16" s="1"/>
  <c r="Z39" i="22"/>
  <c r="X40" i="22"/>
  <c r="Z40" i="22" s="1"/>
  <c r="Z39" i="18"/>
  <c r="X40" i="18"/>
  <c r="Z40" i="18" s="1"/>
  <c r="X40" i="14"/>
  <c r="Z40" i="14" s="1"/>
  <c r="Z40" i="8"/>
  <c r="Z40" i="6"/>
  <c r="Z40" i="4"/>
  <c r="Z25" i="247"/>
  <c r="Z25" i="251"/>
  <c r="Z25" i="243"/>
  <c r="X25" i="258"/>
  <c r="X25" i="256"/>
  <c r="X25" i="254"/>
  <c r="X25" i="252"/>
  <c r="X25" i="250"/>
  <c r="X25" i="248"/>
  <c r="X25" i="246"/>
  <c r="X25" i="244"/>
  <c r="X25" i="242"/>
  <c r="X25" i="240"/>
  <c r="Z25" i="207"/>
  <c r="Z25" i="239"/>
  <c r="Z25" i="198"/>
  <c r="Z24" i="1"/>
  <c r="Z24" i="251"/>
  <c r="Z24" i="249"/>
  <c r="Z24" i="247"/>
  <c r="Z24" i="243"/>
  <c r="Z24" i="241"/>
  <c r="Z24" i="239"/>
  <c r="X25" i="238"/>
  <c r="X25" i="236"/>
  <c r="X25" i="234"/>
  <c r="X25" i="232"/>
  <c r="X25" i="230"/>
  <c r="X25" i="228"/>
  <c r="X25" i="226"/>
  <c r="X25" i="224"/>
  <c r="X25" i="222"/>
  <c r="X25" i="220"/>
  <c r="X25" i="218"/>
  <c r="X25" i="216"/>
  <c r="X25" i="214"/>
  <c r="X25" i="212"/>
  <c r="X25" i="210"/>
  <c r="X25" i="204"/>
  <c r="X25" i="202"/>
  <c r="X25" i="200"/>
  <c r="Z25" i="189"/>
  <c r="Z25" i="187"/>
  <c r="Z25" i="183"/>
  <c r="Z25" i="181"/>
  <c r="Z25" i="179"/>
  <c r="Z25" i="177"/>
  <c r="Z25" i="175"/>
  <c r="Z25" i="173"/>
  <c r="Z25" i="171"/>
  <c r="Z25" i="167"/>
  <c r="Z25" i="165"/>
  <c r="Z25" i="163"/>
  <c r="Z25" i="161"/>
  <c r="X25" i="237"/>
  <c r="X25" i="235"/>
  <c r="X25" i="233"/>
  <c r="X25" i="231"/>
  <c r="X25" i="229"/>
  <c r="X25" i="227"/>
  <c r="X25" i="225"/>
  <c r="X25" i="223"/>
  <c r="X25" i="221"/>
  <c r="X25" i="219"/>
  <c r="X25" i="217"/>
  <c r="X25" i="215"/>
  <c r="X25" i="213"/>
  <c r="X25" i="205"/>
  <c r="X25" i="203"/>
  <c r="X25" i="201"/>
  <c r="X25" i="199"/>
  <c r="X25" i="197"/>
  <c r="X25" i="195"/>
  <c r="X25" i="193"/>
  <c r="X25" i="191"/>
  <c r="Z24" i="190"/>
  <c r="X25" i="190"/>
  <c r="Z25" i="159"/>
  <c r="Z25" i="158"/>
  <c r="Z24" i="189"/>
  <c r="Z24" i="187"/>
  <c r="Z24" i="185"/>
  <c r="Z24" i="183"/>
  <c r="Z24" i="181"/>
  <c r="Z24" i="179"/>
  <c r="Z24" i="177"/>
  <c r="Z24" i="175"/>
  <c r="Z24" i="173"/>
  <c r="Z24" i="171"/>
  <c r="Z24" i="169"/>
  <c r="Z24" i="167"/>
  <c r="Z24" i="165"/>
  <c r="Z24" i="163"/>
  <c r="Z24" i="161"/>
  <c r="Z24" i="159"/>
  <c r="Z24" i="157"/>
  <c r="Z24" i="156"/>
  <c r="X25" i="156"/>
  <c r="Z24" i="154"/>
  <c r="Z25" i="154"/>
  <c r="Z25" i="146"/>
  <c r="Z25" i="138"/>
  <c r="X25" i="188"/>
  <c r="X25" i="186"/>
  <c r="X25" i="184"/>
  <c r="X25" i="182"/>
  <c r="X25" i="180"/>
  <c r="X25" i="178"/>
  <c r="X25" i="176"/>
  <c r="X25" i="174"/>
  <c r="X25" i="172"/>
  <c r="X25" i="170"/>
  <c r="X25" i="168"/>
  <c r="X25" i="166"/>
  <c r="X25" i="164"/>
  <c r="Z25" i="148"/>
  <c r="Z24" i="160"/>
  <c r="Z24" i="158"/>
  <c r="Z25" i="140"/>
  <c r="Z25" i="132"/>
  <c r="X25" i="155"/>
  <c r="X25" i="153"/>
  <c r="X25" i="151"/>
  <c r="X25" i="149"/>
  <c r="X25" i="147"/>
  <c r="Z24" i="129"/>
  <c r="Z24" i="125"/>
  <c r="X25" i="125"/>
  <c r="Z24" i="121"/>
  <c r="X25" i="121"/>
  <c r="Z24" i="117"/>
  <c r="X25" i="117"/>
  <c r="X25" i="129"/>
  <c r="Z24" i="127"/>
  <c r="X25" i="127"/>
  <c r="Z24" i="123"/>
  <c r="X25" i="123"/>
  <c r="Z24" i="119"/>
  <c r="X25" i="119"/>
  <c r="X25" i="99"/>
  <c r="Z24" i="99"/>
  <c r="Y25" i="98"/>
  <c r="Y42" i="98" s="1"/>
  <c r="X25" i="95"/>
  <c r="Z24" i="95"/>
  <c r="X25" i="91"/>
  <c r="Z24" i="91"/>
  <c r="X25" i="115"/>
  <c r="X25" i="113"/>
  <c r="X25" i="111"/>
  <c r="X25" i="109"/>
  <c r="X25" i="107"/>
  <c r="X25" i="105"/>
  <c r="X25" i="103"/>
  <c r="X25" i="97"/>
  <c r="Z24" i="97"/>
  <c r="X25" i="93"/>
  <c r="Z24" i="93"/>
  <c r="Z25" i="90"/>
  <c r="Z24" i="101"/>
  <c r="Z24" i="89"/>
  <c r="Z24" i="87"/>
  <c r="Z24" i="85"/>
  <c r="Z24" i="83"/>
  <c r="Z24" i="81"/>
  <c r="Z24" i="79"/>
  <c r="Z24" i="77"/>
  <c r="Z24" i="75"/>
  <c r="Z24" i="73"/>
  <c r="Z24" i="71"/>
  <c r="X25" i="68"/>
  <c r="Z24" i="68"/>
  <c r="Y25" i="67"/>
  <c r="Y42" i="67" s="1"/>
  <c r="Z25" i="58"/>
  <c r="Z25" i="56"/>
  <c r="Z25" i="53"/>
  <c r="Z25" i="65"/>
  <c r="Z25" i="55"/>
  <c r="X25" i="66"/>
  <c r="Z24" i="66"/>
  <c r="Y25" i="63"/>
  <c r="Z24" i="63"/>
  <c r="Y25" i="61"/>
  <c r="Z24" i="61"/>
  <c r="Z25" i="54"/>
  <c r="Z25" i="51"/>
  <c r="Z24" i="64"/>
  <c r="Z24" i="62"/>
  <c r="Z24" i="60"/>
  <c r="Z24" i="58"/>
  <c r="Z24" i="56"/>
  <c r="Z24" i="54"/>
  <c r="Z24" i="52"/>
  <c r="Z24" i="50"/>
  <c r="Z24" i="48"/>
  <c r="Z24" i="46"/>
  <c r="Z24" i="44"/>
  <c r="Z24" i="38"/>
  <c r="X25" i="38"/>
  <c r="Z24" i="34"/>
  <c r="X25" i="34"/>
  <c r="Z24" i="30"/>
  <c r="X25" i="30"/>
  <c r="Z24" i="59"/>
  <c r="Z24" i="55"/>
  <c r="Z24" i="53"/>
  <c r="Z24" i="51"/>
  <c r="Z24" i="47"/>
  <c r="Z24" i="45"/>
  <c r="X25" i="42"/>
  <c r="Z24" i="40"/>
  <c r="X25" i="40"/>
  <c r="Z24" i="36"/>
  <c r="X25" i="36"/>
  <c r="Z24" i="32"/>
  <c r="X25" i="32"/>
  <c r="X25" i="22"/>
  <c r="Z24" i="22"/>
  <c r="X25" i="28"/>
  <c r="X25" i="24"/>
  <c r="Z24" i="24"/>
  <c r="Z24" i="26"/>
  <c r="Z24" i="20"/>
  <c r="Z24" i="18"/>
  <c r="Z24" i="16"/>
  <c r="Z24" i="14"/>
  <c r="Z25" i="6"/>
  <c r="X25" i="12"/>
  <c r="X25" i="10"/>
  <c r="X25" i="8"/>
  <c r="X25" i="4"/>
  <c r="X25" i="2"/>
  <c r="X25" i="13"/>
  <c r="X25" i="11"/>
  <c r="X25" i="9"/>
  <c r="X25" i="7"/>
  <c r="X25" i="5"/>
  <c r="X25" i="3"/>
  <c r="Z25" i="111" l="1"/>
  <c r="X42" i="111"/>
  <c r="Z25" i="176"/>
  <c r="X42" i="176"/>
  <c r="Z42" i="176" s="1"/>
  <c r="Z25" i="203"/>
  <c r="X42" i="203"/>
  <c r="Z42" i="203" s="1"/>
  <c r="Z25" i="228"/>
  <c r="X42" i="228"/>
  <c r="Z42" i="228" s="1"/>
  <c r="Z25" i="28"/>
  <c r="X42" i="28"/>
  <c r="Z42" i="28" s="1"/>
  <c r="Z25" i="93"/>
  <c r="X42" i="93"/>
  <c r="Z42" i="93" s="1"/>
  <c r="Z25" i="99"/>
  <c r="X42" i="99"/>
  <c r="Z42" i="99" s="1"/>
  <c r="Z25" i="149"/>
  <c r="X42" i="149"/>
  <c r="Z42" i="149" s="1"/>
  <c r="Z25" i="178"/>
  <c r="X42" i="178"/>
  <c r="Z42" i="178" s="1"/>
  <c r="Z25" i="205"/>
  <c r="X42" i="205"/>
  <c r="Z42" i="205" s="1"/>
  <c r="Z25" i="214"/>
  <c r="X42" i="214"/>
  <c r="Z25" i="242"/>
  <c r="X42" i="242"/>
  <c r="G42" i="2"/>
  <c r="O42" i="5"/>
  <c r="D42" i="16"/>
  <c r="D42" i="22"/>
  <c r="D42" i="42"/>
  <c r="O42" i="7"/>
  <c r="W42" i="10"/>
  <c r="G42" i="12"/>
  <c r="T42" i="18"/>
  <c r="D42" i="21"/>
  <c r="P42" i="25"/>
  <c r="AA42" i="29"/>
  <c r="W42" i="33"/>
  <c r="L42" i="54"/>
  <c r="V42" i="57"/>
  <c r="M42" i="2"/>
  <c r="U42" i="5"/>
  <c r="F42" i="15"/>
  <c r="S42" i="21"/>
  <c r="O42" i="25"/>
  <c r="Z25" i="39"/>
  <c r="X42" i="39"/>
  <c r="Z42" i="39" s="1"/>
  <c r="K42" i="41"/>
  <c r="P42" i="52"/>
  <c r="E42" i="7"/>
  <c r="M42" i="10"/>
  <c r="U42" i="13"/>
  <c r="I42" i="16"/>
  <c r="R42" i="21"/>
  <c r="V42" i="25"/>
  <c r="K42" i="27"/>
  <c r="G42" i="31"/>
  <c r="S42" i="35"/>
  <c r="O42" i="39"/>
  <c r="F42" i="45"/>
  <c r="O42" i="49"/>
  <c r="M42" i="56"/>
  <c r="S42" i="4"/>
  <c r="H42" i="16"/>
  <c r="H42" i="22"/>
  <c r="Z25" i="46"/>
  <c r="X42" i="46"/>
  <c r="Z42" i="46" s="1"/>
  <c r="T42" i="56"/>
  <c r="S42" i="6"/>
  <c r="C42" i="8"/>
  <c r="K42" i="11"/>
  <c r="AA42" i="15"/>
  <c r="Q42" i="20"/>
  <c r="U42" i="24"/>
  <c r="K42" i="53"/>
  <c r="Q42" i="4"/>
  <c r="AA42" i="10"/>
  <c r="J42" i="15"/>
  <c r="W42" i="21"/>
  <c r="D42" i="24"/>
  <c r="Z25" i="27"/>
  <c r="X42" i="27"/>
  <c r="Z42" i="27" s="1"/>
  <c r="E42" i="30"/>
  <c r="I42" i="34"/>
  <c r="M42" i="38"/>
  <c r="W42" i="41"/>
  <c r="K42" i="43"/>
  <c r="G42" i="51"/>
  <c r="J42" i="43"/>
  <c r="H42" i="58"/>
  <c r="Y42" i="66"/>
  <c r="N42" i="72"/>
  <c r="L42" i="77"/>
  <c r="V42" i="84"/>
  <c r="D42" i="89"/>
  <c r="AA42" i="95"/>
  <c r="AA42" i="104"/>
  <c r="M42" i="107"/>
  <c r="Y42" i="111"/>
  <c r="R42" i="118"/>
  <c r="V42" i="122"/>
  <c r="H42" i="129"/>
  <c r="S42" i="133"/>
  <c r="G42" i="141"/>
  <c r="I42" i="147"/>
  <c r="Z40" i="187"/>
  <c r="L42" i="14"/>
  <c r="K42" i="63"/>
  <c r="P42" i="83"/>
  <c r="W42" i="88"/>
  <c r="I42" i="94"/>
  <c r="Y42" i="97"/>
  <c r="K42" i="108"/>
  <c r="G42" i="112"/>
  <c r="S42" i="116"/>
  <c r="O42" i="120"/>
  <c r="Z25" i="128"/>
  <c r="X42" i="128"/>
  <c r="Z42" i="128" s="1"/>
  <c r="E42" i="131"/>
  <c r="L42" i="143"/>
  <c r="P42" i="147"/>
  <c r="Y42" i="7"/>
  <c r="I42" i="9"/>
  <c r="Q42" i="12"/>
  <c r="Z25" i="50"/>
  <c r="X42" i="50"/>
  <c r="Z42" i="50" s="1"/>
  <c r="Q42" i="60"/>
  <c r="AA42" i="63"/>
  <c r="G42" i="66"/>
  <c r="R42" i="74"/>
  <c r="Z25" i="79"/>
  <c r="X42" i="79"/>
  <c r="Z42" i="79" s="1"/>
  <c r="C42" i="82"/>
  <c r="N42" i="88"/>
  <c r="AA42" i="92"/>
  <c r="Y42" i="101"/>
  <c r="E42" i="105"/>
  <c r="Q42" i="109"/>
  <c r="U42" i="113"/>
  <c r="N42" i="120"/>
  <c r="L42" i="131"/>
  <c r="E42" i="138"/>
  <c r="AA42" i="146"/>
  <c r="E42" i="148"/>
  <c r="M42" i="16"/>
  <c r="C42" i="39"/>
  <c r="E42" i="58"/>
  <c r="N42" i="61"/>
  <c r="E42" i="81"/>
  <c r="P42" i="87"/>
  <c r="G42" i="97"/>
  <c r="O42" i="100"/>
  <c r="C42" i="122"/>
  <c r="E42" i="129"/>
  <c r="E42" i="132"/>
  <c r="AA42" i="145"/>
  <c r="D42" i="58"/>
  <c r="K42" i="68"/>
  <c r="T42" i="73"/>
  <c r="H42" i="77"/>
  <c r="J42" i="84"/>
  <c r="W42" i="90"/>
  <c r="O42" i="101"/>
  <c r="Z25" i="116"/>
  <c r="X42" i="116"/>
  <c r="Z42" i="116" s="1"/>
  <c r="E42" i="119"/>
  <c r="Q42" i="123"/>
  <c r="K42" i="130"/>
  <c r="Q42" i="134"/>
  <c r="E42" i="142"/>
  <c r="S42" i="148"/>
  <c r="C42" i="31"/>
  <c r="G42" i="63"/>
  <c r="D42" i="83"/>
  <c r="K42" i="88"/>
  <c r="U42" i="95"/>
  <c r="E42" i="97"/>
  <c r="M42" i="100"/>
  <c r="T42" i="119"/>
  <c r="J42" i="130"/>
  <c r="U42" i="136"/>
  <c r="E42" i="144"/>
  <c r="R42" i="148"/>
  <c r="W42" i="27"/>
  <c r="E42" i="60"/>
  <c r="S42" i="66"/>
  <c r="L42" i="71"/>
  <c r="R42" i="78"/>
  <c r="W42" i="82"/>
  <c r="E42" i="87"/>
  <c r="E42" i="91"/>
  <c r="AA42" i="98"/>
  <c r="S42" i="102"/>
  <c r="Z25" i="122"/>
  <c r="X42" i="122"/>
  <c r="Z42" i="122" s="1"/>
  <c r="F42" i="146"/>
  <c r="K42" i="49"/>
  <c r="T42" i="87"/>
  <c r="C42" i="118"/>
  <c r="M42" i="150"/>
  <c r="C42" i="154"/>
  <c r="L42" i="159"/>
  <c r="V42" i="162"/>
  <c r="G42" i="164"/>
  <c r="W42" i="170"/>
  <c r="G42" i="172"/>
  <c r="W42" i="178"/>
  <c r="G42" i="180"/>
  <c r="W42" i="186"/>
  <c r="G42" i="188"/>
  <c r="AA42" i="203"/>
  <c r="M42" i="206"/>
  <c r="S42" i="211"/>
  <c r="C42" i="213"/>
  <c r="K42" i="216"/>
  <c r="S42" i="219"/>
  <c r="S42" i="235"/>
  <c r="C42" i="237"/>
  <c r="L42" i="240"/>
  <c r="Z25" i="147"/>
  <c r="X42" i="147"/>
  <c r="Z25" i="190"/>
  <c r="X42" i="190"/>
  <c r="Z42" i="190" s="1"/>
  <c r="Z25" i="212"/>
  <c r="X42" i="212"/>
  <c r="Z42" i="212" s="1"/>
  <c r="Z25" i="256"/>
  <c r="X42" i="256"/>
  <c r="Z42" i="256" s="1"/>
  <c r="Z25" i="30"/>
  <c r="X42" i="30"/>
  <c r="Z42" i="30" s="1"/>
  <c r="Z25" i="113"/>
  <c r="X42" i="113"/>
  <c r="Z25" i="117"/>
  <c r="X42" i="117"/>
  <c r="Z25" i="227"/>
  <c r="X42" i="227"/>
  <c r="Z42" i="227" s="1"/>
  <c r="Z25" i="230"/>
  <c r="X42" i="230"/>
  <c r="Z42" i="230" s="1"/>
  <c r="Z25" i="258"/>
  <c r="X42" i="258"/>
  <c r="Z42" i="258" s="1"/>
  <c r="Z25" i="11"/>
  <c r="X42" i="11"/>
  <c r="Z42" i="11" s="1"/>
  <c r="Z25" i="42"/>
  <c r="X42" i="42"/>
  <c r="Z42" i="42" s="1"/>
  <c r="Z25" i="66"/>
  <c r="X42" i="66"/>
  <c r="Z25" i="68"/>
  <c r="X42" i="68"/>
  <c r="Z42" i="68" s="1"/>
  <c r="Z25" i="115"/>
  <c r="X42" i="115"/>
  <c r="Z25" i="119"/>
  <c r="X42" i="119"/>
  <c r="Z42" i="119" s="1"/>
  <c r="Z25" i="151"/>
  <c r="X42" i="151"/>
  <c r="Z42" i="151" s="1"/>
  <c r="Z25" i="164"/>
  <c r="X42" i="164"/>
  <c r="Z25" i="180"/>
  <c r="X42" i="180"/>
  <c r="Z42" i="180" s="1"/>
  <c r="Z25" i="191"/>
  <c r="X42" i="191"/>
  <c r="Z25" i="213"/>
  <c r="X42" i="213"/>
  <c r="Z25" i="229"/>
  <c r="X42" i="229"/>
  <c r="Z42" i="229" s="1"/>
  <c r="Z25" i="216"/>
  <c r="X42" i="216"/>
  <c r="Z25" i="232"/>
  <c r="X42" i="232"/>
  <c r="Z42" i="232" s="1"/>
  <c r="Z25" i="244"/>
  <c r="X42" i="244"/>
  <c r="Z42" i="244" s="1"/>
  <c r="W42" i="3"/>
  <c r="G42" i="5"/>
  <c r="U42" i="18"/>
  <c r="AA42" i="23"/>
  <c r="Q42" i="43"/>
  <c r="T42" i="46"/>
  <c r="Z40" i="40"/>
  <c r="G42" i="7"/>
  <c r="O42" i="10"/>
  <c r="W42" i="13"/>
  <c r="L42" i="18"/>
  <c r="H42" i="25"/>
  <c r="S42" i="29"/>
  <c r="O42" i="33"/>
  <c r="AA42" i="37"/>
  <c r="Y42" i="52"/>
  <c r="D42" i="54"/>
  <c r="N42" i="57"/>
  <c r="E42" i="2"/>
  <c r="M42" i="5"/>
  <c r="W42" i="17"/>
  <c r="K42" i="21"/>
  <c r="G42" i="25"/>
  <c r="C42" i="41"/>
  <c r="U42" i="50"/>
  <c r="H42" i="52"/>
  <c r="U42" i="8"/>
  <c r="E42" i="10"/>
  <c r="M42" i="13"/>
  <c r="V42" i="17"/>
  <c r="J42" i="21"/>
  <c r="N42" i="25"/>
  <c r="C42" i="27"/>
  <c r="K42" i="35"/>
  <c r="G42" i="39"/>
  <c r="V42" i="47"/>
  <c r="G42" i="49"/>
  <c r="E42" i="56"/>
  <c r="K42" i="4"/>
  <c r="Y42" i="18"/>
  <c r="W42" i="23"/>
  <c r="E42" i="43"/>
  <c r="P42" i="46"/>
  <c r="V42" i="49"/>
  <c r="L42" i="56"/>
  <c r="AA42" i="4"/>
  <c r="K42" i="6"/>
  <c r="S42" i="9"/>
  <c r="C42" i="11"/>
  <c r="S42" i="15"/>
  <c r="I42" i="20"/>
  <c r="M42" i="24"/>
  <c r="C42" i="53"/>
  <c r="Z40" i="177"/>
  <c r="Y42" i="2"/>
  <c r="I42" i="4"/>
  <c r="AA42" i="13"/>
  <c r="AA42" i="17"/>
  <c r="O42" i="21"/>
  <c r="AA42" i="25"/>
  <c r="Z25" i="35"/>
  <c r="X42" i="35"/>
  <c r="Z42" i="35" s="1"/>
  <c r="E42" i="38"/>
  <c r="O42" i="41"/>
  <c r="C42" i="43"/>
  <c r="T42" i="52"/>
  <c r="AA42" i="49"/>
  <c r="V42" i="59"/>
  <c r="Y42" i="64"/>
  <c r="F42" i="72"/>
  <c r="D42" i="77"/>
  <c r="N42" i="84"/>
  <c r="AA42" i="90"/>
  <c r="S42" i="104"/>
  <c r="E42" i="107"/>
  <c r="Q42" i="111"/>
  <c r="U42" i="115"/>
  <c r="J42" i="118"/>
  <c r="N42" i="122"/>
  <c r="W42" i="130"/>
  <c r="K42" i="133"/>
  <c r="Y42" i="142"/>
  <c r="W42" i="148"/>
  <c r="Z40" i="189"/>
  <c r="D42" i="14"/>
  <c r="C42" i="63"/>
  <c r="H42" i="83"/>
  <c r="O42" i="88"/>
  <c r="Y42" i="95"/>
  <c r="Q42" i="97"/>
  <c r="C42" i="108"/>
  <c r="K42" i="116"/>
  <c r="G42" i="120"/>
  <c r="W42" i="135"/>
  <c r="D42" i="143"/>
  <c r="H42" i="147"/>
  <c r="Q42" i="7"/>
  <c r="Y42" i="10"/>
  <c r="I42" i="12"/>
  <c r="P42" i="50"/>
  <c r="I42" i="60"/>
  <c r="U42" i="67"/>
  <c r="J42" i="74"/>
  <c r="P42" i="79"/>
  <c r="Z25" i="85"/>
  <c r="X42" i="85"/>
  <c r="Z42" i="85" s="1"/>
  <c r="F42" i="88"/>
  <c r="S42" i="92"/>
  <c r="Q42" i="101"/>
  <c r="I42" i="109"/>
  <c r="M42" i="113"/>
  <c r="Y42" i="117"/>
  <c r="F42" i="120"/>
  <c r="R42" i="124"/>
  <c r="W42" i="128"/>
  <c r="D42" i="131"/>
  <c r="AA42" i="143"/>
  <c r="R42" i="146"/>
  <c r="AA42" i="149"/>
  <c r="E42" i="16"/>
  <c r="T42" i="40"/>
  <c r="S42" i="59"/>
  <c r="F42" i="61"/>
  <c r="R42" i="82"/>
  <c r="H42" i="87"/>
  <c r="U42" i="98"/>
  <c r="G42" i="100"/>
  <c r="W42" i="139"/>
  <c r="S42" i="145"/>
  <c r="W42" i="35"/>
  <c r="AA42" i="59"/>
  <c r="C42" i="68"/>
  <c r="L42" i="73"/>
  <c r="T42" i="81"/>
  <c r="AA42" i="86"/>
  <c r="O42" i="90"/>
  <c r="Z25" i="13"/>
  <c r="X42" i="13"/>
  <c r="Z25" i="166"/>
  <c r="X42" i="166"/>
  <c r="Z25" i="215"/>
  <c r="X42" i="215"/>
  <c r="Z42" i="215" s="1"/>
  <c r="Z25" i="218"/>
  <c r="X42" i="218"/>
  <c r="Z25" i="234"/>
  <c r="X42" i="234"/>
  <c r="Z42" i="234" s="1"/>
  <c r="Z25" i="246"/>
  <c r="X42" i="246"/>
  <c r="Z40" i="54"/>
  <c r="Z40" i="208"/>
  <c r="X42" i="208"/>
  <c r="Z40" i="57"/>
  <c r="X42" i="57"/>
  <c r="Z42" i="57" s="1"/>
  <c r="Z40" i="106"/>
  <c r="Y42" i="106"/>
  <c r="O42" i="3"/>
  <c r="M42" i="18"/>
  <c r="S42" i="23"/>
  <c r="L42" i="46"/>
  <c r="R42" i="49"/>
  <c r="W42" i="8"/>
  <c r="G42" i="10"/>
  <c r="O42" i="13"/>
  <c r="D42" i="18"/>
  <c r="R42" i="23"/>
  <c r="V42" i="26"/>
  <c r="K42" i="29"/>
  <c r="G42" i="33"/>
  <c r="S42" i="37"/>
  <c r="Q42" i="52"/>
  <c r="AA42" i="55"/>
  <c r="U42" i="3"/>
  <c r="E42" i="5"/>
  <c r="O42" i="17"/>
  <c r="C42" i="21"/>
  <c r="U42" i="26"/>
  <c r="M42" i="50"/>
  <c r="V42" i="53"/>
  <c r="M42" i="8"/>
  <c r="U42" i="11"/>
  <c r="E42" i="13"/>
  <c r="N42" i="17"/>
  <c r="Y42" i="22"/>
  <c r="F42" i="25"/>
  <c r="C42" i="35"/>
  <c r="N42" i="47"/>
  <c r="T42" i="50"/>
  <c r="S42" i="2"/>
  <c r="C42" i="4"/>
  <c r="Q42" i="18"/>
  <c r="O42" i="23"/>
  <c r="Y42" i="28"/>
  <c r="V42" i="39"/>
  <c r="Z25" i="44"/>
  <c r="X42" i="44"/>
  <c r="Z42" i="44" s="1"/>
  <c r="H42" i="46"/>
  <c r="N42" i="49"/>
  <c r="Y42" i="54"/>
  <c r="D42" i="56"/>
  <c r="Z40" i="167"/>
  <c r="C42" i="6"/>
  <c r="K42" i="9"/>
  <c r="S42" i="12"/>
  <c r="K42" i="15"/>
  <c r="Z25" i="21"/>
  <c r="X42" i="21"/>
  <c r="Z42" i="21" s="1"/>
  <c r="E42" i="24"/>
  <c r="W42" i="29"/>
  <c r="X42" i="54"/>
  <c r="Z42" i="54" s="1"/>
  <c r="Q42" i="2"/>
  <c r="Y42" i="5"/>
  <c r="AA42" i="8"/>
  <c r="S42" i="17"/>
  <c r="G42" i="21"/>
  <c r="S42" i="25"/>
  <c r="G42" i="41"/>
  <c r="E42" i="48"/>
  <c r="L42" i="52"/>
  <c r="R42" i="17"/>
  <c r="Y42" i="56"/>
  <c r="N42" i="59"/>
  <c r="Q42" i="64"/>
  <c r="Z25" i="73"/>
  <c r="X42" i="73"/>
  <c r="Z42" i="73" s="1"/>
  <c r="Z25" i="81"/>
  <c r="X42" i="81"/>
  <c r="F42" i="84"/>
  <c r="S42" i="90"/>
  <c r="K42" i="104"/>
  <c r="I42" i="111"/>
  <c r="M42" i="115"/>
  <c r="Y42" i="119"/>
  <c r="F42" i="122"/>
  <c r="R42" i="126"/>
  <c r="O42" i="130"/>
  <c r="C42" i="133"/>
  <c r="Q42" i="142"/>
  <c r="O42" i="148"/>
  <c r="V42" i="21"/>
  <c r="X42" i="56"/>
  <c r="Z25" i="64"/>
  <c r="X42" i="64"/>
  <c r="Z42" i="64" s="1"/>
  <c r="Y42" i="85"/>
  <c r="G42" i="88"/>
  <c r="Q42" i="95"/>
  <c r="I42" i="97"/>
  <c r="C42" i="116"/>
  <c r="O42" i="135"/>
  <c r="Y42" i="144"/>
  <c r="V42" i="148"/>
  <c r="I42" i="7"/>
  <c r="Q42" i="10"/>
  <c r="Y42" i="13"/>
  <c r="H42" i="50"/>
  <c r="W42" i="61"/>
  <c r="M42" i="67"/>
  <c r="V42" i="70"/>
  <c r="T42" i="75"/>
  <c r="H42" i="79"/>
  <c r="P42" i="85"/>
  <c r="Y42" i="90"/>
  <c r="K42" i="92"/>
  <c r="I42" i="101"/>
  <c r="Z25" i="110"/>
  <c r="X42" i="110"/>
  <c r="Z42" i="110" s="1"/>
  <c r="E42" i="113"/>
  <c r="Q42" i="117"/>
  <c r="U42" i="121"/>
  <c r="J42" i="124"/>
  <c r="O42" i="128"/>
  <c r="AA42" i="137"/>
  <c r="S42" i="143"/>
  <c r="J42" i="146"/>
  <c r="AA42" i="19"/>
  <c r="K42" i="59"/>
  <c r="J42" i="82"/>
  <c r="Y42" i="89"/>
  <c r="Z25" i="12"/>
  <c r="X42" i="12"/>
  <c r="Z42" i="12" s="1"/>
  <c r="Z25" i="225"/>
  <c r="X42" i="225"/>
  <c r="Z42" i="225" s="1"/>
  <c r="Z25" i="97"/>
  <c r="X42" i="97"/>
  <c r="Z42" i="97" s="1"/>
  <c r="Z25" i="121"/>
  <c r="X42" i="121"/>
  <c r="Z42" i="121" s="1"/>
  <c r="Z25" i="182"/>
  <c r="X42" i="182"/>
  <c r="Z42" i="182" s="1"/>
  <c r="Z25" i="193"/>
  <c r="X42" i="193"/>
  <c r="Z25" i="155"/>
  <c r="X42" i="155"/>
  <c r="Z25" i="233"/>
  <c r="X42" i="233"/>
  <c r="Z42" i="233" s="1"/>
  <c r="Z25" i="236"/>
  <c r="X42" i="236"/>
  <c r="G42" i="3"/>
  <c r="E42" i="18"/>
  <c r="K42" i="23"/>
  <c r="U42" i="28"/>
  <c r="T42" i="44"/>
  <c r="D42" i="46"/>
  <c r="J42" i="49"/>
  <c r="O42" i="8"/>
  <c r="W42" i="11"/>
  <c r="G42" i="13"/>
  <c r="U42" i="20"/>
  <c r="J42" i="23"/>
  <c r="C42" i="29"/>
  <c r="K42" i="37"/>
  <c r="I42" i="52"/>
  <c r="R42" i="55"/>
  <c r="Z40" i="207"/>
  <c r="X42" i="207"/>
  <c r="M42" i="3"/>
  <c r="Y42" i="14"/>
  <c r="G42" i="17"/>
  <c r="R42" i="22"/>
  <c r="M42" i="26"/>
  <c r="Y42" i="30"/>
  <c r="Y42" i="40"/>
  <c r="E42" i="50"/>
  <c r="N42" i="53"/>
  <c r="U42" i="6"/>
  <c r="E42" i="8"/>
  <c r="M42" i="11"/>
  <c r="Z25" i="14"/>
  <c r="X42" i="14"/>
  <c r="Z42" i="14" s="1"/>
  <c r="F42" i="17"/>
  <c r="Q42" i="22"/>
  <c r="Y42" i="42"/>
  <c r="F42" i="47"/>
  <c r="L42" i="50"/>
  <c r="K42" i="2"/>
  <c r="S42" i="5"/>
  <c r="I42" i="18"/>
  <c r="G42" i="23"/>
  <c r="Q42" i="28"/>
  <c r="U42" i="32"/>
  <c r="P42" i="44"/>
  <c r="F42" i="49"/>
  <c r="Q42" i="54"/>
  <c r="AA42" i="57"/>
  <c r="AA42" i="2"/>
  <c r="S42" i="7"/>
  <c r="C42" i="9"/>
  <c r="K42" i="12"/>
  <c r="C42" i="15"/>
  <c r="P42" i="21"/>
  <c r="T42" i="25"/>
  <c r="O42" i="29"/>
  <c r="AA42" i="33"/>
  <c r="W42" i="37"/>
  <c r="P42" i="54"/>
  <c r="R42" i="57"/>
  <c r="Z40" i="179"/>
  <c r="I42" i="2"/>
  <c r="Q42" i="5"/>
  <c r="AA42" i="11"/>
  <c r="K42" i="17"/>
  <c r="V42" i="22"/>
  <c r="K42" i="25"/>
  <c r="Y42" i="50"/>
  <c r="D42" i="52"/>
  <c r="J42" i="17"/>
  <c r="Q42" i="56"/>
  <c r="F42" i="59"/>
  <c r="I42" i="64"/>
  <c r="P42" i="73"/>
  <c r="P42" i="81"/>
  <c r="W42" i="86"/>
  <c r="K42" i="90"/>
  <c r="S42" i="93"/>
  <c r="C42" i="104"/>
  <c r="Z25" i="112"/>
  <c r="X42" i="112"/>
  <c r="Z42" i="112" s="1"/>
  <c r="E42" i="115"/>
  <c r="Q42" i="119"/>
  <c r="U42" i="123"/>
  <c r="J42" i="126"/>
  <c r="G42" i="130"/>
  <c r="U42" i="134"/>
  <c r="I42" i="142"/>
  <c r="G42" i="148"/>
  <c r="Z40" i="191"/>
  <c r="N42" i="21"/>
  <c r="P42" i="56"/>
  <c r="P42" i="64"/>
  <c r="Q42" i="85"/>
  <c r="R42" i="90"/>
  <c r="I42" i="95"/>
  <c r="W42" i="98"/>
  <c r="V42" i="130"/>
  <c r="G42" i="135"/>
  <c r="Q42" i="144"/>
  <c r="N42" i="148"/>
  <c r="Y42" i="8"/>
  <c r="I42" i="10"/>
  <c r="Q42" i="13"/>
  <c r="L42" i="38"/>
  <c r="O42" i="61"/>
  <c r="E42" i="67"/>
  <c r="N42" i="70"/>
  <c r="L42" i="75"/>
  <c r="R42" i="80"/>
  <c r="H42" i="85"/>
  <c r="C42" i="92"/>
  <c r="W42" i="102"/>
  <c r="I42" i="117"/>
  <c r="M42" i="121"/>
  <c r="G42" i="128"/>
  <c r="S42" i="137"/>
  <c r="K42" i="143"/>
  <c r="W42" i="147"/>
  <c r="U42" i="22"/>
  <c r="D42" i="40"/>
  <c r="C42" i="59"/>
  <c r="AA42" i="84"/>
  <c r="Q42" i="89"/>
  <c r="W42" i="94"/>
  <c r="E42" i="98"/>
  <c r="AA42" i="106"/>
  <c r="W42" i="110"/>
  <c r="H42" i="117"/>
  <c r="L42" i="121"/>
  <c r="P42" i="125"/>
  <c r="V42" i="128"/>
  <c r="G42" i="139"/>
  <c r="C42" i="145"/>
  <c r="Z25" i="26"/>
  <c r="X42" i="26"/>
  <c r="Z42" i="26" s="1"/>
  <c r="G42" i="35"/>
  <c r="W42" i="57"/>
  <c r="J42" i="59"/>
  <c r="U42" i="64"/>
  <c r="M42" i="69"/>
  <c r="V42" i="76"/>
  <c r="D42" i="81"/>
  <c r="K42" i="86"/>
  <c r="W42" i="93"/>
  <c r="Q42" i="103"/>
  <c r="Y42" i="107"/>
  <c r="V42" i="118"/>
  <c r="T42" i="129"/>
  <c r="S42" i="141"/>
  <c r="F42" i="144"/>
  <c r="T42" i="23"/>
  <c r="F42" i="51"/>
  <c r="Y42" i="62"/>
  <c r="D42" i="64"/>
  <c r="E42" i="85"/>
  <c r="N42" i="90"/>
  <c r="W42" i="96"/>
  <c r="C42" i="98"/>
  <c r="G42" i="108"/>
  <c r="S42" i="112"/>
  <c r="O42" i="116"/>
  <c r="AA42" i="120"/>
  <c r="D42" i="127"/>
  <c r="I42" i="131"/>
  <c r="Z25" i="143"/>
  <c r="X42" i="143"/>
  <c r="Z42" i="143" s="1"/>
  <c r="G42" i="146"/>
  <c r="AA42" i="31"/>
  <c r="T42" i="48"/>
  <c r="C42" i="55"/>
  <c r="C42" i="61"/>
  <c r="N42" i="74"/>
  <c r="L42" i="79"/>
  <c r="T42" i="85"/>
  <c r="G42" i="92"/>
  <c r="AA42" i="99"/>
  <c r="Y42" i="105"/>
  <c r="R42" i="120"/>
  <c r="V42" i="124"/>
  <c r="O42" i="137"/>
  <c r="Z25" i="145"/>
  <c r="X42" i="145"/>
  <c r="Z42" i="145" s="1"/>
  <c r="C42" i="147"/>
  <c r="S42" i="94"/>
  <c r="E42" i="146"/>
  <c r="U42" i="153"/>
  <c r="AA42" i="156"/>
  <c r="R42" i="160"/>
  <c r="W42" i="163"/>
  <c r="G42" i="165"/>
  <c r="O42" i="168"/>
  <c r="Z25" i="24"/>
  <c r="X42" i="24"/>
  <c r="Z25" i="67"/>
  <c r="Z25" i="129"/>
  <c r="X42" i="129"/>
  <c r="Z25" i="9"/>
  <c r="X42" i="9"/>
  <c r="Z25" i="22"/>
  <c r="X42" i="22"/>
  <c r="Z42" i="22" s="1"/>
  <c r="Z25" i="34"/>
  <c r="X42" i="34"/>
  <c r="Z42" i="34" s="1"/>
  <c r="Z25" i="153"/>
  <c r="X42" i="153"/>
  <c r="Z42" i="153" s="1"/>
  <c r="Z25" i="156"/>
  <c r="X42" i="156"/>
  <c r="Z25" i="231"/>
  <c r="X42" i="231"/>
  <c r="Z42" i="231" s="1"/>
  <c r="Z25" i="2"/>
  <c r="X42" i="2"/>
  <c r="Z42" i="2" s="1"/>
  <c r="Z25" i="32"/>
  <c r="X42" i="32"/>
  <c r="Z42" i="32" s="1"/>
  <c r="Z25" i="103"/>
  <c r="X42" i="103"/>
  <c r="Z25" i="91"/>
  <c r="X42" i="91"/>
  <c r="Z42" i="91" s="1"/>
  <c r="Z25" i="123"/>
  <c r="X42" i="123"/>
  <c r="Z42" i="123" s="1"/>
  <c r="Z25" i="168"/>
  <c r="X42" i="168"/>
  <c r="Z42" i="168" s="1"/>
  <c r="Z25" i="184"/>
  <c r="X42" i="184"/>
  <c r="Z42" i="184" s="1"/>
  <c r="Z25" i="195"/>
  <c r="X42" i="195"/>
  <c r="Z25" i="217"/>
  <c r="X42" i="217"/>
  <c r="Z25" i="200"/>
  <c r="X42" i="200"/>
  <c r="Z42" i="200" s="1"/>
  <c r="Z25" i="220"/>
  <c r="X42" i="220"/>
  <c r="Z25" i="248"/>
  <c r="X42" i="248"/>
  <c r="Z40" i="137"/>
  <c r="X42" i="137"/>
  <c r="Z42" i="137" s="1"/>
  <c r="Z40" i="122"/>
  <c r="Z25" i="4"/>
  <c r="X42" i="4"/>
  <c r="Z25" i="38"/>
  <c r="X42" i="38"/>
  <c r="Z42" i="38" s="1"/>
  <c r="Z25" i="61"/>
  <c r="Y42" i="61"/>
  <c r="Z25" i="98"/>
  <c r="Z25" i="105"/>
  <c r="X42" i="105"/>
  <c r="Z42" i="105" s="1"/>
  <c r="Z25" i="125"/>
  <c r="X42" i="125"/>
  <c r="Z42" i="125" s="1"/>
  <c r="Z25" i="170"/>
  <c r="X42" i="170"/>
  <c r="Z42" i="170" s="1"/>
  <c r="Z25" i="186"/>
  <c r="X42" i="186"/>
  <c r="Z42" i="186" s="1"/>
  <c r="Z25" i="197"/>
  <c r="X42" i="197"/>
  <c r="Z25" i="219"/>
  <c r="X42" i="219"/>
  <c r="Z42" i="219" s="1"/>
  <c r="Z25" i="235"/>
  <c r="X42" i="235"/>
  <c r="Z42" i="235" s="1"/>
  <c r="Z25" i="202"/>
  <c r="X42" i="202"/>
  <c r="Z25" i="222"/>
  <c r="X42" i="222"/>
  <c r="Z42" i="222" s="1"/>
  <c r="Z25" i="238"/>
  <c r="X42" i="238"/>
  <c r="Z25" i="250"/>
  <c r="X42" i="250"/>
  <c r="Z40" i="41"/>
  <c r="Y42" i="41"/>
  <c r="Z40" i="45"/>
  <c r="X42" i="45"/>
  <c r="Z40" i="113"/>
  <c r="W42" i="4"/>
  <c r="R42" i="19"/>
  <c r="C42" i="23"/>
  <c r="M42" i="28"/>
  <c r="Y42" i="32"/>
  <c r="L42" i="44"/>
  <c r="W42" i="6"/>
  <c r="G42" i="8"/>
  <c r="O42" i="11"/>
  <c r="AA42" i="14"/>
  <c r="M42" i="20"/>
  <c r="Y42" i="24"/>
  <c r="C42" i="37"/>
  <c r="Z25" i="43"/>
  <c r="X42" i="43"/>
  <c r="Z42" i="43" s="1"/>
  <c r="W42" i="53"/>
  <c r="J42" i="55"/>
  <c r="E42" i="3"/>
  <c r="Q42" i="14"/>
  <c r="T42" i="20"/>
  <c r="J42" i="22"/>
  <c r="E42" i="26"/>
  <c r="Q42" i="30"/>
  <c r="U42" i="34"/>
  <c r="Q42" i="40"/>
  <c r="W42" i="43"/>
  <c r="S42" i="51"/>
  <c r="F42" i="53"/>
  <c r="M42" i="6"/>
  <c r="U42" i="9"/>
  <c r="E42" i="11"/>
  <c r="P42" i="14"/>
  <c r="W42" i="19"/>
  <c r="I42" i="22"/>
  <c r="Q42" i="42"/>
  <c r="Z25" i="48"/>
  <c r="X42" i="48"/>
  <c r="Z42" i="48" s="1"/>
  <c r="D42" i="50"/>
  <c r="C42" i="2"/>
  <c r="K42" i="5"/>
  <c r="V42" i="19"/>
  <c r="V42" i="24"/>
  <c r="I42" i="28"/>
  <c r="M42" i="32"/>
  <c r="Y42" i="36"/>
  <c r="F42" i="39"/>
  <c r="H42" i="44"/>
  <c r="I42" i="54"/>
  <c r="S42" i="57"/>
  <c r="AA42" i="5"/>
  <c r="K42" i="7"/>
  <c r="S42" i="10"/>
  <c r="C42" i="12"/>
  <c r="Z25" i="18"/>
  <c r="X42" i="18"/>
  <c r="Z42" i="18" s="1"/>
  <c r="H42" i="21"/>
  <c r="L42" i="25"/>
  <c r="G42" i="29"/>
  <c r="S42" i="33"/>
  <c r="O42" i="37"/>
  <c r="X42" i="41"/>
  <c r="Z42" i="41" s="1"/>
  <c r="Z25" i="41"/>
  <c r="U42" i="52"/>
  <c r="H42" i="54"/>
  <c r="J42" i="57"/>
  <c r="Y42" i="3"/>
  <c r="I42" i="5"/>
  <c r="U42" i="14"/>
  <c r="C42" i="17"/>
  <c r="N42" i="22"/>
  <c r="C42" i="25"/>
  <c r="V42" i="37"/>
  <c r="Q42" i="50"/>
  <c r="AA42" i="53"/>
  <c r="I42" i="56"/>
  <c r="AA42" i="65"/>
  <c r="H42" i="73"/>
  <c r="H42" i="81"/>
  <c r="O42" i="86"/>
  <c r="C42" i="90"/>
  <c r="K42" i="93"/>
  <c r="I42" i="119"/>
  <c r="M42" i="123"/>
  <c r="M42" i="134"/>
  <c r="R42" i="144"/>
  <c r="F42" i="21"/>
  <c r="H42" i="56"/>
  <c r="U42" i="62"/>
  <c r="H42" i="64"/>
  <c r="W42" i="70"/>
  <c r="I42" i="85"/>
  <c r="J42" i="90"/>
  <c r="AA42" i="96"/>
  <c r="O42" i="98"/>
  <c r="N42" i="130"/>
  <c r="Y42" i="136"/>
  <c r="I42" i="144"/>
  <c r="F42" i="148"/>
  <c r="Q42" i="8"/>
  <c r="Y42" i="11"/>
  <c r="I42" i="13"/>
  <c r="U42" i="54"/>
  <c r="G42" i="61"/>
  <c r="F42" i="70"/>
  <c r="D42" i="75"/>
  <c r="J42" i="80"/>
  <c r="Y42" i="87"/>
  <c r="Y42" i="93"/>
  <c r="O42" i="102"/>
  <c r="Z25" i="118"/>
  <c r="X42" i="118"/>
  <c r="Z42" i="118" s="1"/>
  <c r="E42" i="121"/>
  <c r="K42" i="137"/>
  <c r="C42" i="143"/>
  <c r="O42" i="147"/>
  <c r="M42" i="22"/>
  <c r="R42" i="45"/>
  <c r="Z25" i="60"/>
  <c r="X42" i="60"/>
  <c r="S42" i="84"/>
  <c r="I42" i="89"/>
  <c r="O42" i="94"/>
  <c r="Z25" i="7"/>
  <c r="X42" i="7"/>
  <c r="Z25" i="8"/>
  <c r="X42" i="8"/>
  <c r="Z25" i="36"/>
  <c r="X42" i="36"/>
  <c r="Z42" i="36" s="1"/>
  <c r="Z25" i="127"/>
  <c r="X42" i="127"/>
  <c r="Z42" i="127" s="1"/>
  <c r="Z25" i="172"/>
  <c r="X42" i="172"/>
  <c r="Z42" i="172" s="1"/>
  <c r="Z25" i="221"/>
  <c r="X42" i="221"/>
  <c r="Z25" i="204"/>
  <c r="X42" i="204"/>
  <c r="Z40" i="141"/>
  <c r="X42" i="141"/>
  <c r="Z42" i="141" s="1"/>
  <c r="Z40" i="17"/>
  <c r="X42" i="17"/>
  <c r="Z42" i="17" s="1"/>
  <c r="O42" i="4"/>
  <c r="J42" i="19"/>
  <c r="R42" i="24"/>
  <c r="E42" i="28"/>
  <c r="Q42" i="32"/>
  <c r="U42" i="36"/>
  <c r="D42" i="44"/>
  <c r="O42" i="6"/>
  <c r="W42" i="9"/>
  <c r="G42" i="11"/>
  <c r="W42" i="15"/>
  <c r="E42" i="20"/>
  <c r="Q42" i="24"/>
  <c r="O42" i="53"/>
  <c r="U42" i="4"/>
  <c r="I42" i="14"/>
  <c r="L42" i="20"/>
  <c r="P42" i="24"/>
  <c r="I42" i="30"/>
  <c r="M42" i="34"/>
  <c r="Y42" i="38"/>
  <c r="I42" i="40"/>
  <c r="O42" i="43"/>
  <c r="K42" i="51"/>
  <c r="E42" i="6"/>
  <c r="M42" i="9"/>
  <c r="U42" i="12"/>
  <c r="H42" i="14"/>
  <c r="O42" i="19"/>
  <c r="Z25" i="23"/>
  <c r="X42" i="23"/>
  <c r="Z42" i="23" s="1"/>
  <c r="P42" i="38"/>
  <c r="I42" i="42"/>
  <c r="P42" i="48"/>
  <c r="AA42" i="51"/>
  <c r="S42" i="3"/>
  <c r="C42" i="5"/>
  <c r="N42" i="19"/>
  <c r="N42" i="24"/>
  <c r="Z25" i="29"/>
  <c r="X42" i="29"/>
  <c r="Z42" i="29" s="1"/>
  <c r="E42" i="32"/>
  <c r="Q42" i="36"/>
  <c r="P42" i="42"/>
  <c r="W42" i="55"/>
  <c r="K42" i="57"/>
  <c r="C42" i="7"/>
  <c r="K42" i="10"/>
  <c r="S42" i="13"/>
  <c r="P42" i="18"/>
  <c r="V42" i="23"/>
  <c r="D42" i="25"/>
  <c r="K42" i="33"/>
  <c r="G42" i="37"/>
  <c r="M42" i="52"/>
  <c r="V42" i="55"/>
  <c r="Q42" i="3"/>
  <c r="AA42" i="9"/>
  <c r="M42" i="14"/>
  <c r="Z25" i="20"/>
  <c r="X42" i="20"/>
  <c r="Z42" i="20" s="1"/>
  <c r="F42" i="22"/>
  <c r="Y42" i="26"/>
  <c r="N42" i="37"/>
  <c r="U42" i="40"/>
  <c r="I42" i="50"/>
  <c r="R42" i="53"/>
  <c r="C42" i="57"/>
  <c r="S42" i="65"/>
  <c r="R42" i="76"/>
  <c r="Y42" i="83"/>
  <c r="G42" i="86"/>
  <c r="C42" i="93"/>
  <c r="U42" i="103"/>
  <c r="Z25" i="120"/>
  <c r="X42" i="120"/>
  <c r="Z42" i="120" s="1"/>
  <c r="E42" i="123"/>
  <c r="E42" i="134"/>
  <c r="J42" i="144"/>
  <c r="Z40" i="193"/>
  <c r="R42" i="25"/>
  <c r="M42" i="62"/>
  <c r="S42" i="80"/>
  <c r="V42" i="86"/>
  <c r="S42" i="96"/>
  <c r="G42" i="98"/>
  <c r="P42" i="119"/>
  <c r="T42" i="123"/>
  <c r="F42" i="130"/>
  <c r="Q42" i="136"/>
  <c r="S42" i="146"/>
  <c r="Y42" i="6"/>
  <c r="Z42" i="6" s="1"/>
  <c r="I42" i="8"/>
  <c r="Q42" i="11"/>
  <c r="S42" i="19"/>
  <c r="V42" i="41"/>
  <c r="M42" i="54"/>
  <c r="T42" i="62"/>
  <c r="Z25" i="71"/>
  <c r="X42" i="71"/>
  <c r="Z42" i="71" s="1"/>
  <c r="V42" i="78"/>
  <c r="AA42" i="82"/>
  <c r="Q42" i="87"/>
  <c r="Y42" i="91"/>
  <c r="Q42" i="93"/>
  <c r="G42" i="102"/>
  <c r="C42" i="137"/>
  <c r="T42" i="145"/>
  <c r="G42" i="147"/>
  <c r="E42" i="22"/>
  <c r="J42" i="45"/>
  <c r="P42" i="60"/>
  <c r="K42" i="84"/>
  <c r="P42" i="91"/>
  <c r="G42" i="94"/>
  <c r="M42" i="99"/>
  <c r="K42" i="106"/>
  <c r="G42" i="110"/>
  <c r="S42" i="114"/>
  <c r="O42" i="118"/>
  <c r="AA42" i="122"/>
  <c r="F42" i="128"/>
  <c r="C42" i="131"/>
  <c r="Q42" i="140"/>
  <c r="Q42" i="146"/>
  <c r="U42" i="42"/>
  <c r="G42" i="57"/>
  <c r="E42" i="64"/>
  <c r="F42" i="76"/>
  <c r="M42" i="83"/>
  <c r="Z25" i="89"/>
  <c r="X42" i="89"/>
  <c r="Z42" i="89" s="1"/>
  <c r="G42" i="93"/>
  <c r="W42" i="104"/>
  <c r="I42" i="107"/>
  <c r="M42" i="111"/>
  <c r="Y42" i="115"/>
  <c r="F42" i="118"/>
  <c r="R42" i="122"/>
  <c r="V42" i="126"/>
  <c r="D42" i="129"/>
  <c r="O42" i="133"/>
  <c r="C42" i="141"/>
  <c r="U42" i="147"/>
  <c r="D42" i="23"/>
  <c r="I42" i="62"/>
  <c r="AA42" i="68"/>
  <c r="J42" i="86"/>
  <c r="U42" i="94"/>
  <c r="G42" i="96"/>
  <c r="K42" i="99"/>
  <c r="C42" i="112"/>
  <c r="V42" i="117"/>
  <c r="K42" i="120"/>
  <c r="S42" i="135"/>
  <c r="H42" i="143"/>
  <c r="L42" i="147"/>
  <c r="D42" i="48"/>
  <c r="P42" i="62"/>
  <c r="U42" i="65"/>
  <c r="I42" i="67"/>
  <c r="R42" i="70"/>
  <c r="Z25" i="75"/>
  <c r="X42" i="75"/>
  <c r="Z42" i="75" s="1"/>
  <c r="V42" i="80"/>
  <c r="D42" i="85"/>
  <c r="M42" i="93"/>
  <c r="M42" i="101"/>
  <c r="I42" i="105"/>
  <c r="M42" i="109"/>
  <c r="Q42" i="113"/>
  <c r="U42" i="117"/>
  <c r="Y42" i="121"/>
  <c r="F42" i="124"/>
  <c r="S42" i="128"/>
  <c r="Y42" i="138"/>
  <c r="H42" i="145"/>
  <c r="Q42" i="148"/>
  <c r="W42" i="84"/>
  <c r="C42" i="94"/>
  <c r="O42" i="149"/>
  <c r="E42" i="153"/>
  <c r="J42" i="156"/>
  <c r="W42" i="161"/>
  <c r="G42" i="163"/>
  <c r="O42" i="166"/>
  <c r="O42" i="174"/>
  <c r="O42" i="182"/>
  <c r="H42" i="190"/>
  <c r="R42" i="199"/>
  <c r="AA42" i="202"/>
  <c r="E42" i="204"/>
  <c r="Y42" i="210"/>
  <c r="C42" i="212"/>
  <c r="K42" i="215"/>
  <c r="S42" i="218"/>
  <c r="C42" i="220"/>
  <c r="O42" i="239"/>
  <c r="Z25" i="40"/>
  <c r="X42" i="40"/>
  <c r="Z42" i="40" s="1"/>
  <c r="Z25" i="3"/>
  <c r="X42" i="3"/>
  <c r="Z25" i="107"/>
  <c r="X42" i="107"/>
  <c r="Z42" i="107" s="1"/>
  <c r="Z25" i="95"/>
  <c r="X42" i="95"/>
  <c r="Z42" i="95" s="1"/>
  <c r="Z25" i="188"/>
  <c r="X42" i="188"/>
  <c r="Z42" i="188" s="1"/>
  <c r="Z25" i="199"/>
  <c r="X42" i="199"/>
  <c r="Z25" i="237"/>
  <c r="X42" i="237"/>
  <c r="Z42" i="237" s="1"/>
  <c r="Z25" i="224"/>
  <c r="X42" i="224"/>
  <c r="Z42" i="224" s="1"/>
  <c r="Z25" i="252"/>
  <c r="X42" i="252"/>
  <c r="Z25" i="5"/>
  <c r="X42" i="5"/>
  <c r="Z42" i="5" s="1"/>
  <c r="Z25" i="10"/>
  <c r="X42" i="10"/>
  <c r="Z42" i="10" s="1"/>
  <c r="Z25" i="63"/>
  <c r="Y42" i="63"/>
  <c r="Z25" i="109"/>
  <c r="X42" i="109"/>
  <c r="Z42" i="109" s="1"/>
  <c r="Z25" i="174"/>
  <c r="X42" i="174"/>
  <c r="Z42" i="174" s="1"/>
  <c r="Z25" i="201"/>
  <c r="X42" i="201"/>
  <c r="Z25" i="223"/>
  <c r="X42" i="223"/>
  <c r="Z42" i="223" s="1"/>
  <c r="Z25" i="210"/>
  <c r="X42" i="210"/>
  <c r="Z25" i="226"/>
  <c r="X42" i="226"/>
  <c r="Z42" i="226" s="1"/>
  <c r="Z25" i="254"/>
  <c r="X42" i="254"/>
  <c r="W42" i="2"/>
  <c r="G42" i="4"/>
  <c r="T42" i="16"/>
  <c r="T42" i="22"/>
  <c r="J42" i="24"/>
  <c r="I42" i="32"/>
  <c r="M42" i="36"/>
  <c r="T42" i="42"/>
  <c r="Y42" i="45"/>
  <c r="Z25" i="45"/>
  <c r="G42" i="6"/>
  <c r="O42" i="9"/>
  <c r="W42" i="12"/>
  <c r="O42" i="15"/>
  <c r="T42" i="21"/>
  <c r="I42" i="24"/>
  <c r="G42" i="53"/>
  <c r="M42" i="4"/>
  <c r="V42" i="15"/>
  <c r="D42" i="20"/>
  <c r="H42" i="24"/>
  <c r="Z25" i="31"/>
  <c r="X42" i="31"/>
  <c r="Z42" i="31" s="1"/>
  <c r="E42" i="34"/>
  <c r="Q42" i="38"/>
  <c r="AA42" i="41"/>
  <c r="G42" i="43"/>
  <c r="C42" i="51"/>
  <c r="U42" i="7"/>
  <c r="E42" i="9"/>
  <c r="M42" i="12"/>
  <c r="Y42" i="16"/>
  <c r="G42" i="19"/>
  <c r="P42" i="23"/>
  <c r="AA42" i="27"/>
  <c r="W42" i="31"/>
  <c r="H42" i="38"/>
  <c r="V42" i="45"/>
  <c r="H42" i="48"/>
  <c r="R42" i="51"/>
  <c r="K42" i="3"/>
  <c r="Z25" i="16"/>
  <c r="X42" i="16"/>
  <c r="Z42" i="16" s="1"/>
  <c r="F42" i="19"/>
  <c r="F42" i="24"/>
  <c r="I42" i="36"/>
  <c r="H42" i="42"/>
  <c r="O42" i="55"/>
  <c r="Z40" i="171"/>
  <c r="AA42" i="3"/>
  <c r="S42" i="8"/>
  <c r="C42" i="10"/>
  <c r="K42" i="13"/>
  <c r="H42" i="18"/>
  <c r="N42" i="23"/>
  <c r="C42" i="33"/>
  <c r="E42" i="52"/>
  <c r="N42" i="55"/>
  <c r="I42" i="3"/>
  <c r="AA42" i="12"/>
  <c r="E42" i="14"/>
  <c r="P42" i="20"/>
  <c r="T42" i="24"/>
  <c r="Q42" i="26"/>
  <c r="U42" i="30"/>
  <c r="Y42" i="34"/>
  <c r="F42" i="37"/>
  <c r="M42" i="40"/>
  <c r="AA42" i="43"/>
  <c r="W42" i="51"/>
  <c r="J42" i="53"/>
  <c r="X42" i="58"/>
  <c r="Z42" i="58" s="1"/>
  <c r="Z25" i="70"/>
  <c r="X42" i="70"/>
  <c r="Z42" i="70" s="1"/>
  <c r="J42" i="76"/>
  <c r="Q42" i="83"/>
  <c r="T42" i="89"/>
  <c r="M42" i="103"/>
  <c r="W42" i="141"/>
  <c r="Y42" i="147"/>
  <c r="J42" i="25"/>
  <c r="E42" i="62"/>
  <c r="C42" i="80"/>
  <c r="N42" i="86"/>
  <c r="Y42" i="94"/>
  <c r="K42" i="96"/>
  <c r="AA42" i="108"/>
  <c r="W42" i="112"/>
  <c r="H42" i="119"/>
  <c r="L42" i="123"/>
  <c r="P42" i="127"/>
  <c r="U42" i="131"/>
  <c r="I42" i="136"/>
  <c r="K42" i="146"/>
  <c r="Q42" i="6"/>
  <c r="Y42" i="9"/>
  <c r="I42" i="11"/>
  <c r="K42" i="19"/>
  <c r="N42" i="41"/>
  <c r="E42" i="54"/>
  <c r="L42" i="62"/>
  <c r="W42" i="66"/>
  <c r="P42" i="71"/>
  <c r="N42" i="78"/>
  <c r="S42" i="82"/>
  <c r="I42" i="87"/>
  <c r="Q42" i="91"/>
  <c r="I42" i="93"/>
  <c r="U42" i="105"/>
  <c r="Z25" i="126"/>
  <c r="X42" i="126"/>
  <c r="Z42" i="126" s="1"/>
  <c r="U42" i="138"/>
  <c r="L42" i="145"/>
  <c r="U42" i="148"/>
  <c r="S42" i="39"/>
  <c r="U42" i="58"/>
  <c r="H42" i="60"/>
  <c r="U42" i="81"/>
  <c r="C42" i="84"/>
  <c r="H42" i="91"/>
  <c r="W42" i="97"/>
  <c r="E42" i="99"/>
  <c r="C42" i="106"/>
  <c r="K42" i="114"/>
  <c r="G42" i="118"/>
  <c r="S42" i="122"/>
  <c r="U42" i="129"/>
  <c r="U42" i="132"/>
  <c r="I42" i="140"/>
  <c r="I42" i="146"/>
  <c r="M42" i="42"/>
  <c r="T42" i="58"/>
  <c r="W42" i="65"/>
  <c r="R42" i="72"/>
  <c r="Z25" i="77"/>
  <c r="X42" i="77"/>
  <c r="Z42" i="77" s="1"/>
  <c r="E42" i="83"/>
  <c r="P42" i="89"/>
  <c r="O42" i="104"/>
  <c r="Z25" i="108"/>
  <c r="X42" i="108"/>
  <c r="Z42" i="108" s="1"/>
  <c r="E42" i="111"/>
  <c r="Q42" i="115"/>
  <c r="U42" i="119"/>
  <c r="J42" i="122"/>
  <c r="N42" i="126"/>
  <c r="AA42" i="130"/>
  <c r="G42" i="133"/>
  <c r="U42" i="142"/>
  <c r="M42" i="147"/>
  <c r="S42" i="31"/>
  <c r="W42" i="63"/>
  <c r="T42" i="83"/>
  <c r="AA42" i="88"/>
  <c r="M42" i="94"/>
  <c r="U42" i="97"/>
  <c r="C42" i="99"/>
  <c r="C42" i="120"/>
  <c r="K42" i="135"/>
  <c r="U42" i="144"/>
  <c r="D42" i="147"/>
  <c r="U42" i="60"/>
  <c r="H42" i="62"/>
  <c r="M42" i="65"/>
  <c r="J42" i="70"/>
  <c r="P42" i="75"/>
  <c r="N42" i="80"/>
  <c r="U42" i="87"/>
  <c r="U42" i="91"/>
  <c r="E42" i="93"/>
  <c r="E42" i="101"/>
  <c r="Z25" i="106"/>
  <c r="X42" i="106"/>
  <c r="Z42" i="106" s="1"/>
  <c r="E42" i="109"/>
  <c r="I42" i="113"/>
  <c r="M42" i="117"/>
  <c r="Q42" i="121"/>
  <c r="K42" i="128"/>
  <c r="Q42" i="138"/>
  <c r="V42" i="146"/>
  <c r="I42" i="148"/>
  <c r="O42" i="84"/>
  <c r="S42" i="118"/>
  <c r="G42" i="149"/>
  <c r="S42" i="154"/>
  <c r="G42" i="158"/>
  <c r="O42" i="161"/>
  <c r="W42" i="164"/>
  <c r="G42" i="166"/>
  <c r="W42" i="172"/>
  <c r="G42" i="174"/>
  <c r="W42" i="180"/>
  <c r="G42" i="182"/>
  <c r="W42" i="188"/>
  <c r="J42" i="199"/>
  <c r="AA42" i="205"/>
  <c r="Q42" i="210"/>
  <c r="S42" i="213"/>
  <c r="K42" i="218"/>
  <c r="S42" i="221"/>
  <c r="S42" i="237"/>
  <c r="G42" i="239"/>
  <c r="E42" i="246"/>
  <c r="F42" i="249"/>
  <c r="U42" i="96"/>
  <c r="W42" i="114"/>
  <c r="T42" i="153"/>
  <c r="G42" i="155"/>
  <c r="N42" i="158"/>
  <c r="U42" i="162"/>
  <c r="F42" i="167"/>
  <c r="V42" i="173"/>
  <c r="F42" i="175"/>
  <c r="V42" i="181"/>
  <c r="F42" i="183"/>
  <c r="V42" i="189"/>
  <c r="Y42" i="199"/>
  <c r="I42" i="201"/>
  <c r="Y42" i="205"/>
  <c r="K42" i="209"/>
  <c r="AA42" i="215"/>
  <c r="J42" i="217"/>
  <c r="V42" i="239"/>
  <c r="L42" i="246"/>
  <c r="M42" i="89"/>
  <c r="M42" i="149"/>
  <c r="N42" i="152"/>
  <c r="U42" i="161"/>
  <c r="E42" i="164"/>
  <c r="Z25" i="240"/>
  <c r="X42" i="240"/>
  <c r="Z42" i="240" s="1"/>
  <c r="Z40" i="247"/>
  <c r="X42" i="247"/>
  <c r="Z42" i="247" s="1"/>
  <c r="O42" i="2"/>
  <c r="W42" i="5"/>
  <c r="L42" i="16"/>
  <c r="L42" i="22"/>
  <c r="W42" i="26"/>
  <c r="Z25" i="33"/>
  <c r="X42" i="33"/>
  <c r="Z42" i="33" s="1"/>
  <c r="E42" i="36"/>
  <c r="L42" i="42"/>
  <c r="W42" i="7"/>
  <c r="G42" i="9"/>
  <c r="O42" i="12"/>
  <c r="G42" i="15"/>
  <c r="L42" i="21"/>
  <c r="Z25" i="25"/>
  <c r="X42" i="25"/>
  <c r="Z42" i="25" s="1"/>
  <c r="T42" i="54"/>
  <c r="U42" i="2"/>
  <c r="E42" i="4"/>
  <c r="N42" i="15"/>
  <c r="AA42" i="21"/>
  <c r="W42" i="25"/>
  <c r="I42" i="38"/>
  <c r="S42" i="41"/>
  <c r="AA42" i="44"/>
  <c r="Z25" i="52"/>
  <c r="X42" i="52"/>
  <c r="Z42" i="52" s="1"/>
  <c r="Z40" i="5"/>
  <c r="M42" i="7"/>
  <c r="U42" i="10"/>
  <c r="E42" i="12"/>
  <c r="Q42" i="16"/>
  <c r="H42" i="23"/>
  <c r="S42" i="27"/>
  <c r="O42" i="31"/>
  <c r="AA42" i="35"/>
  <c r="W42" i="39"/>
  <c r="N42" i="45"/>
  <c r="W42" i="49"/>
  <c r="J42" i="51"/>
  <c r="U42" i="56"/>
  <c r="C42" i="3"/>
  <c r="P42" i="16"/>
  <c r="P42" i="22"/>
  <c r="Z25" i="37"/>
  <c r="X42" i="37"/>
  <c r="Z42" i="37" s="1"/>
  <c r="U42" i="43"/>
  <c r="G42" i="55"/>
  <c r="AA42" i="6"/>
  <c r="K42" i="8"/>
  <c r="S42" i="11"/>
  <c r="C42" i="13"/>
  <c r="Y42" i="20"/>
  <c r="F42" i="23"/>
  <c r="S42" i="53"/>
  <c r="F42" i="55"/>
  <c r="Y42" i="4"/>
  <c r="AA42" i="7"/>
  <c r="R42" i="15"/>
  <c r="H42" i="20"/>
  <c r="L42" i="24"/>
  <c r="I42" i="26"/>
  <c r="M42" i="30"/>
  <c r="Q42" i="34"/>
  <c r="U42" i="38"/>
  <c r="E42" i="40"/>
  <c r="S42" i="43"/>
  <c r="O42" i="51"/>
  <c r="P42" i="58"/>
  <c r="V42" i="72"/>
  <c r="T42" i="77"/>
  <c r="I42" i="83"/>
  <c r="L42" i="89"/>
  <c r="E42" i="103"/>
  <c r="U42" i="107"/>
  <c r="P42" i="129"/>
  <c r="AA42" i="133"/>
  <c r="O42" i="141"/>
  <c r="Q42" i="147"/>
  <c r="T42" i="14"/>
  <c r="S42" i="63"/>
  <c r="Z25" i="83"/>
  <c r="X42" i="83"/>
  <c r="Z42" i="83" s="1"/>
  <c r="F42" i="86"/>
  <c r="Q42" i="94"/>
  <c r="C42" i="96"/>
  <c r="S42" i="108"/>
  <c r="O42" i="112"/>
  <c r="AA42" i="116"/>
  <c r="W42" i="120"/>
  <c r="D42" i="123"/>
  <c r="H42" i="127"/>
  <c r="M42" i="131"/>
  <c r="T42" i="143"/>
  <c r="C42" i="146"/>
  <c r="I42" i="6"/>
  <c r="Q42" i="9"/>
  <c r="Y42" i="12"/>
  <c r="C42" i="19"/>
  <c r="F42" i="41"/>
  <c r="Y42" i="60"/>
  <c r="D42" i="62"/>
  <c r="O42" i="66"/>
  <c r="H42" i="71"/>
  <c r="F42" i="78"/>
  <c r="K42" i="82"/>
  <c r="V42" i="88"/>
  <c r="I42" i="91"/>
  <c r="M42" i="105"/>
  <c r="Y42" i="109"/>
  <c r="V42" i="120"/>
  <c r="T42" i="131"/>
  <c r="M42" i="138"/>
  <c r="D42" i="145"/>
  <c r="M42" i="148"/>
  <c r="U42" i="16"/>
  <c r="K42" i="39"/>
  <c r="M42" i="58"/>
  <c r="V42" i="61"/>
  <c r="M42" i="81"/>
  <c r="Z25" i="87"/>
  <c r="X42" i="87"/>
  <c r="Z42" i="87" s="1"/>
  <c r="O42" i="97"/>
  <c r="W42" i="100"/>
  <c r="C42" i="114"/>
  <c r="K42" i="122"/>
  <c r="M42" i="129"/>
  <c r="M42" i="132"/>
  <c r="Y42" i="149"/>
  <c r="E42" i="42"/>
  <c r="L42" i="58"/>
  <c r="O42" i="65"/>
  <c r="S42" i="68"/>
  <c r="J42" i="72"/>
  <c r="P42" i="77"/>
  <c r="R42" i="84"/>
  <c r="H42" i="89"/>
  <c r="W42" i="101"/>
  <c r="G42" i="104"/>
  <c r="I42" i="115"/>
  <c r="M42" i="119"/>
  <c r="Y42" i="123"/>
  <c r="F42" i="126"/>
  <c r="S42" i="130"/>
  <c r="Y42" i="134"/>
  <c r="M42" i="142"/>
  <c r="E42" i="147"/>
  <c r="K42" i="31"/>
  <c r="O42" i="63"/>
  <c r="L42" i="83"/>
  <c r="S42" i="88"/>
  <c r="E42" i="94"/>
  <c r="M42" i="97"/>
  <c r="U42" i="100"/>
  <c r="R42" i="130"/>
  <c r="C42" i="135"/>
  <c r="M42" i="144"/>
  <c r="AA42" i="148"/>
  <c r="M42" i="60"/>
  <c r="E42" i="65"/>
  <c r="T42" i="71"/>
  <c r="H42" i="75"/>
  <c r="F42" i="80"/>
  <c r="M42" i="87"/>
  <c r="M42" i="91"/>
  <c r="AA42" i="102"/>
  <c r="Z25" i="114"/>
  <c r="X42" i="114"/>
  <c r="Z42" i="114" s="1"/>
  <c r="E42" i="117"/>
  <c r="I42" i="121"/>
  <c r="C42" i="128"/>
  <c r="I42" i="138"/>
  <c r="N42" i="146"/>
  <c r="S42" i="49"/>
  <c r="G42" i="84"/>
  <c r="K42" i="118"/>
  <c r="U42" i="150"/>
  <c r="K42" i="154"/>
  <c r="T42" i="159"/>
  <c r="G42" i="161"/>
  <c r="O42" i="164"/>
  <c r="O42" i="172"/>
  <c r="O42" i="180"/>
  <c r="O42" i="188"/>
  <c r="AA42" i="200"/>
  <c r="U42" i="206"/>
  <c r="I42" i="210"/>
  <c r="K42" i="213"/>
  <c r="S42" i="216"/>
  <c r="C42" i="218"/>
  <c r="K42" i="221"/>
  <c r="K42" i="237"/>
  <c r="T42" i="240"/>
  <c r="S42" i="247"/>
  <c r="Y42" i="81"/>
  <c r="M42" i="96"/>
  <c r="O42" i="114"/>
  <c r="R42" i="128"/>
  <c r="L42" i="153"/>
  <c r="Y42" i="156"/>
  <c r="F42" i="158"/>
  <c r="M42" i="162"/>
  <c r="N42" i="173"/>
  <c r="V42" i="176"/>
  <c r="N42" i="181"/>
  <c r="N42" i="189"/>
  <c r="U42" i="195"/>
  <c r="Q42" i="199"/>
  <c r="Y42" i="202"/>
  <c r="Q42" i="205"/>
  <c r="C42" i="209"/>
  <c r="R42" i="215"/>
  <c r="AA42" i="218"/>
  <c r="R42" i="223"/>
  <c r="R42" i="231"/>
  <c r="N42" i="239"/>
  <c r="D42" i="246"/>
  <c r="E42" i="89"/>
  <c r="E42" i="149"/>
  <c r="F42" i="152"/>
  <c r="S42" i="157"/>
  <c r="M42" i="161"/>
  <c r="U42" i="165"/>
  <c r="E42" i="167"/>
  <c r="U42" i="173"/>
  <c r="E42" i="175"/>
  <c r="U42" i="181"/>
  <c r="E42" i="183"/>
  <c r="U42" i="189"/>
  <c r="G42" i="192"/>
  <c r="R42" i="197"/>
  <c r="H42" i="200"/>
  <c r="K42" i="204"/>
  <c r="Q42" i="208"/>
  <c r="Q42" i="211"/>
  <c r="Y42" i="214"/>
  <c r="I42" i="216"/>
  <c r="Q42" i="219"/>
  <c r="Y42" i="238"/>
  <c r="M42" i="242"/>
  <c r="Y42" i="250"/>
  <c r="O42" i="106"/>
  <c r="Y42" i="129"/>
  <c r="R42" i="150"/>
  <c r="AA42" i="153"/>
  <c r="Y42" i="159"/>
  <c r="D42" i="161"/>
  <c r="D42" i="166"/>
  <c r="T42" i="172"/>
  <c r="D42" i="174"/>
  <c r="T42" i="180"/>
  <c r="D42" i="182"/>
  <c r="T42" i="188"/>
  <c r="O42" i="194"/>
  <c r="W42" i="198"/>
  <c r="G42" i="200"/>
  <c r="O42" i="203"/>
  <c r="AA42" i="206"/>
  <c r="Y42" i="240"/>
  <c r="D42" i="242"/>
  <c r="C42" i="249"/>
  <c r="C42" i="149"/>
  <c r="O42" i="154"/>
  <c r="K42" i="158"/>
  <c r="S42" i="161"/>
  <c r="S42" i="164"/>
  <c r="C42" i="166"/>
  <c r="S42" i="172"/>
  <c r="C42" i="174"/>
  <c r="S42" i="180"/>
  <c r="C42" i="182"/>
  <c r="S42" i="188"/>
  <c r="Q42" i="206"/>
  <c r="W42" i="211"/>
  <c r="G42" i="213"/>
  <c r="O42" i="216"/>
  <c r="W42" i="219"/>
  <c r="G42" i="221"/>
  <c r="W42" i="235"/>
  <c r="G42" i="237"/>
  <c r="H42" i="240"/>
  <c r="T42" i="248"/>
  <c r="L42" i="91"/>
  <c r="L42" i="125"/>
  <c r="G42" i="145"/>
  <c r="H42" i="153"/>
  <c r="M42" i="156"/>
  <c r="O42" i="159"/>
  <c r="I42" i="162"/>
  <c r="AA42" i="168"/>
  <c r="R42" i="173"/>
  <c r="AA42" i="176"/>
  <c r="R42" i="181"/>
  <c r="AA42" i="184"/>
  <c r="R42" i="189"/>
  <c r="Q42" i="195"/>
  <c r="U42" i="200"/>
  <c r="E42" i="202"/>
  <c r="S42" i="207"/>
  <c r="D42" i="210"/>
  <c r="N42" i="213"/>
  <c r="N42" i="221"/>
  <c r="V42" i="232"/>
  <c r="N42" i="237"/>
  <c r="M42" i="244"/>
  <c r="N42" i="247"/>
  <c r="W42" i="59"/>
  <c r="I42" i="98"/>
  <c r="E42" i="140"/>
  <c r="D42" i="151"/>
  <c r="M42" i="154"/>
  <c r="Y42" i="158"/>
  <c r="I42" i="163"/>
  <c r="Q42" i="166"/>
  <c r="Y42" i="169"/>
  <c r="I42" i="171"/>
  <c r="Y42" i="177"/>
  <c r="I42" i="179"/>
  <c r="Y42" i="185"/>
  <c r="I42" i="187"/>
  <c r="M42" i="167"/>
  <c r="M42" i="175"/>
  <c r="M42" i="183"/>
  <c r="O42" i="192"/>
  <c r="C42" i="196"/>
  <c r="P42" i="200"/>
  <c r="S42" i="204"/>
  <c r="Z25" i="208"/>
  <c r="Y42" i="208"/>
  <c r="Y42" i="211"/>
  <c r="I42" i="213"/>
  <c r="Q42" i="216"/>
  <c r="Y42" i="219"/>
  <c r="I42" i="221"/>
  <c r="U42" i="242"/>
  <c r="W42" i="106"/>
  <c r="AA42" i="150"/>
  <c r="E42" i="152"/>
  <c r="AA42" i="157"/>
  <c r="L42" i="161"/>
  <c r="D42" i="163"/>
  <c r="L42" i="174"/>
  <c r="L42" i="182"/>
  <c r="W42" i="194"/>
  <c r="I42" i="197"/>
  <c r="O42" i="200"/>
  <c r="W42" i="203"/>
  <c r="G42" i="205"/>
  <c r="L42" i="242"/>
  <c r="K42" i="249"/>
  <c r="K42" i="149"/>
  <c r="W42" i="154"/>
  <c r="F42" i="156"/>
  <c r="F42" i="160"/>
  <c r="C42" i="163"/>
  <c r="K42" i="166"/>
  <c r="K42" i="174"/>
  <c r="K42" i="182"/>
  <c r="L42" i="190"/>
  <c r="F42" i="199"/>
  <c r="Z25" i="206"/>
  <c r="Y42" i="206"/>
  <c r="E42" i="210"/>
  <c r="O42" i="213"/>
  <c r="W42" i="216"/>
  <c r="G42" i="218"/>
  <c r="O42" i="221"/>
  <c r="O42" i="237"/>
  <c r="P42" i="240"/>
  <c r="T42" i="91"/>
  <c r="T42" i="125"/>
  <c r="O42" i="145"/>
  <c r="P42" i="153"/>
  <c r="U42" i="156"/>
  <c r="W42" i="159"/>
  <c r="Q42" i="162"/>
  <c r="AA42" i="165"/>
  <c r="J42" i="167"/>
  <c r="J42" i="175"/>
  <c r="J42" i="183"/>
  <c r="Y42" i="195"/>
  <c r="E42" i="199"/>
  <c r="M42" i="202"/>
  <c r="E42" i="205"/>
  <c r="L42" i="210"/>
  <c r="V42" i="213"/>
  <c r="F42" i="215"/>
  <c r="V42" i="221"/>
  <c r="F42" i="223"/>
  <c r="F42" i="231"/>
  <c r="V42" i="237"/>
  <c r="J42" i="239"/>
  <c r="U42" i="244"/>
  <c r="V42" i="247"/>
  <c r="Q42" i="98"/>
  <c r="M42" i="140"/>
  <c r="L42" i="151"/>
  <c r="U42" i="154"/>
  <c r="G42" i="157"/>
  <c r="Q42" i="163"/>
  <c r="Y42" i="166"/>
  <c r="Q42" i="171"/>
  <c r="Q42" i="179"/>
  <c r="Q42" i="187"/>
  <c r="AA42" i="190"/>
  <c r="L42" i="198"/>
  <c r="O42" i="206"/>
  <c r="K42" i="210"/>
  <c r="U42" i="213"/>
  <c r="E42" i="215"/>
  <c r="M42" i="218"/>
  <c r="U42" i="221"/>
  <c r="L42" i="244"/>
  <c r="L42" i="117"/>
  <c r="G42" i="131"/>
  <c r="F42" i="150"/>
  <c r="Q42" i="155"/>
  <c r="S42" i="160"/>
  <c r="G42" i="162"/>
  <c r="H42" i="165"/>
  <c r="Z25" i="169"/>
  <c r="X42" i="169"/>
  <c r="Z42" i="169" s="1"/>
  <c r="P42" i="172"/>
  <c r="H42" i="178"/>
  <c r="Z25" i="185"/>
  <c r="X42" i="185"/>
  <c r="Z42" i="185" s="1"/>
  <c r="P42" i="188"/>
  <c r="U42" i="191"/>
  <c r="C42" i="194"/>
  <c r="S42" i="198"/>
  <c r="C42" i="200"/>
  <c r="K42" i="203"/>
  <c r="Y42" i="207"/>
  <c r="L42" i="214"/>
  <c r="L42" i="222"/>
  <c r="L42" i="230"/>
  <c r="L42" i="238"/>
  <c r="C42" i="241"/>
  <c r="O42" i="249"/>
  <c r="L42" i="258"/>
  <c r="E42" i="254"/>
  <c r="F42" i="257"/>
  <c r="M42" i="250"/>
  <c r="O42" i="253"/>
  <c r="Z25" i="162"/>
  <c r="X42" i="162"/>
  <c r="Z42" i="162" s="1"/>
  <c r="V42" i="253"/>
  <c r="P42" i="258"/>
  <c r="Z25" i="78"/>
  <c r="X42" i="78"/>
  <c r="Z42" i="78" s="1"/>
  <c r="I42" i="254"/>
  <c r="R42" i="257"/>
  <c r="T42" i="252"/>
  <c r="P42" i="254"/>
  <c r="X42" i="133"/>
  <c r="Z42" i="133" s="1"/>
  <c r="Z25" i="133"/>
  <c r="W42" i="196"/>
  <c r="D42" i="198"/>
  <c r="W42" i="204"/>
  <c r="G42" i="206"/>
  <c r="C42" i="210"/>
  <c r="M42" i="213"/>
  <c r="U42" i="216"/>
  <c r="E42" i="218"/>
  <c r="M42" i="221"/>
  <c r="Y42" i="242"/>
  <c r="D42" i="244"/>
  <c r="Y42" i="99"/>
  <c r="D42" i="117"/>
  <c r="Y42" i="132"/>
  <c r="S42" i="151"/>
  <c r="I42" i="155"/>
  <c r="K42" i="160"/>
  <c r="X42" i="163"/>
  <c r="H42" i="172"/>
  <c r="X42" i="179"/>
  <c r="Z42" i="179" s="1"/>
  <c r="P42" i="182"/>
  <c r="H42" i="188"/>
  <c r="M42" i="191"/>
  <c r="K42" i="198"/>
  <c r="S42" i="201"/>
  <c r="C42" i="203"/>
  <c r="Q42" i="207"/>
  <c r="T42" i="212"/>
  <c r="D42" i="214"/>
  <c r="T42" i="220"/>
  <c r="D42" i="222"/>
  <c r="T42" i="228"/>
  <c r="D42" i="230"/>
  <c r="T42" i="236"/>
  <c r="D42" i="238"/>
  <c r="G42" i="249"/>
  <c r="D42" i="258"/>
  <c r="Z25" i="144"/>
  <c r="X42" i="144"/>
  <c r="Z42" i="144" s="1"/>
  <c r="Z25" i="245"/>
  <c r="X42" i="245"/>
  <c r="Z42" i="245" s="1"/>
  <c r="S42" i="255"/>
  <c r="Z25" i="150"/>
  <c r="X42" i="150"/>
  <c r="Z42" i="150" s="1"/>
  <c r="X42" i="158"/>
  <c r="E42" i="250"/>
  <c r="G42" i="253"/>
  <c r="N42" i="253"/>
  <c r="H42" i="258"/>
  <c r="Z25" i="84"/>
  <c r="X42" i="84"/>
  <c r="Z42" i="84" s="1"/>
  <c r="Z25" i="88"/>
  <c r="X42" i="88"/>
  <c r="Z42" i="88" s="1"/>
  <c r="Z25" i="92"/>
  <c r="X42" i="92"/>
  <c r="Z42" i="92" s="1"/>
  <c r="X42" i="98"/>
  <c r="Z42" i="98" s="1"/>
  <c r="W42" i="255"/>
  <c r="J42" i="257"/>
  <c r="Z25" i="211"/>
  <c r="X42" i="211"/>
  <c r="Z42" i="211" s="1"/>
  <c r="L42" i="252"/>
  <c r="H42" i="254"/>
  <c r="K42" i="247"/>
  <c r="Q42" i="81"/>
  <c r="E42" i="96"/>
  <c r="G42" i="114"/>
  <c r="Y42" i="151"/>
  <c r="D42" i="153"/>
  <c r="Q42" i="156"/>
  <c r="S42" i="159"/>
  <c r="E42" i="162"/>
  <c r="V42" i="171"/>
  <c r="F42" i="173"/>
  <c r="N42" i="176"/>
  <c r="V42" i="179"/>
  <c r="F42" i="181"/>
  <c r="V42" i="187"/>
  <c r="F42" i="189"/>
  <c r="M42" i="195"/>
  <c r="I42" i="199"/>
  <c r="Q42" i="202"/>
  <c r="I42" i="205"/>
  <c r="P42" i="210"/>
  <c r="AA42" i="213"/>
  <c r="J42" i="215"/>
  <c r="AA42" i="221"/>
  <c r="J42" i="223"/>
  <c r="J42" i="231"/>
  <c r="AA42" i="237"/>
  <c r="F42" i="239"/>
  <c r="AA42" i="247"/>
  <c r="S42" i="150"/>
  <c r="S42" i="153"/>
  <c r="K42" i="157"/>
  <c r="E42" i="161"/>
  <c r="M42" i="165"/>
  <c r="M42" i="173"/>
  <c r="M42" i="181"/>
  <c r="M42" i="189"/>
  <c r="J42" i="197"/>
  <c r="C42" i="204"/>
  <c r="I42" i="208"/>
  <c r="I42" i="211"/>
  <c r="Q42" i="214"/>
  <c r="Y42" i="217"/>
  <c r="I42" i="219"/>
  <c r="Q42" i="238"/>
  <c r="E42" i="242"/>
  <c r="Y42" i="58"/>
  <c r="G42" i="106"/>
  <c r="Q42" i="129"/>
  <c r="J42" i="150"/>
  <c r="U42" i="155"/>
  <c r="Q42" i="159"/>
  <c r="AA42" i="162"/>
  <c r="L42" i="172"/>
  <c r="L42" i="180"/>
  <c r="L42" i="188"/>
  <c r="Y42" i="191"/>
  <c r="G42" i="194"/>
  <c r="O42" i="198"/>
  <c r="W42" i="201"/>
  <c r="G42" i="203"/>
  <c r="U42" i="207"/>
  <c r="P42" i="212"/>
  <c r="P42" i="216"/>
  <c r="P42" i="220"/>
  <c r="P42" i="224"/>
  <c r="P42" i="228"/>
  <c r="P42" i="232"/>
  <c r="P42" i="236"/>
  <c r="Q42" i="240"/>
  <c r="AA42" i="243"/>
  <c r="AA42" i="61"/>
  <c r="Y42" i="150"/>
  <c r="G42" i="154"/>
  <c r="C42" i="158"/>
  <c r="K42" i="161"/>
  <c r="K42" i="164"/>
  <c r="K42" i="172"/>
  <c r="K42" i="180"/>
  <c r="K42" i="188"/>
  <c r="V42" i="203"/>
  <c r="I42" i="206"/>
  <c r="O42" i="211"/>
  <c r="W42" i="214"/>
  <c r="G42" i="216"/>
  <c r="O42" i="219"/>
  <c r="O42" i="235"/>
  <c r="V42" i="241"/>
  <c r="L42" i="248"/>
  <c r="D42" i="91"/>
  <c r="D42" i="125"/>
  <c r="U42" i="151"/>
  <c r="V42" i="154"/>
  <c r="E42" i="156"/>
  <c r="G42" i="159"/>
  <c r="AA42" i="163"/>
  <c r="J42" i="173"/>
  <c r="J42" i="181"/>
  <c r="AA42" i="187"/>
  <c r="J42" i="189"/>
  <c r="I42" i="195"/>
  <c r="M42" i="200"/>
  <c r="U42" i="203"/>
  <c r="K42" i="207"/>
  <c r="V42" i="211"/>
  <c r="F42" i="213"/>
  <c r="V42" i="219"/>
  <c r="F42" i="221"/>
  <c r="V42" i="227"/>
  <c r="N42" i="232"/>
  <c r="V42" i="235"/>
  <c r="F42" i="237"/>
  <c r="E42" i="244"/>
  <c r="F42" i="247"/>
  <c r="O42" i="59"/>
  <c r="S42" i="100"/>
  <c r="Q42" i="149"/>
  <c r="AA42" i="152"/>
  <c r="E42" i="154"/>
  <c r="Q42" i="158"/>
  <c r="Y42" i="164"/>
  <c r="I42" i="166"/>
  <c r="Q42" i="169"/>
  <c r="Q42" i="177"/>
  <c r="Q42" i="185"/>
  <c r="O42" i="196"/>
  <c r="O42" i="204"/>
  <c r="AA42" i="207"/>
  <c r="E42" i="213"/>
  <c r="M42" i="216"/>
  <c r="U42" i="219"/>
  <c r="Q42" i="242"/>
  <c r="AA42" i="245"/>
  <c r="Q42" i="99"/>
  <c r="W42" i="122"/>
  <c r="Q42" i="132"/>
  <c r="K42" i="151"/>
  <c r="S42" i="156"/>
  <c r="C42" i="160"/>
  <c r="P42" i="163"/>
  <c r="H42" i="166"/>
  <c r="X42" i="173"/>
  <c r="P42" i="176"/>
  <c r="H42" i="182"/>
  <c r="X42" i="189"/>
  <c r="E42" i="191"/>
  <c r="C42" i="198"/>
  <c r="K42" i="201"/>
  <c r="I42" i="207"/>
  <c r="L42" i="212"/>
  <c r="L42" i="220"/>
  <c r="L42" i="228"/>
  <c r="L42" i="236"/>
  <c r="X42" i="239"/>
  <c r="Z42" i="239" s="1"/>
  <c r="P42" i="250"/>
  <c r="X42" i="140"/>
  <c r="S42" i="251"/>
  <c r="T42" i="254"/>
  <c r="Z25" i="47"/>
  <c r="X42" i="47"/>
  <c r="Z42" i="47" s="1"/>
  <c r="X42" i="51"/>
  <c r="Z42" i="51" s="1"/>
  <c r="X42" i="55"/>
  <c r="Z42" i="55" s="1"/>
  <c r="Z25" i="192"/>
  <c r="X42" i="192"/>
  <c r="Z42" i="192" s="1"/>
  <c r="AA42" i="251"/>
  <c r="F42" i="253"/>
  <c r="X42" i="206"/>
  <c r="Z42" i="206" s="1"/>
  <c r="V42" i="1"/>
  <c r="Z25" i="59"/>
  <c r="X42" i="59"/>
  <c r="Z42" i="59" s="1"/>
  <c r="X42" i="63"/>
  <c r="Z42" i="63" s="1"/>
  <c r="X42" i="67"/>
  <c r="Z42" i="67" s="1"/>
  <c r="Z25" i="72"/>
  <c r="X42" i="72"/>
  <c r="Z42" i="72" s="1"/>
  <c r="Z25" i="80"/>
  <c r="X42" i="80"/>
  <c r="Z42" i="80" s="1"/>
  <c r="X42" i="251"/>
  <c r="Z42" i="251" s="1"/>
  <c r="W42" i="258"/>
  <c r="D42" i="252"/>
  <c r="V42" i="255"/>
  <c r="Z25" i="131"/>
  <c r="X42" i="131"/>
  <c r="Z25" i="136"/>
  <c r="X42" i="136"/>
  <c r="Z42" i="136" s="1"/>
  <c r="G42" i="101"/>
  <c r="I42" i="123"/>
  <c r="C42" i="130"/>
  <c r="I42" i="134"/>
  <c r="V42" i="144"/>
  <c r="K42" i="148"/>
  <c r="V42" i="51"/>
  <c r="T42" i="64"/>
  <c r="U42" i="85"/>
  <c r="C42" i="88"/>
  <c r="M42" i="95"/>
  <c r="S42" i="98"/>
  <c r="E42" i="100"/>
  <c r="W42" i="108"/>
  <c r="L42" i="119"/>
  <c r="P42" i="123"/>
  <c r="T42" i="127"/>
  <c r="Y42" i="131"/>
  <c r="M42" i="136"/>
  <c r="W42" i="146"/>
  <c r="J42" i="148"/>
  <c r="O42" i="27"/>
  <c r="R42" i="47"/>
  <c r="S42" i="55"/>
  <c r="S42" i="61"/>
  <c r="K42" i="66"/>
  <c r="D42" i="71"/>
  <c r="J42" i="78"/>
  <c r="O42" i="82"/>
  <c r="R42" i="88"/>
  <c r="W42" i="92"/>
  <c r="K42" i="102"/>
  <c r="S42" i="147"/>
  <c r="C42" i="49"/>
  <c r="L42" i="87"/>
  <c r="U42" i="146"/>
  <c r="E42" i="150"/>
  <c r="P42" i="155"/>
  <c r="D42" i="159"/>
  <c r="N42" i="162"/>
  <c r="W42" i="165"/>
  <c r="O42" i="170"/>
  <c r="O42" i="178"/>
  <c r="O42" i="186"/>
  <c r="U42" i="193"/>
  <c r="R42" i="203"/>
  <c r="E42" i="206"/>
  <c r="K42" i="211"/>
  <c r="S42" i="214"/>
  <c r="C42" i="216"/>
  <c r="K42" i="219"/>
  <c r="K42" i="235"/>
  <c r="D42" i="240"/>
  <c r="C42" i="247"/>
  <c r="I42" i="81"/>
  <c r="AA42" i="118"/>
  <c r="Q42" i="151"/>
  <c r="AA42" i="154"/>
  <c r="I42" i="156"/>
  <c r="K42" i="159"/>
  <c r="V42" i="166"/>
  <c r="N42" i="171"/>
  <c r="F42" i="176"/>
  <c r="N42" i="179"/>
  <c r="N42" i="187"/>
  <c r="W42" i="190"/>
  <c r="E42" i="195"/>
  <c r="Y42" i="200"/>
  <c r="I42" i="202"/>
  <c r="H42" i="210"/>
  <c r="R42" i="213"/>
  <c r="AA42" i="216"/>
  <c r="R42" i="221"/>
  <c r="R42" i="229"/>
  <c r="R42" i="247"/>
  <c r="K42" i="150"/>
  <c r="K42" i="153"/>
  <c r="C42" i="157"/>
  <c r="U42" i="163"/>
  <c r="E42" i="165"/>
  <c r="U42" i="171"/>
  <c r="E42" i="173"/>
  <c r="U42" i="179"/>
  <c r="E42" i="181"/>
  <c r="U42" i="187"/>
  <c r="E42" i="189"/>
  <c r="X42" i="198"/>
  <c r="AA42" i="209"/>
  <c r="Y42" i="212"/>
  <c r="I42" i="214"/>
  <c r="Q42" i="217"/>
  <c r="Y42" i="220"/>
  <c r="Y42" i="236"/>
  <c r="I42" i="238"/>
  <c r="S42" i="243"/>
  <c r="Q42" i="58"/>
  <c r="AA42" i="110"/>
  <c r="I42" i="129"/>
  <c r="W42" i="151"/>
  <c r="M42" i="155"/>
  <c r="I42" i="159"/>
  <c r="S42" i="162"/>
  <c r="T42" i="170"/>
  <c r="D42" i="172"/>
  <c r="T42" i="178"/>
  <c r="D42" i="180"/>
  <c r="T42" i="186"/>
  <c r="D42" i="188"/>
  <c r="Q42" i="191"/>
  <c r="G42" i="198"/>
  <c r="O42" i="201"/>
  <c r="AA42" i="204"/>
  <c r="M42" i="207"/>
  <c r="H42" i="212"/>
  <c r="H42" i="216"/>
  <c r="H42" i="220"/>
  <c r="H42" i="224"/>
  <c r="H42" i="228"/>
  <c r="H42" i="232"/>
  <c r="H42" i="236"/>
  <c r="I42" i="240"/>
  <c r="R42" i="243"/>
  <c r="R42" i="61"/>
  <c r="Q42" i="150"/>
  <c r="T42" i="155"/>
  <c r="X42" i="159"/>
  <c r="Z42" i="159" s="1"/>
  <c r="C42" i="161"/>
  <c r="C42" i="164"/>
  <c r="S42" i="170"/>
  <c r="C42" i="172"/>
  <c r="S42" i="178"/>
  <c r="C42" i="180"/>
  <c r="S42" i="186"/>
  <c r="C42" i="188"/>
  <c r="Y42" i="193"/>
  <c r="N42" i="203"/>
  <c r="W42" i="208"/>
  <c r="G42" i="211"/>
  <c r="O42" i="214"/>
  <c r="W42" i="217"/>
  <c r="G42" i="219"/>
  <c r="G42" i="235"/>
  <c r="N42" i="241"/>
  <c r="Y42" i="246"/>
  <c r="D42" i="248"/>
  <c r="M42" i="151"/>
  <c r="N42" i="154"/>
  <c r="Z25" i="157"/>
  <c r="X42" i="157"/>
  <c r="Z42" i="157" s="1"/>
  <c r="U42" i="160"/>
  <c r="AA42" i="166"/>
  <c r="R42" i="171"/>
  <c r="AA42" i="174"/>
  <c r="R42" i="179"/>
  <c r="AA42" i="182"/>
  <c r="S42" i="190"/>
  <c r="Z25" i="196"/>
  <c r="X42" i="196"/>
  <c r="Z42" i="196" s="1"/>
  <c r="E42" i="200"/>
  <c r="M42" i="203"/>
  <c r="C42" i="207"/>
  <c r="N42" i="211"/>
  <c r="N42" i="219"/>
  <c r="N42" i="227"/>
  <c r="F42" i="232"/>
  <c r="N42" i="235"/>
  <c r="S42" i="245"/>
  <c r="G42" i="59"/>
  <c r="K42" i="100"/>
  <c r="AA42" i="139"/>
  <c r="I42" i="149"/>
  <c r="R42" i="152"/>
  <c r="AA42" i="155"/>
  <c r="I42" i="158"/>
  <c r="Q42" i="164"/>
  <c r="Y42" i="167"/>
  <c r="I42" i="169"/>
  <c r="Y42" i="175"/>
  <c r="Z42" i="175" s="1"/>
  <c r="I42" i="177"/>
  <c r="Y42" i="183"/>
  <c r="I42" i="185"/>
  <c r="AA42" i="192"/>
  <c r="G42" i="196"/>
  <c r="T42" i="202"/>
  <c r="G42" i="204"/>
  <c r="U42" i="208"/>
  <c r="U42" i="214"/>
  <c r="E42" i="216"/>
  <c r="M42" i="219"/>
  <c r="U42" i="238"/>
  <c r="I42" i="242"/>
  <c r="R42" i="245"/>
  <c r="I42" i="99"/>
  <c r="O42" i="122"/>
  <c r="I42" i="132"/>
  <c r="C42" i="151"/>
  <c r="K42" i="156"/>
  <c r="X42" i="161"/>
  <c r="Z42" i="161" s="1"/>
  <c r="H42" i="163"/>
  <c r="X42" i="167"/>
  <c r="Z42" i="167" s="1"/>
  <c r="P42" i="170"/>
  <c r="H42" i="176"/>
  <c r="X42" i="183"/>
  <c r="Z42" i="183" s="1"/>
  <c r="P42" i="186"/>
  <c r="S42" i="199"/>
  <c r="C42" i="201"/>
  <c r="U42" i="209"/>
  <c r="D42" i="212"/>
  <c r="T42" i="218"/>
  <c r="D42" i="220"/>
  <c r="D42" i="228"/>
  <c r="D42" i="236"/>
  <c r="U42" i="240"/>
  <c r="V42" i="243"/>
  <c r="H42" i="250"/>
  <c r="Z25" i="257"/>
  <c r="X42" i="257"/>
  <c r="Z42" i="257" s="1"/>
  <c r="R42" i="1"/>
  <c r="Y42" i="252"/>
  <c r="Z25" i="152"/>
  <c r="X42" i="152"/>
  <c r="Z42" i="152" s="1"/>
  <c r="K42" i="251"/>
  <c r="L42" i="254"/>
  <c r="U42" i="257"/>
  <c r="R42" i="251"/>
  <c r="N42" i="1"/>
  <c r="Z25" i="100"/>
  <c r="X42" i="100"/>
  <c r="Z42" i="100" s="1"/>
  <c r="O42" i="258"/>
  <c r="Q42" i="250"/>
  <c r="AA42" i="253"/>
  <c r="N42" i="255"/>
  <c r="Z42" i="255"/>
  <c r="M42" i="98"/>
  <c r="Z25" i="101"/>
  <c r="X42" i="101"/>
  <c r="Z42" i="101" s="1"/>
  <c r="P42" i="117"/>
  <c r="T42" i="121"/>
  <c r="O42" i="139"/>
  <c r="K42" i="145"/>
  <c r="O42" i="35"/>
  <c r="R42" i="59"/>
  <c r="U42" i="69"/>
  <c r="D42" i="73"/>
  <c r="L42" i="81"/>
  <c r="S42" i="86"/>
  <c r="G42" i="90"/>
  <c r="Y42" i="103"/>
  <c r="Z25" i="124"/>
  <c r="X42" i="124"/>
  <c r="Z42" i="124" s="1"/>
  <c r="AA42" i="141"/>
  <c r="N42" i="144"/>
  <c r="C42" i="148"/>
  <c r="N42" i="51"/>
  <c r="L42" i="64"/>
  <c r="M42" i="85"/>
  <c r="V42" i="90"/>
  <c r="E42" i="95"/>
  <c r="K42" i="98"/>
  <c r="O42" i="108"/>
  <c r="AA42" i="112"/>
  <c r="W42" i="116"/>
  <c r="D42" i="119"/>
  <c r="H42" i="123"/>
  <c r="L42" i="127"/>
  <c r="Q42" i="131"/>
  <c r="E42" i="136"/>
  <c r="O42" i="146"/>
  <c r="G42" i="27"/>
  <c r="J42" i="47"/>
  <c r="K42" i="55"/>
  <c r="K42" i="61"/>
  <c r="C42" i="66"/>
  <c r="V42" i="74"/>
  <c r="T42" i="79"/>
  <c r="G42" i="82"/>
  <c r="J42" i="88"/>
  <c r="O42" i="92"/>
  <c r="C42" i="102"/>
  <c r="W42" i="137"/>
  <c r="K42" i="147"/>
  <c r="D42" i="87"/>
  <c r="M42" i="146"/>
  <c r="AA42" i="151"/>
  <c r="H42" i="155"/>
  <c r="AA42" i="160"/>
  <c r="F42" i="162"/>
  <c r="O42" i="165"/>
  <c r="W42" i="168"/>
  <c r="G42" i="170"/>
  <c r="W42" i="176"/>
  <c r="G42" i="178"/>
  <c r="W42" i="184"/>
  <c r="G42" i="186"/>
  <c r="M42" i="193"/>
  <c r="AA42" i="201"/>
  <c r="J42" i="203"/>
  <c r="S42" i="208"/>
  <c r="C42" i="211"/>
  <c r="K42" i="214"/>
  <c r="S42" i="217"/>
  <c r="C42" i="219"/>
  <c r="C42" i="235"/>
  <c r="AA42" i="241"/>
  <c r="P42" i="248"/>
  <c r="AA42" i="94"/>
  <c r="I42" i="151"/>
  <c r="R42" i="154"/>
  <c r="T42" i="157"/>
  <c r="C42" i="159"/>
  <c r="N42" i="166"/>
  <c r="V42" i="169"/>
  <c r="F42" i="171"/>
  <c r="V42" i="177"/>
  <c r="F42" i="179"/>
  <c r="V42" i="185"/>
  <c r="F42" i="187"/>
  <c r="O42" i="190"/>
  <c r="T42" i="196"/>
  <c r="Q42" i="200"/>
  <c r="AA42" i="211"/>
  <c r="J42" i="213"/>
  <c r="AA42" i="219"/>
  <c r="J42" i="221"/>
  <c r="J42" i="229"/>
  <c r="AA42" i="235"/>
  <c r="W42" i="245"/>
  <c r="J42" i="247"/>
  <c r="T42" i="60"/>
  <c r="S42" i="110"/>
  <c r="C42" i="150"/>
  <c r="C42" i="153"/>
  <c r="U42" i="158"/>
  <c r="M42" i="163"/>
  <c r="U42" i="166"/>
  <c r="M42" i="171"/>
  <c r="M42" i="179"/>
  <c r="M42" i="187"/>
  <c r="P42" i="198"/>
  <c r="P42" i="202"/>
  <c r="J42" i="209"/>
  <c r="Q42" i="212"/>
  <c r="Y42" i="215"/>
  <c r="I42" i="217"/>
  <c r="Q42" i="220"/>
  <c r="Q42" i="236"/>
  <c r="K42" i="243"/>
  <c r="I42" i="58"/>
  <c r="AA42" i="147"/>
  <c r="O42" i="151"/>
  <c r="E42" i="155"/>
  <c r="W42" i="160"/>
  <c r="K42" i="162"/>
  <c r="T42" i="165"/>
  <c r="L42" i="170"/>
  <c r="L42" i="178"/>
  <c r="L42" i="186"/>
  <c r="I42" i="191"/>
  <c r="W42" i="199"/>
  <c r="G42" i="201"/>
  <c r="E42" i="207"/>
  <c r="W42" i="241"/>
  <c r="J42" i="243"/>
  <c r="U42" i="248"/>
  <c r="J42" i="61"/>
  <c r="S42" i="97"/>
  <c r="I42" i="150"/>
  <c r="L42" i="155"/>
  <c r="P42" i="159"/>
  <c r="R42" i="162"/>
  <c r="S42" i="165"/>
  <c r="K42" i="170"/>
  <c r="K42" i="178"/>
  <c r="K42" i="186"/>
  <c r="Q42" i="193"/>
  <c r="V42" i="201"/>
  <c r="F42" i="203"/>
  <c r="O42" i="208"/>
  <c r="W42" i="212"/>
  <c r="G42" i="214"/>
  <c r="O42" i="217"/>
  <c r="W42" i="220"/>
  <c r="F42" i="241"/>
  <c r="Q42" i="246"/>
  <c r="AA42" i="249"/>
  <c r="Z25" i="130"/>
  <c r="X42" i="130"/>
  <c r="Z42" i="130" s="1"/>
  <c r="E42" i="151"/>
  <c r="F42" i="154"/>
  <c r="P42" i="157"/>
  <c r="M42" i="160"/>
  <c r="R42" i="166"/>
  <c r="J42" i="171"/>
  <c r="J42" i="179"/>
  <c r="K42" i="190"/>
  <c r="P42" i="196"/>
  <c r="U42" i="201"/>
  <c r="E42" i="203"/>
  <c r="W42" i="209"/>
  <c r="F42" i="211"/>
  <c r="V42" i="217"/>
  <c r="F42" i="219"/>
  <c r="V42" i="225"/>
  <c r="F42" i="227"/>
  <c r="V42" i="233"/>
  <c r="F42" i="235"/>
  <c r="K42" i="245"/>
  <c r="C42" i="100"/>
  <c r="S42" i="139"/>
  <c r="W42" i="150"/>
  <c r="J42" i="152"/>
  <c r="Y42" i="161"/>
  <c r="I42" i="164"/>
  <c r="Q42" i="167"/>
  <c r="Q42" i="183"/>
  <c r="S42" i="192"/>
  <c r="V42" i="197"/>
  <c r="L42" i="202"/>
  <c r="M42" i="208"/>
  <c r="M42" i="214"/>
  <c r="U42" i="217"/>
  <c r="E42" i="219"/>
  <c r="M42" i="238"/>
  <c r="W42" i="243"/>
  <c r="J42" i="245"/>
  <c r="U42" i="250"/>
  <c r="AA42" i="100"/>
  <c r="G42" i="122"/>
  <c r="P42" i="149"/>
  <c r="Y42" i="152"/>
  <c r="C42" i="156"/>
  <c r="P42" i="161"/>
  <c r="H42" i="170"/>
  <c r="X42" i="177"/>
  <c r="Z42" i="177" s="1"/>
  <c r="P42" i="180"/>
  <c r="H42" i="186"/>
  <c r="J42" i="192"/>
  <c r="U42" i="197"/>
  <c r="K42" i="199"/>
  <c r="S42" i="202"/>
  <c r="M42" i="209"/>
  <c r="L42" i="218"/>
  <c r="T42" i="221"/>
  <c r="M42" i="240"/>
  <c r="N42" i="243"/>
  <c r="Y42" i="248"/>
  <c r="V42" i="251"/>
  <c r="X42" i="138"/>
  <c r="Z25" i="241"/>
  <c r="X42" i="241"/>
  <c r="Z42" i="241" s="1"/>
  <c r="J42" i="1"/>
  <c r="Q42" i="252"/>
  <c r="P42" i="256"/>
  <c r="X42" i="146"/>
  <c r="Z25" i="160"/>
  <c r="X42" i="160"/>
  <c r="C42" i="251"/>
  <c r="D42" i="254"/>
  <c r="M42" i="257"/>
  <c r="J42" i="251"/>
  <c r="F42" i="1"/>
  <c r="Z25" i="74"/>
  <c r="X42" i="74"/>
  <c r="Z42" i="74" s="1"/>
  <c r="T42" i="256"/>
  <c r="G42" i="258"/>
  <c r="I42" i="250"/>
  <c r="S42" i="253"/>
  <c r="F42" i="255"/>
  <c r="Z25" i="134"/>
  <c r="X42" i="134"/>
  <c r="Z42" i="134" s="1"/>
  <c r="Z25" i="255"/>
  <c r="O42" i="176"/>
  <c r="O42" i="184"/>
  <c r="E42" i="193"/>
  <c r="R42" i="201"/>
  <c r="U42" i="204"/>
  <c r="K42" i="208"/>
  <c r="S42" i="212"/>
  <c r="C42" i="214"/>
  <c r="K42" i="217"/>
  <c r="S42" i="220"/>
  <c r="R42" i="241"/>
  <c r="H42" i="248"/>
  <c r="S42" i="95"/>
  <c r="W42" i="152"/>
  <c r="J42" i="154"/>
  <c r="L42" i="157"/>
  <c r="Y42" i="160"/>
  <c r="V42" i="164"/>
  <c r="F42" i="166"/>
  <c r="N42" i="169"/>
  <c r="N42" i="177"/>
  <c r="N42" i="185"/>
  <c r="G42" i="190"/>
  <c r="L42" i="196"/>
  <c r="I42" i="200"/>
  <c r="R42" i="211"/>
  <c r="AA42" i="214"/>
  <c r="R42" i="219"/>
  <c r="R42" i="227"/>
  <c r="R42" i="235"/>
  <c r="O42" i="245"/>
  <c r="L42" i="60"/>
  <c r="K42" i="110"/>
  <c r="P42" i="151"/>
  <c r="Y42" i="154"/>
  <c r="M42" i="158"/>
  <c r="E42" i="163"/>
  <c r="M42" i="166"/>
  <c r="U42" i="169"/>
  <c r="E42" i="171"/>
  <c r="U42" i="177"/>
  <c r="E42" i="179"/>
  <c r="U42" i="185"/>
  <c r="E42" i="187"/>
  <c r="AA42" i="196"/>
  <c r="H42" i="198"/>
  <c r="H42" i="202"/>
  <c r="S42" i="206"/>
  <c r="W42" i="210"/>
  <c r="I42" i="212"/>
  <c r="Q42" i="215"/>
  <c r="Y42" i="218"/>
  <c r="I42" i="220"/>
  <c r="I42" i="236"/>
  <c r="C42" i="243"/>
  <c r="T42" i="149"/>
  <c r="G42" i="151"/>
  <c r="W42" i="156"/>
  <c r="O42" i="160"/>
  <c r="C42" i="162"/>
  <c r="L42" i="165"/>
  <c r="T42" i="168"/>
  <c r="D42" i="170"/>
  <c r="T42" i="176"/>
  <c r="D42" i="178"/>
  <c r="T42" i="184"/>
  <c r="D42" i="186"/>
  <c r="O42" i="199"/>
  <c r="W42" i="202"/>
  <c r="H42" i="221"/>
  <c r="O42" i="241"/>
  <c r="M42" i="248"/>
  <c r="K42" i="97"/>
  <c r="Y42" i="153"/>
  <c r="D42" i="155"/>
  <c r="H42" i="159"/>
  <c r="J42" i="162"/>
  <c r="K42" i="165"/>
  <c r="S42" i="168"/>
  <c r="C42" i="170"/>
  <c r="S42" i="176"/>
  <c r="C42" i="178"/>
  <c r="S42" i="184"/>
  <c r="C42" i="186"/>
  <c r="I42" i="193"/>
  <c r="N42" i="201"/>
  <c r="Y42" i="204"/>
  <c r="G42" i="208"/>
  <c r="O42" i="212"/>
  <c r="W42" i="215"/>
  <c r="G42" i="217"/>
  <c r="O42" i="220"/>
  <c r="I42" i="246"/>
  <c r="R42" i="249"/>
  <c r="S42" i="152"/>
  <c r="S42" i="155"/>
  <c r="H42" i="157"/>
  <c r="E42" i="160"/>
  <c r="AA42" i="164"/>
  <c r="J42" i="166"/>
  <c r="R42" i="169"/>
  <c r="AA42" i="172"/>
  <c r="R42" i="177"/>
  <c r="AA42" i="180"/>
  <c r="J42" i="182"/>
  <c r="R42" i="185"/>
  <c r="AA42" i="188"/>
  <c r="C42" i="190"/>
  <c r="H42" i="196"/>
  <c r="M42" i="201"/>
  <c r="P42" i="204"/>
  <c r="O42" i="209"/>
  <c r="N42" i="217"/>
  <c r="N42" i="225"/>
  <c r="N42" i="233"/>
  <c r="C42" i="245"/>
  <c r="V42" i="82"/>
  <c r="K42" i="139"/>
  <c r="O42" i="150"/>
  <c r="W42" i="153"/>
  <c r="Q42" i="161"/>
  <c r="Y42" i="165"/>
  <c r="I42" i="167"/>
  <c r="Y42" i="173"/>
  <c r="Y42" i="181"/>
  <c r="I42" i="183"/>
  <c r="Y42" i="189"/>
  <c r="K42" i="192"/>
  <c r="N42" i="197"/>
  <c r="T42" i="200"/>
  <c r="D42" i="202"/>
  <c r="E42" i="208"/>
  <c r="U42" i="212"/>
  <c r="E42" i="214"/>
  <c r="M42" i="217"/>
  <c r="U42" i="220"/>
  <c r="U42" i="236"/>
  <c r="E42" i="238"/>
  <c r="O42" i="243"/>
  <c r="H42" i="149"/>
  <c r="Q42" i="152"/>
  <c r="U42" i="159"/>
  <c r="H42" i="161"/>
  <c r="X42" i="171"/>
  <c r="P42" i="174"/>
  <c r="H42" i="180"/>
  <c r="X42" i="187"/>
  <c r="AA42" i="194"/>
  <c r="M42" i="197"/>
  <c r="C42" i="199"/>
  <c r="K42" i="202"/>
  <c r="S42" i="205"/>
  <c r="E42" i="209"/>
  <c r="T42" i="216"/>
  <c r="D42" i="218"/>
  <c r="T42" i="224"/>
  <c r="T42" i="232"/>
  <c r="E42" i="240"/>
  <c r="F42" i="243"/>
  <c r="Q42" i="248"/>
  <c r="N42" i="251"/>
  <c r="Z25" i="253"/>
  <c r="X42" i="253"/>
  <c r="Z42" i="253" s="1"/>
  <c r="Z25" i="15"/>
  <c r="X42" i="15"/>
  <c r="Z42" i="15" s="1"/>
  <c r="I42" i="252"/>
  <c r="H42" i="256"/>
  <c r="X42" i="154"/>
  <c r="P42" i="252"/>
  <c r="AA42" i="255"/>
  <c r="E42" i="257"/>
  <c r="Z25" i="82"/>
  <c r="X42" i="82"/>
  <c r="Z42" i="82" s="1"/>
  <c r="Z25" i="86"/>
  <c r="X42" i="86"/>
  <c r="Z42" i="86" s="1"/>
  <c r="X42" i="90"/>
  <c r="Z42" i="90" s="1"/>
  <c r="Z25" i="94"/>
  <c r="X42" i="94"/>
  <c r="Z42" i="94" s="1"/>
  <c r="X42" i="102"/>
  <c r="Z42" i="102" s="1"/>
  <c r="Z25" i="102"/>
  <c r="L42" i="256"/>
  <c r="W42" i="251"/>
  <c r="K42" i="253"/>
  <c r="U42" i="99"/>
  <c r="S42" i="106"/>
  <c r="O42" i="110"/>
  <c r="AA42" i="114"/>
  <c r="W42" i="118"/>
  <c r="D42" i="121"/>
  <c r="H42" i="125"/>
  <c r="N42" i="128"/>
  <c r="K42" i="131"/>
  <c r="Y42" i="140"/>
  <c r="Y42" i="146"/>
  <c r="AA42" i="39"/>
  <c r="O42" i="57"/>
  <c r="M42" i="64"/>
  <c r="E42" i="69"/>
  <c r="N42" i="76"/>
  <c r="U42" i="83"/>
  <c r="C42" i="86"/>
  <c r="O42" i="93"/>
  <c r="I42" i="103"/>
  <c r="Q42" i="107"/>
  <c r="U42" i="111"/>
  <c r="N42" i="118"/>
  <c r="L42" i="129"/>
  <c r="W42" i="133"/>
  <c r="K42" i="141"/>
  <c r="L42" i="23"/>
  <c r="F42" i="57"/>
  <c r="Q42" i="62"/>
  <c r="R42" i="86"/>
  <c r="F42" i="90"/>
  <c r="O42" i="96"/>
  <c r="S42" i="99"/>
  <c r="K42" i="112"/>
  <c r="G42" i="116"/>
  <c r="S42" i="120"/>
  <c r="AA42" i="135"/>
  <c r="P42" i="143"/>
  <c r="T42" i="147"/>
  <c r="L42" i="48"/>
  <c r="Z25" i="62"/>
  <c r="X42" i="62"/>
  <c r="Z42" i="62" s="1"/>
  <c r="Q42" i="67"/>
  <c r="F42" i="74"/>
  <c r="D42" i="79"/>
  <c r="L42" i="85"/>
  <c r="U42" i="93"/>
  <c r="U42" i="101"/>
  <c r="Q42" i="105"/>
  <c r="U42" i="109"/>
  <c r="Y42" i="113"/>
  <c r="J42" i="120"/>
  <c r="N42" i="124"/>
  <c r="AA42" i="128"/>
  <c r="G42" i="137"/>
  <c r="P42" i="145"/>
  <c r="Y42" i="148"/>
  <c r="K42" i="94"/>
  <c r="W42" i="149"/>
  <c r="M42" i="153"/>
  <c r="R42" i="156"/>
  <c r="J42" i="160"/>
  <c r="O42" i="163"/>
  <c r="W42" i="166"/>
  <c r="G42" i="168"/>
  <c r="W42" i="174"/>
  <c r="G42" i="176"/>
  <c r="W42" i="182"/>
  <c r="G42" i="184"/>
  <c r="P42" i="190"/>
  <c r="AA42" i="199"/>
  <c r="J42" i="201"/>
  <c r="M42" i="204"/>
  <c r="C42" i="208"/>
  <c r="K42" i="212"/>
  <c r="S42" i="215"/>
  <c r="C42" i="217"/>
  <c r="K42" i="220"/>
  <c r="W42" i="239"/>
  <c r="J42" i="241"/>
  <c r="U42" i="246"/>
  <c r="V42" i="249"/>
  <c r="K42" i="95"/>
  <c r="O42" i="152"/>
  <c r="W42" i="155"/>
  <c r="D42" i="157"/>
  <c r="Q42" i="160"/>
  <c r="N42" i="164"/>
  <c r="V42" i="167"/>
  <c r="F42" i="169"/>
  <c r="V42" i="175"/>
  <c r="F42" i="177"/>
  <c r="V42" i="183"/>
  <c r="F42" i="185"/>
  <c r="D42" i="196"/>
  <c r="Y42" i="201"/>
  <c r="AA42" i="208"/>
  <c r="J42" i="211"/>
  <c r="AA42" i="217"/>
  <c r="J42" i="219"/>
  <c r="J42" i="227"/>
  <c r="J42" i="235"/>
  <c r="G42" i="245"/>
  <c r="D42" i="60"/>
  <c r="C42" i="110"/>
  <c r="H42" i="151"/>
  <c r="Q42" i="154"/>
  <c r="E42" i="158"/>
  <c r="U42" i="164"/>
  <c r="E42" i="166"/>
  <c r="M42" i="169"/>
  <c r="M42" i="177"/>
  <c r="M42" i="185"/>
  <c r="S42" i="196"/>
  <c r="K42" i="206"/>
  <c r="O42" i="210"/>
  <c r="Y42" i="213"/>
  <c r="I42" i="215"/>
  <c r="Q42" i="218"/>
  <c r="Y42" i="221"/>
  <c r="P42" i="244"/>
  <c r="L42" i="149"/>
  <c r="U42" i="152"/>
  <c r="O42" i="156"/>
  <c r="G42" i="160"/>
  <c r="T42" i="163"/>
  <c r="D42" i="165"/>
  <c r="L42" i="168"/>
  <c r="L42" i="176"/>
  <c r="L42" i="184"/>
  <c r="Y42" i="197"/>
  <c r="G42" i="199"/>
  <c r="O42" i="202"/>
  <c r="W42" i="205"/>
  <c r="P42" i="214"/>
  <c r="P42" i="218"/>
  <c r="P42" i="226"/>
  <c r="P42" i="234"/>
  <c r="P42" i="238"/>
  <c r="G42" i="241"/>
  <c r="E42" i="248"/>
  <c r="C42" i="97"/>
  <c r="Q42" i="153"/>
  <c r="V42" i="156"/>
  <c r="V42" i="160"/>
  <c r="S42" i="163"/>
  <c r="C42" i="165"/>
  <c r="K42" i="168"/>
  <c r="K42" i="176"/>
  <c r="K42" i="184"/>
  <c r="V42" i="199"/>
  <c r="F42" i="201"/>
  <c r="Q42" i="204"/>
  <c r="U42" i="210"/>
  <c r="G42" i="212"/>
  <c r="O42" i="215"/>
  <c r="W42" i="218"/>
  <c r="G42" i="220"/>
  <c r="J42" i="249"/>
  <c r="P42" i="121"/>
  <c r="K42" i="152"/>
  <c r="K42" i="155"/>
  <c r="R42" i="158"/>
  <c r="AA42" i="161"/>
  <c r="R42" i="164"/>
  <c r="J42" i="169"/>
  <c r="J42" i="177"/>
  <c r="J42" i="185"/>
  <c r="U42" i="199"/>
  <c r="E42" i="201"/>
  <c r="U42" i="205"/>
  <c r="G42" i="209"/>
  <c r="V42" i="215"/>
  <c r="F42" i="217"/>
  <c r="V42" i="223"/>
  <c r="F42" i="225"/>
  <c r="V42" i="231"/>
  <c r="F42" i="233"/>
  <c r="P42" i="246"/>
  <c r="N42" i="82"/>
  <c r="C42" i="139"/>
  <c r="G42" i="150"/>
  <c r="O42" i="153"/>
  <c r="W42" i="157"/>
  <c r="I42" i="161"/>
  <c r="Q42" i="165"/>
  <c r="Q42" i="173"/>
  <c r="Q42" i="181"/>
  <c r="Q42" i="189"/>
  <c r="C42" i="192"/>
  <c r="F42" i="197"/>
  <c r="L42" i="200"/>
  <c r="F42" i="209"/>
  <c r="M42" i="212"/>
  <c r="U42" i="215"/>
  <c r="E42" i="217"/>
  <c r="M42" i="220"/>
  <c r="M42" i="236"/>
  <c r="G42" i="243"/>
  <c r="V42" i="150"/>
  <c r="I42" i="152"/>
  <c r="M42" i="159"/>
  <c r="W42" i="162"/>
  <c r="X42" i="165"/>
  <c r="Z42" i="165" s="1"/>
  <c r="P42" i="168"/>
  <c r="H42" i="174"/>
  <c r="X42" i="181"/>
  <c r="P42" i="184"/>
  <c r="S42" i="194"/>
  <c r="E42" i="197"/>
  <c r="S42" i="200"/>
  <c r="C42" i="202"/>
  <c r="K42" i="205"/>
  <c r="AA42" i="210"/>
  <c r="L42" i="216"/>
  <c r="L42" i="224"/>
  <c r="L42" i="232"/>
  <c r="S42" i="241"/>
  <c r="I42" i="248"/>
  <c r="F42" i="251"/>
  <c r="X42" i="139"/>
  <c r="Z42" i="139" s="1"/>
  <c r="Z25" i="139"/>
  <c r="U42" i="254"/>
  <c r="V42" i="257"/>
  <c r="Z25" i="249"/>
  <c r="X42" i="249"/>
  <c r="Z42" i="249" s="1"/>
  <c r="H42" i="252"/>
  <c r="R42" i="255"/>
  <c r="Z25" i="19"/>
  <c r="X42" i="19"/>
  <c r="Z42" i="19" s="1"/>
  <c r="Z25" i="49"/>
  <c r="X42" i="49"/>
  <c r="Z42" i="49" s="1"/>
  <c r="X42" i="53"/>
  <c r="Z42" i="53" s="1"/>
  <c r="Z25" i="194"/>
  <c r="X42" i="194"/>
  <c r="Z42" i="194" s="1"/>
  <c r="X42" i="61"/>
  <c r="Z42" i="61" s="1"/>
  <c r="X42" i="65"/>
  <c r="Z42" i="65" s="1"/>
  <c r="Z25" i="69"/>
  <c r="X42" i="69"/>
  <c r="Z42" i="69" s="1"/>
  <c r="Z25" i="76"/>
  <c r="X42" i="76"/>
  <c r="Z42" i="76" s="1"/>
  <c r="Y42" i="254"/>
  <c r="D42" i="256"/>
  <c r="O42" i="251"/>
  <c r="C42" i="253"/>
  <c r="X42" i="132"/>
  <c r="Z42" i="132" s="1"/>
  <c r="X42" i="135"/>
  <c r="Z42" i="135" s="1"/>
  <c r="Z25" i="135"/>
  <c r="M42" i="246"/>
  <c r="N42" i="249"/>
  <c r="C42" i="95"/>
  <c r="G42" i="152"/>
  <c r="O42" i="155"/>
  <c r="V42" i="158"/>
  <c r="I42" i="160"/>
  <c r="F42" i="164"/>
  <c r="N42" i="167"/>
  <c r="N42" i="175"/>
  <c r="N42" i="183"/>
  <c r="Y42" i="198"/>
  <c r="Q42" i="201"/>
  <c r="T42" i="204"/>
  <c r="S42" i="209"/>
  <c r="AA42" i="212"/>
  <c r="R42" i="217"/>
  <c r="AA42" i="220"/>
  <c r="T42" i="246"/>
  <c r="U42" i="89"/>
  <c r="U42" i="149"/>
  <c r="V42" i="152"/>
  <c r="I42" i="154"/>
  <c r="AA42" i="159"/>
  <c r="M42" i="164"/>
  <c r="U42" i="167"/>
  <c r="E42" i="169"/>
  <c r="U42" i="175"/>
  <c r="E42" i="177"/>
  <c r="U42" i="183"/>
  <c r="E42" i="185"/>
  <c r="W42" i="192"/>
  <c r="K42" i="196"/>
  <c r="C42" i="206"/>
  <c r="G42" i="210"/>
  <c r="Q42" i="213"/>
  <c r="Y42" i="216"/>
  <c r="I42" i="218"/>
  <c r="Q42" i="221"/>
  <c r="H42" i="244"/>
  <c r="D42" i="149"/>
  <c r="M42" i="152"/>
  <c r="G42" i="156"/>
  <c r="T42" i="161"/>
  <c r="L42" i="163"/>
  <c r="T42" i="166"/>
  <c r="D42" i="168"/>
  <c r="T42" i="174"/>
  <c r="D42" i="176"/>
  <c r="T42" i="182"/>
  <c r="D42" i="184"/>
  <c r="Q42" i="197"/>
  <c r="W42" i="200"/>
  <c r="G42" i="202"/>
  <c r="O42" i="205"/>
  <c r="H42" i="214"/>
  <c r="H42" i="218"/>
  <c r="H42" i="226"/>
  <c r="H42" i="234"/>
  <c r="H42" i="238"/>
  <c r="T42" i="242"/>
  <c r="S42" i="249"/>
  <c r="S42" i="149"/>
  <c r="I42" i="153"/>
  <c r="N42" i="156"/>
  <c r="N42" i="160"/>
  <c r="K42" i="163"/>
  <c r="S42" i="166"/>
  <c r="C42" i="168"/>
  <c r="S42" i="174"/>
  <c r="C42" i="176"/>
  <c r="S42" i="182"/>
  <c r="C42" i="184"/>
  <c r="T42" i="190"/>
  <c r="N42" i="199"/>
  <c r="I42" i="204"/>
  <c r="M42" i="210"/>
  <c r="W42" i="213"/>
  <c r="G42" i="215"/>
  <c r="O42" i="218"/>
  <c r="W42" i="221"/>
  <c r="W42" i="237"/>
  <c r="H42" i="121"/>
  <c r="W42" i="145"/>
  <c r="C42" i="152"/>
  <c r="C42" i="155"/>
  <c r="J42" i="158"/>
  <c r="Y42" i="162"/>
  <c r="J42" i="164"/>
  <c r="R42" i="167"/>
  <c r="AA42" i="170"/>
  <c r="R42" i="175"/>
  <c r="AA42" i="178"/>
  <c r="R42" i="183"/>
  <c r="AA42" i="186"/>
  <c r="M42" i="199"/>
  <c r="U42" i="202"/>
  <c r="M42" i="205"/>
  <c r="T42" i="210"/>
  <c r="N42" i="215"/>
  <c r="N42" i="223"/>
  <c r="N42" i="231"/>
  <c r="R42" i="239"/>
  <c r="H42" i="246"/>
  <c r="F42" i="82"/>
  <c r="U42" i="140"/>
  <c r="T42" i="151"/>
  <c r="G42" i="153"/>
  <c r="O42" i="157"/>
  <c r="Y42" i="163"/>
  <c r="I42" i="165"/>
  <c r="Y42" i="171"/>
  <c r="I42" i="173"/>
  <c r="Y42" i="179"/>
  <c r="I42" i="181"/>
  <c r="Y42" i="187"/>
  <c r="I42" i="189"/>
  <c r="T42" i="198"/>
  <c r="D42" i="200"/>
  <c r="W42" i="206"/>
  <c r="S42" i="210"/>
  <c r="E42" i="212"/>
  <c r="M42" i="215"/>
  <c r="U42" i="218"/>
  <c r="E42" i="220"/>
  <c r="E42" i="236"/>
  <c r="T42" i="244"/>
  <c r="T42" i="117"/>
  <c r="N42" i="150"/>
  <c r="Y42" i="155"/>
  <c r="E42" i="159"/>
  <c r="O42" i="162"/>
  <c r="P42" i="165"/>
  <c r="H42" i="168"/>
  <c r="P42" i="178"/>
  <c r="H42" i="184"/>
  <c r="K42" i="194"/>
  <c r="AA42" i="198"/>
  <c r="K42" i="200"/>
  <c r="S42" i="203"/>
  <c r="C42" i="205"/>
  <c r="T42" i="214"/>
  <c r="D42" i="216"/>
  <c r="T42" i="222"/>
  <c r="D42" i="224"/>
  <c r="T42" i="230"/>
  <c r="D42" i="232"/>
  <c r="T42" i="238"/>
  <c r="K42" i="241"/>
  <c r="W42" i="249"/>
  <c r="T42" i="258"/>
  <c r="Z25" i="142"/>
  <c r="X42" i="142"/>
  <c r="Z42" i="142" s="1"/>
  <c r="X42" i="243"/>
  <c r="Z42" i="243" s="1"/>
  <c r="M42" i="254"/>
  <c r="N42" i="257"/>
  <c r="X42" i="148"/>
  <c r="Z42" i="148" s="1"/>
  <c r="W42" i="253"/>
  <c r="J42" i="255"/>
  <c r="Z25" i="1"/>
  <c r="X42" i="1"/>
  <c r="Z42" i="1" s="1"/>
  <c r="Z25" i="96"/>
  <c r="X42" i="96"/>
  <c r="Z42" i="96" s="1"/>
  <c r="X42" i="104"/>
  <c r="Z42" i="104" s="1"/>
  <c r="Z25" i="104"/>
  <c r="Q42" i="254"/>
  <c r="Z25" i="209"/>
  <c r="X42" i="209"/>
  <c r="Z42" i="209" s="1"/>
  <c r="G42" i="251"/>
  <c r="Z42" i="189" l="1"/>
  <c r="Z42" i="160"/>
  <c r="Z42" i="60"/>
  <c r="Z42" i="45"/>
  <c r="Z42" i="197"/>
  <c r="Z42" i="129"/>
  <c r="Z42" i="155"/>
  <c r="Z42" i="246"/>
  <c r="Z42" i="166"/>
  <c r="Z42" i="216"/>
  <c r="Z42" i="115"/>
  <c r="Z42" i="117"/>
  <c r="Z42" i="242"/>
  <c r="Z42" i="154"/>
  <c r="Z42" i="171"/>
  <c r="Z42" i="198"/>
  <c r="Z42" i="158"/>
  <c r="Z42" i="199"/>
  <c r="Z42" i="3"/>
  <c r="Z42" i="221"/>
  <c r="Z42" i="8"/>
  <c r="Z42" i="81"/>
  <c r="Z42" i="187"/>
  <c r="Z42" i="146"/>
  <c r="Z42" i="173"/>
  <c r="Z42" i="202"/>
  <c r="Z42" i="217"/>
  <c r="Z42" i="207"/>
  <c r="Z42" i="193"/>
  <c r="Z42" i="13"/>
  <c r="Z42" i="164"/>
  <c r="Z42" i="113"/>
  <c r="Z42" i="214"/>
  <c r="Z42" i="131"/>
  <c r="Z42" i="181"/>
  <c r="Z42" i="210"/>
  <c r="Z42" i="252"/>
  <c r="Z42" i="138"/>
  <c r="Z42" i="7"/>
  <c r="Z42" i="24"/>
  <c r="Z42" i="56"/>
  <c r="Z42" i="140"/>
  <c r="Z42" i="163"/>
  <c r="Z42" i="250"/>
  <c r="Z42" i="248"/>
  <c r="Z42" i="195"/>
  <c r="Z42" i="236"/>
  <c r="Z42" i="218"/>
  <c r="Z42" i="213"/>
  <c r="Z42" i="66"/>
  <c r="Z42" i="147"/>
  <c r="Z42" i="208"/>
  <c r="Z42" i="238"/>
  <c r="Z42" i="220"/>
  <c r="Z42" i="103"/>
  <c r="Z42" i="156"/>
  <c r="Z42" i="9"/>
  <c r="Z42" i="191"/>
  <c r="Z42" i="111"/>
  <c r="Z42" i="254"/>
  <c r="Z42" i="201"/>
  <c r="Z42" i="204"/>
  <c r="Z42" i="4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<sst xmlns="http://schemas.openxmlformats.org/spreadsheetml/2006/main" count="30960" uniqueCount="332">
  <si>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</si>
  <si>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</si>
  <si>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</si>
  <si>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</si>
  <si>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</si>
  <si>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</si>
  <si>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</si>
  <si>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</si>
  <si>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</si>
  <si>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</si>
  <si>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</si>
  <si>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</si>
  <si>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</si>
  <si>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</si>
  <si>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</si>
  <si>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</si>
  <si>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</si>
  <si>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</si>
  <si>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</si>
  <si>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</si>
  <si>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</si>
  <si>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</si>
  <si>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</si>
  <si>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</si>
  <si>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</si>
  <si>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</si>
  <si>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</si>
  <si>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</si>
  <si>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</si>
  <si>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</si>
  <si>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</si>
  <si>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</si>
  <si>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</si>
  <si>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</si>
  <si>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</si>
  <si>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</si>
  <si>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</si>
  <si>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</si>
  <si>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</si>
  <si>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</si>
  <si>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</si>
  <si>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</si>
  <si>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</si>
  <si>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</si>
  <si>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</si>
  <si>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</si>
  <si>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</si>
  <si>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</si>
  <si>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</si>
  <si>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</si>
  <si>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</si>
  <si>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</si>
  <si>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</si>
  <si>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</si>
  <si>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</si>
  <si>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</si>
  <si>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</si>
  <si>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</si>
  <si>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</si>
  <si>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</si>
  <si>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</si>
  <si>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</si>
  <si>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</si>
  <si>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</si>
  <si>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</si>
  <si>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</si>
  <si>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</si>
  <si>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</si>
  <si>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</si>
  <si>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</si>
  <si>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</si>
  <si>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4th Quarter ended 30 June 2022 (Figures Finalised as at 2022/08/09)</t>
  </si>
  <si>
    <t>Eastern Cape: Dr Beyers Naude (EC101) - Table C6 Quarterly Budget Statement - Financial Position ( Waste water management                             ) for 4th Quarter ended 30 June 2022 (Figures Finalised as at 2022/08/09)</t>
  </si>
  <si>
    <t>Eastern Cape: Blue Crane Route (EC102) - Table C6 Quarterly Budget Statement - Financial Position ( Waste water management                             ) for 4th Quarter ended 30 June 2022 (Figures Finalised as at 2022/08/09)</t>
  </si>
  <si>
    <t>Eastern Cape: Makana (EC104) - Table C6 Quarterly Budget Statement - Financial Position ( Waste water management                             ) for 4th Quarter ended 30 June 2022 (Figures Finalised as at 2022/08/09)</t>
  </si>
  <si>
    <t>Eastern Cape: Ndlambe (EC105) - Table C6 Quarterly Budget Statement - Financial Position ( Waste water management                             ) for 4th Quarter ended 30 June 2022 (Figures Finalised as at 2022/08/09)</t>
  </si>
  <si>
    <t>Eastern Cape: Sundays River Valley (EC106) - Table C6 Quarterly Budget Statement - Financial Position ( Waste water management                             ) for 4th Quarter ended 30 June 2022 (Figures Finalised as at 2022/08/09)</t>
  </si>
  <si>
    <t>Eastern Cape: Kouga (EC108) - Table C6 Quarterly Budget Statement - Financial Position ( Waste water management                             ) for 4th Quarter ended 30 June 2022 (Figures Finalised as at 2022/08/09)</t>
  </si>
  <si>
    <t>Eastern Cape: Kou-Kamma (EC109) - Table C6 Quarterly Budget Statement - Financial Position ( Waste water management                             ) for 4th Quarter ended 30 June 2022 (Figures Finalised as at 2022/08/09)</t>
  </si>
  <si>
    <t>Eastern Cape: Sarah Baartman (DC10) - Table C6 Quarterly Budget Statement - Financial Position ( Waste water management                             ) for 4th Quarter ended 30 June 2022 (Figures Finalised as at 2022/08/09)</t>
  </si>
  <si>
    <t>Eastern Cape: Mbhashe (EC121) - Table C6 Quarterly Budget Statement - Financial Position ( Waste water management                             ) for 4th Quarter ended 30 June 2022 (Figures Finalised as at 2022/08/09)</t>
  </si>
  <si>
    <t>Eastern Cape: Mnquma (EC122) - Table C6 Quarterly Budget Statement - Financial Position ( Waste water management                             ) for 4th Quarter ended 30 June 2022 (Figures Finalised as at 2022/08/09)</t>
  </si>
  <si>
    <t>Eastern Cape: Great Kei (EC123) - Table C6 Quarterly Budget Statement - Financial Position ( Waste water management                             ) for 4th Quarter ended 30 June 2022 (Figures Finalised as at 2022/08/09)</t>
  </si>
  <si>
    <t>Eastern Cape: Amahlathi (EC124) - Table C6 Quarterly Budget Statement - Financial Position ( Waste water management                             ) for 4th Quarter ended 30 June 2022 (Figures Finalised as at 2022/08/09)</t>
  </si>
  <si>
    <t>Eastern Cape: Ngqushwa (EC126) - Table C6 Quarterly Budget Statement - Financial Position ( Waste water management                             ) for 4th Quarter ended 30 June 2022 (Figures Finalised as at 2022/08/09)</t>
  </si>
  <si>
    <t>Eastern Cape: Raymond Mhlaba (EC129) - Table C6 Quarterly Budget Statement - Financial Position ( Waste water management                             ) for 4th Quarter ended 30 June 2022 (Figures Finalised as at 2022/08/09)</t>
  </si>
  <si>
    <t>Eastern Cape: Amathole (DC12) - Table C6 Quarterly Budget Statement - Financial Position ( Waste water management                             ) for 4th Quarter ended 30 June 2022 (Figures Finalised as at 2022/08/09)</t>
  </si>
  <si>
    <t>Eastern Cape: Inxuba Yethemba (EC131) - Table C6 Quarterly Budget Statement - Financial Position ( Waste water management                             ) for 4th Quarter ended 30 June 2022 (Figures Finalised as at 2022/08/09)</t>
  </si>
  <si>
    <t>Eastern Cape: Intsika Yethu (EC135) - Table C6 Quarterly Budget Statement - Financial Position ( Waste water management                             ) for 4th Quarter ended 30 June 2022 (Figures Finalised as at 2022/08/09)</t>
  </si>
  <si>
    <t>Eastern Cape: Emalahleni (EC) (EC136) - Table C6 Quarterly Budget Statement - Financial Position ( Waste water management                             ) for 4th Quarter ended 30 June 2022 (Figures Finalised as at 2022/08/09)</t>
  </si>
  <si>
    <t>Eastern Cape: Engcobo (EC137) - Table C6 Quarterly Budget Statement - Financial Position ( Waste water management                             ) for 4th Quarter ended 30 June 2022 (Figures Finalised as at 2022/08/09)</t>
  </si>
  <si>
    <t>Eastern Cape: Sakhisizwe (EC138) - Table C6 Quarterly Budget Statement - Financial Position ( Waste water management                             ) for 4th Quarter ended 30 June 2022 (Figures Finalised as at 2022/08/09)</t>
  </si>
  <si>
    <t>Eastern Cape: Enoch Mgijima (EC139) - Table C6 Quarterly Budget Statement - Financial Position ( Waste water management                             ) for 4th Quarter ended 30 June 2022 (Figures Finalised as at 2022/08/09)</t>
  </si>
  <si>
    <t>Eastern Cape: Chris Hani (DC13) - Table C6 Quarterly Budget Statement - Financial Position ( Waste water management                             ) for 4th Quarter ended 30 June 2022 (Figures Finalised as at 2022/08/09)</t>
  </si>
  <si>
    <t>Eastern Cape: Elundini (EC141) - Table C6 Quarterly Budget Statement - Financial Position ( Waste water management                             ) for 4th Quarter ended 30 June 2022 (Figures Finalised as at 2022/08/09)</t>
  </si>
  <si>
    <t>Eastern Cape: Senqu (EC142) - Table C6 Quarterly Budget Statement - Financial Position ( Waste water management                             ) for 4th Quarter ended 30 June 2022 (Figures Finalised as at 2022/08/09)</t>
  </si>
  <si>
    <t>Eastern Cape: Walter Sisulu (EC145) - Table C6 Quarterly Budget Statement - Financial Position ( Waste water management                             ) for 4th Quarter ended 30 June 2022 (Figures Finalised as at 2022/08/09)</t>
  </si>
  <si>
    <t>Eastern Cape: Joe Gqabi (DC14) - Table C6 Quarterly Budget Statement - Financial Position ( Waste water management                             ) for 4th Quarter ended 30 June 2022 (Figures Finalised as at 2022/08/09)</t>
  </si>
  <si>
    <t>Eastern Cape: Ngquza Hills (EC153) - Table C6 Quarterly Budget Statement - Financial Position ( Waste water management                             ) for 4th Quarter ended 30 June 2022 (Figures Finalised as at 2022/08/09)</t>
  </si>
  <si>
    <t>Eastern Cape: Port St Johns (EC154) - Table C6 Quarterly Budget Statement - Financial Position ( Waste water management                             ) for 4th Quarter ended 30 June 2022 (Figures Finalised as at 2022/08/09)</t>
  </si>
  <si>
    <t>Eastern Cape: Nyandeni (EC155) - Table C6 Quarterly Budget Statement - Financial Position ( Waste water management                             ) for 4th Quarter ended 30 June 2022 (Figures Finalised as at 2022/08/09)</t>
  </si>
  <si>
    <t>Eastern Cape: Mhlontlo (EC156) - Table C6 Quarterly Budget Statement - Financial Position ( Waste water management                             ) for 4th Quarter ended 30 June 2022 (Figures Finalised as at 2022/08/09)</t>
  </si>
  <si>
    <t>Eastern Cape: King Sabata Dalindyebo (EC157) - Table C6 Quarterly Budget Statement - Financial Position ( Waste water management                             ) for 4th Quarter ended 30 June 2022 (Figures Finalised as at 2022/08/09)</t>
  </si>
  <si>
    <t>Eastern Cape: O R Tambo (DC15) - Table C6 Quarterly Budget Statement - Financial Position ( Waste water management                             ) for 4th Quarter ended 30 June 2022 (Figures Finalised as at 2022/08/09)</t>
  </si>
  <si>
    <t>Eastern Cape: Matatiele (EC441) - Table C6 Quarterly Budget Statement - Financial Position ( Waste water management                             ) for 4th Quarter ended 30 June 2022 (Figures Finalised as at 2022/08/09)</t>
  </si>
  <si>
    <t>Eastern Cape: Umzimvubu (EC442) - Table C6 Quarterly Budget Statement - Financial Position ( Waste water management                             ) for 4th Quarter ended 30 June 2022 (Figures Finalised as at 2022/08/09)</t>
  </si>
  <si>
    <t>Eastern Cape: Winnie Madikizela-Mandela (EC443) - Table C6 Quarterly Budget Statement - Financial Position ( Waste water management                             ) for 4th Quarter ended 30 June 2022 (Figures Finalised as at 2022/08/09)</t>
  </si>
  <si>
    <t>Eastern Cape: Ntabankulu (EC444) - Table C6 Quarterly Budget Statement - Financial Position ( Waste water management                             ) for 4th Quarter ended 30 June 2022 (Figures Finalised as at 2022/08/09)</t>
  </si>
  <si>
    <t>Eastern Cape: Alfred Nzo (DC44) - Table C6 Quarterly Budget Statement - Financial Position ( Waste water management                             ) for 4th Quarter ended 30 June 2022 (Figures Finalised as at 2022/08/09)</t>
  </si>
  <si>
    <t>Free State: Mangaung (MAN) - Table C6 Quarterly Budget Statement - Financial Position ( Waste water management                             ) for 4th Quarter ended 30 June 2022 (Figures Finalised as at 2022/08/09)</t>
  </si>
  <si>
    <t>Free State: Letsemeng (FS161) - Table C6 Quarterly Budget Statement - Financial Position ( Waste water management                             ) for 4th Quarter ended 30 June 2022 (Figures Finalised as at 2022/08/09)</t>
  </si>
  <si>
    <t>Free State: Kopanong (FS162) - Table C6 Quarterly Budget Statement - Financial Position ( Waste water management                             ) for 4th Quarter ended 30 June 2022 (Figures Finalised as at 2022/08/09)</t>
  </si>
  <si>
    <t>Free State: Mohokare (FS163) - Table C6 Quarterly Budget Statement - Financial Position ( Waste water management                             ) for 4th Quarter ended 30 June 2022 (Figures Finalised as at 2022/08/09)</t>
  </si>
  <si>
    <t>Free State: Xhariep (DC16) - Table C6 Quarterly Budget Statement - Financial Position ( Waste water management                             ) for 4th Quarter ended 30 June 2022 (Figures Finalised as at 2022/08/09)</t>
  </si>
  <si>
    <t>Free State: Masilonyana (FS181) - Table C6 Quarterly Budget Statement - Financial Position ( Waste water management                             ) for 4th Quarter ended 30 June 2022 (Figures Finalised as at 2022/08/09)</t>
  </si>
  <si>
    <t>Free State: Tokologo (FS182) - Table C6 Quarterly Budget Statement - Financial Position ( Waste water management                             ) for 4th Quarter ended 30 June 2022 (Figures Finalised as at 2022/08/09)</t>
  </si>
  <si>
    <t>Free State: Tswelopele (FS183) - Table C6 Quarterly Budget Statement - Financial Position ( Waste water management                             ) for 4th Quarter ended 30 June 2022 (Figures Finalised as at 2022/08/09)</t>
  </si>
  <si>
    <t>Free State: Matjhabeng (FS184) - Table C6 Quarterly Budget Statement - Financial Position ( Waste water management                             ) for 4th Quarter ended 30 June 2022 (Figures Finalised as at 2022/08/09)</t>
  </si>
  <si>
    <t>Free State: Nala (FS185) - Table C6 Quarterly Budget Statement - Financial Position ( Waste water management                             ) for 4th Quarter ended 30 June 2022 (Figures Finalised as at 2022/08/09)</t>
  </si>
  <si>
    <t>Free State: Lejweleputswa (DC18) - Table C6 Quarterly Budget Statement - Financial Position ( Waste water management                             ) for 4th Quarter ended 30 June 2022 (Figures Finalised as at 2022/08/09)</t>
  </si>
  <si>
    <t>Free State: Setsoto (FS191) - Table C6 Quarterly Budget Statement - Financial Position ( Waste water management                             ) for 4th Quarter ended 30 June 2022 (Figures Finalised as at 2022/08/09)</t>
  </si>
  <si>
    <t>Free State: Dihlabeng (FS192) - Table C6 Quarterly Budget Statement - Financial Position ( Waste water management                             ) for 4th Quarter ended 30 June 2022 (Figures Finalised as at 2022/08/09)</t>
  </si>
  <si>
    <t>Free State: Nketoana (FS193) - Table C6 Quarterly Budget Statement - Financial Position ( Waste water management                             ) for 4th Quarter ended 30 June 2022 (Figures Finalised as at 2022/08/09)</t>
  </si>
  <si>
    <t>Free State: Maluti-a-Phofung (FS194) - Table C6 Quarterly Budget Statement - Financial Position ( Waste water management                             ) for 4th Quarter ended 30 June 2022 (Figures Finalised as at 2022/08/09)</t>
  </si>
  <si>
    <t>Free State: Phumelela (FS195) - Table C6 Quarterly Budget Statement - Financial Position ( Waste water management                             ) for 4th Quarter ended 30 June 2022 (Figures Finalised as at 2022/08/09)</t>
  </si>
  <si>
    <t>Free State: Mantsopa (FS196) - Table C6 Quarterly Budget Statement - Financial Position ( Waste water management                             ) for 4th Quarter ended 30 June 2022 (Figures Finalised as at 2022/08/09)</t>
  </si>
  <si>
    <t>Free State: Thabo Mofutsanyana (DC19) - Table C6 Quarterly Budget Statement - Financial Position ( Waste water management                             ) for 4th Quarter ended 30 June 2022 (Figures Finalised as at 2022/08/09)</t>
  </si>
  <si>
    <t>Free State: Moqhaka (FS201) - Table C6 Quarterly Budget Statement - Financial Position ( Waste water management                             ) for 4th Quarter ended 30 June 2022 (Figures Finalised as at 2022/08/09)</t>
  </si>
  <si>
    <t>Free State: Ngwathe (FS203) - Table C6 Quarterly Budget Statement - Financial Position ( Waste water management                             ) for 4th Quarter ended 30 June 2022 (Figures Finalised as at 2022/08/09)</t>
  </si>
  <si>
    <t>Free State: Metsimaholo (FS204) - Table C6 Quarterly Budget Statement - Financial Position ( Waste water management                             ) for 4th Quarter ended 30 June 2022 (Figures Finalised as at 2022/08/09)</t>
  </si>
  <si>
    <t>Free State: Mafube (FS205) - Table C6 Quarterly Budget Statement - Financial Position ( Waste water management                             ) for 4th Quarter ended 30 June 2022 (Figures Finalised as at 2022/08/09)</t>
  </si>
  <si>
    <t>Free State: Fezile Dabi (DC20) - Table C6 Quarterly Budget Statement - Financial Position ( Waste water management                             ) for 4th Quarter ended 30 June 2022 (Figures Finalised as at 2022/08/09)</t>
  </si>
  <si>
    <t>Gauteng: City of Ekurhuleni (EKU) - Table C6 Quarterly Budget Statement - Financial Position ( Waste water management                             ) for 4th Quarter ended 30 June 2022 (Figures Finalised as at 2022/08/09)</t>
  </si>
  <si>
    <t>Gauteng: City of Johannesburg (JHB) - Table C6 Quarterly Budget Statement - Financial Position ( Waste water management                             ) for 4th Quarter ended 30 June 2022 (Figures Finalised as at 2022/08/09)</t>
  </si>
  <si>
    <t>Gauteng: City of Tshwane (TSH) - Table C6 Quarterly Budget Statement - Financial Position ( Waste water management                             ) for 4th Quarter ended 30 June 2022 (Figures Finalised as at 2022/08/09)</t>
  </si>
  <si>
    <t>Gauteng: Emfuleni (GT421) - Table C6 Quarterly Budget Statement - Financial Position ( Waste water management                             ) for 4th Quarter ended 30 June 2022 (Figures Finalised as at 2022/08/09)</t>
  </si>
  <si>
    <t>Gauteng: Midvaal (GT422) - Table C6 Quarterly Budget Statement - Financial Position ( Waste water management                             ) for 4th Quarter ended 30 June 2022 (Figures Finalised as at 2022/08/09)</t>
  </si>
  <si>
    <t>Gauteng: Lesedi (GT423) - Table C6 Quarterly Budget Statement - Financial Position ( Waste water management                             ) for 4th Quarter ended 30 June 2022 (Figures Finalised as at 2022/08/09)</t>
  </si>
  <si>
    <t>Gauteng: Sedibeng (DC42) - Table C6 Quarterly Budget Statement - Financial Position ( Waste water management                             ) for 4th Quarter ended 30 June 2022 (Figures Finalised as at 2022/08/09)</t>
  </si>
  <si>
    <t>Gauteng: Mogale City (GT481) - Table C6 Quarterly Budget Statement - Financial Position ( Waste water management                             ) for 4th Quarter ended 30 June 2022 (Figures Finalised as at 2022/08/09)</t>
  </si>
  <si>
    <t>Gauteng: Merafong City (GT484) - Table C6 Quarterly Budget Statement - Financial Position ( Waste water management                             ) for 4th Quarter ended 30 June 2022 (Figures Finalised as at 2022/08/09)</t>
  </si>
  <si>
    <t>Gauteng: Rand West City (GT485) - Table C6 Quarterly Budget Statement - Financial Position ( Waste water management                             ) for 4th Quarter ended 30 June 2022 (Figures Finalised as at 2022/08/09)</t>
  </si>
  <si>
    <t>Gauteng: West Rand (DC48) - Table C6 Quarterly Budget Statement - Financial Position ( Waste water management                             ) for 4th Quarter ended 30 June 2022 (Figures Finalised as at 2022/08/09)</t>
  </si>
  <si>
    <t>Kwazulu-Natal: eThekwini (ETH) - Table C6 Quarterly Budget Statement - Financial Position ( Waste water management                             ) for 4th Quarter ended 30 June 2022 (Figures Finalised as at 2022/08/09)</t>
  </si>
  <si>
    <t>Kwazulu-Natal: Umdoni (KZN212) - Table C6 Quarterly Budget Statement - Financial Position ( Waste water management                             ) for 4th Quarter ended 30 June 2022 (Figures Finalised as at 2022/08/09)</t>
  </si>
  <si>
    <t>Kwazulu-Natal: Umzumbe (KZN213) - Table C6 Quarterly Budget Statement - Financial Position ( Waste water management                             ) for 4th Quarter ended 30 June 2022 (Figures Finalised as at 2022/08/09)</t>
  </si>
  <si>
    <t>Kwazulu-Natal: uMuziwabantu (KZN214) - Table C6 Quarterly Budget Statement - Financial Position ( Waste water management                             ) for 4th Quarter ended 30 June 2022 (Figures Finalised as at 2022/08/09)</t>
  </si>
  <si>
    <t>Kwazulu-Natal: Ray Nkonyeni (KZN216) - Table C6 Quarterly Budget Statement - Financial Position ( Waste water management                             ) for 4th Quarter ended 30 June 2022 (Figures Finalised as at 2022/08/09)</t>
  </si>
  <si>
    <t>Kwazulu-Natal: Ugu (DC21) - Table C6 Quarterly Budget Statement - Financial Position ( Waste water management                             ) for 4th Quarter ended 30 June 2022 (Figures Finalised as at 2022/08/09)</t>
  </si>
  <si>
    <t>Kwazulu-Natal: uMshwathi (KZN221) - Table C6 Quarterly Budget Statement - Financial Position ( Waste water management                             ) for 4th Quarter ended 30 June 2022 (Figures Finalised as at 2022/08/09)</t>
  </si>
  <si>
    <t>Kwazulu-Natal: uMngeni (KZN222) - Table C6 Quarterly Budget Statement - Financial Position ( Waste water management                             ) for 4th Quarter ended 30 June 2022 (Figures Finalised as at 2022/08/09)</t>
  </si>
  <si>
    <t>Kwazulu-Natal: Mpofana (KZN223) - Table C6 Quarterly Budget Statement - Financial Position ( Waste water management                             ) for 4th Quarter ended 30 June 2022 (Figures Finalised as at 2022/08/09)</t>
  </si>
  <si>
    <t>Kwazulu-Natal: Impendle (KZN224) - Table C6 Quarterly Budget Statement - Financial Position ( Waste water management                             ) for 4th Quarter ended 30 June 2022 (Figures Finalised as at 2022/08/09)</t>
  </si>
  <si>
    <t>Kwazulu-Natal: Msunduzi (KZN225) - Table C6 Quarterly Budget Statement - Financial Position ( Waste water management                             ) for 4th Quarter ended 30 June 2022 (Figures Finalised as at 2022/08/09)</t>
  </si>
  <si>
    <t>Kwazulu-Natal: Mkhambathini (KZN226) - Table C6 Quarterly Budget Statement - Financial Position ( Waste water management                             ) for 4th Quarter ended 30 June 2022 (Figures Finalised as at 2022/08/09)</t>
  </si>
  <si>
    <t>Kwazulu-Natal: Richmond (KZN227) - Table C6 Quarterly Budget Statement - Financial Position ( Waste water management                             ) for 4th Quarter ended 30 June 2022 (Figures Finalised as at 2022/08/09)</t>
  </si>
  <si>
    <t>Kwazulu-Natal: uMgungundlovu (DC22) - Table C6 Quarterly Budget Statement - Financial Position ( Waste water management                             ) for 4th Quarter ended 30 June 2022 (Figures Finalised as at 2022/08/09)</t>
  </si>
  <si>
    <t>Kwazulu-Natal: Okhahlamba (KZN235) - Table C6 Quarterly Budget Statement - Financial Position ( Waste water management                             ) for 4th Quarter ended 30 June 2022 (Figures Finalised as at 2022/08/09)</t>
  </si>
  <si>
    <t>Kwazulu-Natal: Inkosi Langalibalele (KZN237) - Table C6 Quarterly Budget Statement - Financial Position ( Waste water management                             ) for 4th Quarter ended 30 June 2022 (Figures Finalised as at 2022/08/09)</t>
  </si>
  <si>
    <t>Kwazulu-Natal: Alfred Duma (KZN238) - Table C6 Quarterly Budget Statement - Financial Position ( Waste water management                             ) for 4th Quarter ended 30 June 2022 (Figures Finalised as at 2022/08/09)</t>
  </si>
  <si>
    <t>Kwazulu-Natal: Uthukela (DC23) - Table C6 Quarterly Budget Statement - Financial Position ( Waste water management                             ) for 4th Quarter ended 30 June 2022 (Figures Finalised as at 2022/08/09)</t>
  </si>
  <si>
    <t>Kwazulu-Natal: Endumeni (KZN241) - Table C6 Quarterly Budget Statement - Financial Position ( Waste water management                             ) for 4th Quarter ended 30 June 2022 (Figures Finalised as at 2022/08/09)</t>
  </si>
  <si>
    <t>Kwazulu-Natal: Nquthu (KZN242) - Table C6 Quarterly Budget Statement - Financial Position ( Waste water management                             ) for 4th Quarter ended 30 June 2022 (Figures Finalised as at 2022/08/09)</t>
  </si>
  <si>
    <t>Kwazulu-Natal: Msinga (KZN244) - Table C6 Quarterly Budget Statement - Financial Position ( Waste water management                             ) for 4th Quarter ended 30 June 2022 (Figures Finalised as at 2022/08/09)</t>
  </si>
  <si>
    <t>Kwazulu-Natal: Umvoti (KZN245) - Table C6 Quarterly Budget Statement - Financial Position ( Waste water management                             ) for 4th Quarter ended 30 June 2022 (Figures Finalised as at 2022/08/09)</t>
  </si>
  <si>
    <t>Kwazulu-Natal: Umzinyathi (DC24) - Table C6 Quarterly Budget Statement - Financial Position ( Waste water management                             ) for 4th Quarter ended 30 June 2022 (Figures Finalised as at 2022/08/09)</t>
  </si>
  <si>
    <t>Kwazulu-Natal: Newcastle (KZN252) - Table C6 Quarterly Budget Statement - Financial Position ( Waste water management                             ) for 4th Quarter ended 30 June 2022 (Figures Finalised as at 2022/08/09)</t>
  </si>
  <si>
    <t>Kwazulu-Natal: Emadlangeni (KZN253) - Table C6 Quarterly Budget Statement - Financial Position ( Waste water management                             ) for 4th Quarter ended 30 June 2022 (Figures Finalised as at 2022/08/09)</t>
  </si>
  <si>
    <t>Kwazulu-Natal: Dannhauser (KZN254) - Table C6 Quarterly Budget Statement - Financial Position ( Waste water management                             ) for 4th Quarter ended 30 June 2022 (Figures Finalised as at 2022/08/09)</t>
  </si>
  <si>
    <t>Kwazulu-Natal: Amajuba (DC25) - Table C6 Quarterly Budget Statement - Financial Position ( Waste water management                             ) for 4th Quarter ended 30 June 2022 (Figures Finalised as at 2022/08/09)</t>
  </si>
  <si>
    <t>Kwazulu-Natal: eDumbe (KZN261) - Table C6 Quarterly Budget Statement - Financial Position ( Waste water management                             ) for 4th Quarter ended 30 June 2022 (Figures Finalised as at 2022/08/09)</t>
  </si>
  <si>
    <t>Kwazulu-Natal: uPhongolo (KZN262) - Table C6 Quarterly Budget Statement - Financial Position ( Waste water management                             ) for 4th Quarter ended 30 June 2022 (Figures Finalised as at 2022/08/09)</t>
  </si>
  <si>
    <t>Kwazulu-Natal: Abaqulusi (KZN263) - Table C6 Quarterly Budget Statement - Financial Position ( Waste water management                             ) for 4th Quarter ended 30 June 2022 (Figures Finalised as at 2022/08/09)</t>
  </si>
  <si>
    <t>Kwazulu-Natal: Nongoma (KZN265) - Table C6 Quarterly Budget Statement - Financial Position ( Waste water management                             ) for 4th Quarter ended 30 June 2022 (Figures Finalised as at 2022/08/09)</t>
  </si>
  <si>
    <t>Kwazulu-Natal: Ulundi (KZN266) - Table C6 Quarterly Budget Statement - Financial Position ( Waste water management                             ) for 4th Quarter ended 30 June 2022 (Figures Finalised as at 2022/08/09)</t>
  </si>
  <si>
    <t>Kwazulu-Natal: Zululand (DC26) - Table C6 Quarterly Budget Statement - Financial Position ( Waste water management                             ) for 4th Quarter ended 30 June 2022 (Figures Finalised as at 2022/08/09)</t>
  </si>
  <si>
    <t>Kwazulu-Natal: Umhlabuyalingana (KZN271) - Table C6 Quarterly Budget Statement - Financial Position ( Waste water management                             ) for 4th Quarter ended 30 June 2022 (Figures Finalised as at 2022/08/09)</t>
  </si>
  <si>
    <t>Kwazulu-Natal: Jozini (KZN272) - Table C6 Quarterly Budget Statement - Financial Position ( Waste water management                             ) for 4th Quarter ended 30 June 2022 (Figures Finalised as at 2022/08/09)</t>
  </si>
  <si>
    <t>Kwazulu-Natal: Mtubatuba (KZN275) - Table C6 Quarterly Budget Statement - Financial Position ( Waste water management                             ) for 4th Quarter ended 30 June 2022 (Figures Finalised as at 2022/08/09)</t>
  </si>
  <si>
    <t>Kwazulu-Natal: Hlabisa Big Five (KZN276) - Table C6 Quarterly Budget Statement - Financial Position ( Waste water management                             ) for 4th Quarter ended 30 June 2022 (Figures Finalised as at 2022/08/09)</t>
  </si>
  <si>
    <t>Kwazulu-Natal: Umkhanyakude (DC27) - Table C6 Quarterly Budget Statement - Financial Position ( Waste water management                             ) for 4th Quarter ended 30 June 2022 (Figures Finalised as at 2022/08/09)</t>
  </si>
  <si>
    <t>Kwazulu-Natal: Mfolozi (KZN281) - Table C6 Quarterly Budget Statement - Financial Position ( Waste water management                             ) for 4th Quarter ended 30 June 2022 (Figures Finalised as at 2022/08/09)</t>
  </si>
  <si>
    <t>Kwazulu-Natal: uMhlathuze (KZN282) - Table C6 Quarterly Budget Statement - Financial Position ( Waste water management                             ) for 4th Quarter ended 30 June 2022 (Figures Finalised as at 2022/08/09)</t>
  </si>
  <si>
    <t>Kwazulu-Natal: uMlalazi (KZN284) - Table C6 Quarterly Budget Statement - Financial Position ( Waste water management                             ) for 4th Quarter ended 30 June 2022 (Figures Finalised as at 2022/08/09)</t>
  </si>
  <si>
    <t>Kwazulu-Natal: Mthonjaneni (KZN285) - Table C6 Quarterly Budget Statement - Financial Position ( Waste water management                             ) for 4th Quarter ended 30 June 2022 (Figures Finalised as at 2022/08/09)</t>
  </si>
  <si>
    <t>Kwazulu-Natal: Nkandla (KZN286) - Table C6 Quarterly Budget Statement - Financial Position ( Waste water management                             ) for 4th Quarter ended 30 June 2022 (Figures Finalised as at 2022/08/09)</t>
  </si>
  <si>
    <t>Kwazulu-Natal: King Cetshwayo (DC28) - Table C6 Quarterly Budget Statement - Financial Position ( Waste water management                             ) for 4th Quarter ended 30 June 2022 (Figures Finalised as at 2022/08/09)</t>
  </si>
  <si>
    <t>Kwazulu-Natal: Mandeni (KZN291) - Table C6 Quarterly Budget Statement - Financial Position ( Waste water management                             ) for 4th Quarter ended 30 June 2022 (Figures Finalised as at 2022/08/09)</t>
  </si>
  <si>
    <t>Kwazulu-Natal: KwaDukuza (KZN292) - Table C6 Quarterly Budget Statement - Financial Position ( Waste water management                             ) for 4th Quarter ended 30 June 2022 (Figures Finalised as at 2022/08/09)</t>
  </si>
  <si>
    <t>Kwazulu-Natal: Ndwedwe (KZN293) - Table C6 Quarterly Budget Statement - Financial Position ( Waste water management                             ) for 4th Quarter ended 30 June 2022 (Figures Finalised as at 2022/08/09)</t>
  </si>
  <si>
    <t>Kwazulu-Natal: Maphumulo (KZN294) - Table C6 Quarterly Budget Statement - Financial Position ( Waste water management                             ) for 4th Quarter ended 30 June 2022 (Figures Finalised as at 2022/08/09)</t>
  </si>
  <si>
    <t>Kwazulu-Natal: iLembe (DC29) - Table C6 Quarterly Budget Statement - Financial Position ( Waste water management                             ) for 4th Quarter ended 30 June 2022 (Figures Finalised as at 2022/08/09)</t>
  </si>
  <si>
    <t>Kwazulu-Natal: Greater Kokstad (KZN433) - Table C6 Quarterly Budget Statement - Financial Position ( Waste water management                             ) for 4th Quarter ended 30 June 2022 (Figures Finalised as at 2022/08/09)</t>
  </si>
  <si>
    <t>Kwazulu-Natal: Ubuhlebezwe (KZN434) - Table C6 Quarterly Budget Statement - Financial Position ( Waste water management                             ) for 4th Quarter ended 30 June 2022 (Figures Finalised as at 2022/08/09)</t>
  </si>
  <si>
    <t>Kwazulu-Natal: Umzimkhulu (KZN435) - Table C6 Quarterly Budget Statement - Financial Position ( Waste water management                             ) for 4th Quarter ended 30 June 2022 (Figures Finalised as at 2022/08/09)</t>
  </si>
  <si>
    <t>Kwazulu-Natal: Dr Nkosazana Dlamini Zuma (KZN436) - Table C6 Quarterly Budget Statement - Financial Position ( Waste water management                             ) for 4th Quarter ended 30 June 2022 (Figures Finalised as at 2022/08/09)</t>
  </si>
  <si>
    <t>Kwazulu-Natal: Harry Gwala (DC43) - Table C6 Quarterly Budget Statement - Financial Position ( Waste water management                             ) for 4th Quarter ended 30 June 2022 (Figures Finalised as at 2022/08/09)</t>
  </si>
  <si>
    <t>Limpopo: Greater Giyani (LIM331) - Table C6 Quarterly Budget Statement - Financial Position ( Waste water management                             ) for 4th Quarter ended 30 June 2022 (Figures Finalised as at 2022/08/09)</t>
  </si>
  <si>
    <t>Limpopo: Greater Letaba (LIM332) - Table C6 Quarterly Budget Statement - Financial Position ( Waste water management                             ) for 4th Quarter ended 30 June 2022 (Figures Finalised as at 2022/08/09)</t>
  </si>
  <si>
    <t>Limpopo: Greater Tzaneen (LIM333) - Table C6 Quarterly Budget Statement - Financial Position ( Waste water management                             ) for 4th Quarter ended 30 June 2022 (Figures Finalised as at 2022/08/09)</t>
  </si>
  <si>
    <t>Limpopo: Ba-Phalaborwa (LIM334) - Table C6 Quarterly Budget Statement - Financial Position ( Waste water management                             ) for 4th Quarter ended 30 June 2022 (Figures Finalised as at 2022/08/09)</t>
  </si>
  <si>
    <t>Limpopo: Maruleng (LIM335) - Table C6 Quarterly Budget Statement - Financial Position ( Waste water management                             ) for 4th Quarter ended 30 June 2022 (Figures Finalised as at 2022/08/09)</t>
  </si>
  <si>
    <t>Limpopo: Mopani (DC33) - Table C6 Quarterly Budget Statement - Financial Position ( Waste water management                             ) for 4th Quarter ended 30 June 2022 (Figures Finalised as at 2022/08/09)</t>
  </si>
  <si>
    <t>Limpopo: Musina (LIM341) - Table C6 Quarterly Budget Statement - Financial Position ( Waste water management                             ) for 4th Quarter ended 30 June 2022 (Figures Finalised as at 2022/08/09)</t>
  </si>
  <si>
    <t>Limpopo: Thulamela (LIM343) - Table C6 Quarterly Budget Statement - Financial Position ( Waste water management                             ) for 4th Quarter ended 30 June 2022 (Figures Finalised as at 2022/08/09)</t>
  </si>
  <si>
    <t>Limpopo: Makhado (LIM344) - Table C6 Quarterly Budget Statement - Financial Position ( Waste water management                             ) for 4th Quarter ended 30 June 2022 (Figures Finalised as at 2022/08/09)</t>
  </si>
  <si>
    <t>Limpopo: Collins Chabane (LIM345) - Table C6 Quarterly Budget Statement - Financial Position ( Waste water management                             ) for 4th Quarter ended 30 June 2022 (Figures Finalised as at 2022/08/09)</t>
  </si>
  <si>
    <t>Limpopo: Vhembe (DC34) - Table C6 Quarterly Budget Statement - Financial Position ( Waste water management                             ) for 4th Quarter ended 30 June 2022 (Figures Finalised as at 2022/08/09)</t>
  </si>
  <si>
    <t>Limpopo: Blouberg (LIM351) - Table C6 Quarterly Budget Statement - Financial Position ( Waste water management                             ) for 4th Quarter ended 30 June 2022 (Figures Finalised as at 2022/08/09)</t>
  </si>
  <si>
    <t>Limpopo: Molemole (LIM353) - Table C6 Quarterly Budget Statement - Financial Position ( Waste water management                             ) for 4th Quarter ended 30 June 2022 (Figures Finalised as at 2022/08/09)</t>
  </si>
  <si>
    <t>Limpopo: Polokwane (LIM354) - Table C6 Quarterly Budget Statement - Financial Position ( Waste water management                             ) for 4th Quarter ended 30 June 2022 (Figures Finalised as at 2022/08/09)</t>
  </si>
  <si>
    <t>Limpopo: Lepelle-Nkumpi (LIM355) - Table C6 Quarterly Budget Statement - Financial Position ( Waste water management                             ) for 4th Quarter ended 30 June 2022 (Figures Finalised as at 2022/08/09)</t>
  </si>
  <si>
    <t>Limpopo: Capricorn (DC35) - Table C6 Quarterly Budget Statement - Financial Position ( Waste water management                             ) for 4th Quarter ended 30 June 2022 (Figures Finalised as at 2022/08/09)</t>
  </si>
  <si>
    <t>Limpopo: Thabazimbi (LIM361) - Table C6 Quarterly Budget Statement - Financial Position ( Waste water management                             ) for 4th Quarter ended 30 June 2022 (Figures Finalised as at 2022/08/09)</t>
  </si>
  <si>
    <t>Limpopo: Lephalale (LIM362) - Table C6 Quarterly Budget Statement - Financial Position ( Waste water management                             ) for 4th Quarter ended 30 June 2022 (Figures Finalised as at 2022/08/09)</t>
  </si>
  <si>
    <t>Limpopo: Bela Bela (LIM366) - Table C6 Quarterly Budget Statement - Financial Position ( Waste water management                             ) for 4th Quarter ended 30 June 2022 (Figures Finalised as at 2022/08/09)</t>
  </si>
  <si>
    <t>Limpopo: Mogalakwena (LIM367) - Table C6 Quarterly Budget Statement - Financial Position ( Waste water management                             ) for 4th Quarter ended 30 June 2022 (Figures Finalised as at 2022/08/09)</t>
  </si>
  <si>
    <t>Limpopo: Modimolle-Mookgopong (LIM368) - Table C6 Quarterly Budget Statement - Financial Position ( Waste water management                             ) for 4th Quarter ended 30 June 2022 (Figures Finalised as at 2022/08/09)</t>
  </si>
  <si>
    <t>Limpopo: Waterberg (DC36) - Table C6 Quarterly Budget Statement - Financial Position ( Waste water management                             ) for 4th Quarter ended 30 June 2022 (Figures Finalised as at 2022/08/09)</t>
  </si>
  <si>
    <t>Limpopo: Ephraim Mogale (LIM471) - Table C6 Quarterly Budget Statement - Financial Position ( Waste water management                             ) for 4th Quarter ended 30 June 2022 (Figures Finalised as at 2022/08/09)</t>
  </si>
  <si>
    <t>Limpopo: Elias Motsoaledi (LIM472) - Table C6 Quarterly Budget Statement - Financial Position ( Waste water management                             ) for 4th Quarter ended 30 June 2022 (Figures Finalised as at 2022/08/09)</t>
  </si>
  <si>
    <t>Limpopo: Makhuduthamaga (LIM473) - Table C6 Quarterly Budget Statement - Financial Position ( Waste water management                             ) for 4th Quarter ended 30 June 2022 (Figures Finalised as at 2022/08/09)</t>
  </si>
  <si>
    <t>Limpopo: Tubatse Fetakgomo (LIM476) - Table C6 Quarterly Budget Statement - Financial Position ( Waste water management                             ) for 4th Quarter ended 30 June 2022 (Figures Finalised as at 2022/08/09)</t>
  </si>
  <si>
    <t>Limpopo: Sekhukhune (DC47) - Table C6 Quarterly Budget Statement - Financial Position ( Waste water management                             ) for 4th Quarter ended 30 June 2022 (Figures Finalised as at 2022/08/09)</t>
  </si>
  <si>
    <t>Mpumalanga: Albert Luthuli (MP301) - Table C6 Quarterly Budget Statement - Financial Position ( Waste water management                             ) for 4th Quarter ended 30 June 2022 (Figures Finalised as at 2022/08/09)</t>
  </si>
  <si>
    <t>Mpumalanga: Msukaligwa (MP302) - Table C6 Quarterly Budget Statement - Financial Position ( Waste water management                             ) for 4th Quarter ended 30 June 2022 (Figures Finalised as at 2022/08/09)</t>
  </si>
  <si>
    <t>Mpumalanga: Mkhondo (MP303) - Table C6 Quarterly Budget Statement - Financial Position ( Waste water management                             ) for 4th Quarter ended 30 June 2022 (Figures Finalised as at 2022/08/09)</t>
  </si>
  <si>
    <t>Mpumalanga: Pixley Ka Seme (MP) (MP304) - Table C6 Quarterly Budget Statement - Financial Position ( Waste water management                             ) for 4th Quarter ended 30 June 2022 (Figures Finalised as at 2022/08/09)</t>
  </si>
  <si>
    <t>Mpumalanga: Lekwa (MP305) - Table C6 Quarterly Budget Statement - Financial Position ( Waste water management                             ) for 4th Quarter ended 30 June 2022 (Figures Finalised as at 2022/08/09)</t>
  </si>
  <si>
    <t>Mpumalanga: Dipaleseng (MP306) - Table C6 Quarterly Budget Statement - Financial Position ( Waste water management                             ) for 4th Quarter ended 30 June 2022 (Figures Finalised as at 2022/08/09)</t>
  </si>
  <si>
    <t>Mpumalanga: Govan Mbeki (MP307) - Table C6 Quarterly Budget Statement - Financial Position ( Waste water management                             ) for 4th Quarter ended 30 June 2022 (Figures Finalised as at 2022/08/09)</t>
  </si>
  <si>
    <t>Mpumalanga: Gert Sibande (DC30) - Table C6 Quarterly Budget Statement - Financial Position ( Waste water management                             ) for 4th Quarter ended 30 June 2022 (Figures Finalised as at 2022/08/09)</t>
  </si>
  <si>
    <t>Mpumalanga: Victor Khanye (MP311) - Table C6 Quarterly Budget Statement - Financial Position ( Waste water management                             ) for 4th Quarter ended 30 June 2022 (Figures Finalised as at 2022/08/09)</t>
  </si>
  <si>
    <t>Mpumalanga: Emalahleni (MP) (MP312) - Table C6 Quarterly Budget Statement - Financial Position ( Waste water management                             ) for 4th Quarter ended 30 June 2022 (Figures Finalised as at 2022/08/09)</t>
  </si>
  <si>
    <t>Mpumalanga: Steve Tshwete (MP313) - Table C6 Quarterly Budget Statement - Financial Position ( Waste water management                             ) for 4th Quarter ended 30 June 2022 (Figures Finalised as at 2022/08/09)</t>
  </si>
  <si>
    <t>Mpumalanga: Emakhazeni (MP314) - Table C6 Quarterly Budget Statement - Financial Position ( Waste water management                             ) for 4th Quarter ended 30 June 2022 (Figures Finalised as at 2022/08/09)</t>
  </si>
  <si>
    <t>Mpumalanga: Thembisile Hani (MP315) - Table C6 Quarterly Budget Statement - Financial Position ( Waste water management                             ) for 4th Quarter ended 30 June 2022 (Figures Finalised as at 2022/08/09)</t>
  </si>
  <si>
    <t>Mpumalanga: Dr J.S. Moroka (MP316) - Table C6 Quarterly Budget Statement - Financial Position ( Waste water management                             ) for 4th Quarter ended 30 June 2022 (Figures Finalised as at 2022/08/09)</t>
  </si>
  <si>
    <t>Mpumalanga: Nkangala (DC31) - Table C6 Quarterly Budget Statement - Financial Position ( Waste water management                             ) for 4th Quarter ended 30 June 2022 (Figures Finalised as at 2022/08/09)</t>
  </si>
  <si>
    <t>Mpumalanga: Thaba Chweu (MP321) - Table C6 Quarterly Budget Statement - Financial Position ( Waste water management                             ) for 4th Quarter ended 30 June 2022 (Figures Finalised as at 2022/08/09)</t>
  </si>
  <si>
    <t>Mpumalanga: Nkomazi (MP324) - Table C6 Quarterly Budget Statement - Financial Position ( Waste water management                             ) for 4th Quarter ended 30 June 2022 (Figures Finalised as at 2022/08/09)</t>
  </si>
  <si>
    <t>Mpumalanga: Bushbuckridge (MP325) - Table C6 Quarterly Budget Statement - Financial Position ( Waste water management                             ) for 4th Quarter ended 30 June 2022 (Figures Finalised as at 2022/08/09)</t>
  </si>
  <si>
    <t>Mpumalanga: City of Mbombela (MP326) - Table C6 Quarterly Budget Statement - Financial Position ( Waste water management                             ) for 4th Quarter ended 30 June 2022 (Figures Finalised as at 2022/08/09)</t>
  </si>
  <si>
    <t>Mpumalanga: Ehlanzeni (DC32) - Table C6 Quarterly Budget Statement - Financial Position ( Waste water management                             ) for 4th Quarter ended 30 June 2022 (Figures Finalised as at 2022/08/09)</t>
  </si>
  <si>
    <t>Northern Cape: Joe Morolong (NC451) - Table C6 Quarterly Budget Statement - Financial Position ( Waste water management                             ) for 4th Quarter ended 30 June 2022 (Figures Finalised as at 2022/08/09)</t>
  </si>
  <si>
    <t>Northern Cape: Ga-Segonyana (NC452) - Table C6 Quarterly Budget Statement - Financial Position ( Waste water management                             ) for 4th Quarter ended 30 June 2022 (Figures Finalised as at 2022/08/09)</t>
  </si>
  <si>
    <t>Northern Cape: Gamagara (NC453) - Table C6 Quarterly Budget Statement - Financial Position ( Waste water management                             ) for 4th Quarter ended 30 June 2022 (Figures Finalised as at 2022/08/09)</t>
  </si>
  <si>
    <t>Northern Cape: John Taolo Gaetsewe (DC45) - Table C6 Quarterly Budget Statement - Financial Position ( Waste water management                             ) for 4th Quarter ended 30 June 2022 (Figures Finalised as at 2022/08/09)</t>
  </si>
  <si>
    <t>Northern Cape: Richtersveld (NC061) - Table C6 Quarterly Budget Statement - Financial Position ( Waste water management                             ) for 4th Quarter ended 30 June 2022 (Figures Finalised as at 2022/08/09)</t>
  </si>
  <si>
    <t>Northern Cape: Nama Khoi (NC062) - Table C6 Quarterly Budget Statement - Financial Position ( Waste water management                             ) for 4th Quarter ended 30 June 2022 (Figures Finalised as at 2022/08/09)</t>
  </si>
  <si>
    <t>Northern Cape: Kamiesberg (NC064) - Table C6 Quarterly Budget Statement - Financial Position ( Waste water management                             ) for 4th Quarter ended 30 June 2022 (Figures Finalised as at 2022/08/09)</t>
  </si>
  <si>
    <t>Northern Cape: Hantam (NC065) - Table C6 Quarterly Budget Statement - Financial Position ( Waste water management                             ) for 4th Quarter ended 30 June 2022 (Figures Finalised as at 2022/08/09)</t>
  </si>
  <si>
    <t>Northern Cape: Karoo Hoogland (NC066) - Table C6 Quarterly Budget Statement - Financial Position ( Waste water management                             ) for 4th Quarter ended 30 June 2022 (Figures Finalised as at 2022/08/09)</t>
  </si>
  <si>
    <t>Northern Cape: Khai-Ma (NC067) - Table C6 Quarterly Budget Statement - Financial Position ( Waste water management                             ) for 4th Quarter ended 30 June 2022 (Figures Finalised as at 2022/08/09)</t>
  </si>
  <si>
    <t>Northern Cape: Namakwa (DC6) - Table C6 Quarterly Budget Statement - Financial Position ( Waste water management                             ) for 4th Quarter ended 30 June 2022 (Figures Finalised as at 2022/08/09)</t>
  </si>
  <si>
    <t>Northern Cape: Ubuntu (NC071) - Table C6 Quarterly Budget Statement - Financial Position ( Waste water management                             ) for 4th Quarter ended 30 June 2022 (Figures Finalised as at 2022/08/09)</t>
  </si>
  <si>
    <t>Northern Cape: Umsobomvu (NC072) - Table C6 Quarterly Budget Statement - Financial Position ( Waste water management                             ) for 4th Quarter ended 30 June 2022 (Figures Finalised as at 2022/08/09)</t>
  </si>
  <si>
    <t>Northern Cape: Emthanjeni (NC073) - Table C6 Quarterly Budget Statement - Financial Position ( Waste water management                             ) for 4th Quarter ended 30 June 2022 (Figures Finalised as at 2022/08/09)</t>
  </si>
  <si>
    <t>Northern Cape: Kareeberg (NC074) - Table C6 Quarterly Budget Statement - Financial Position ( Waste water management                             ) for 4th Quarter ended 30 June 2022 (Figures Finalised as at 2022/08/09)</t>
  </si>
  <si>
    <t>Northern Cape: Renosterberg (NC075) - Table C6 Quarterly Budget Statement - Financial Position ( Waste water management                             ) for 4th Quarter ended 30 June 2022 (Figures Finalised as at 2022/08/09)</t>
  </si>
  <si>
    <t>Northern Cape: Thembelihle (NC076) - Table C6 Quarterly Budget Statement - Financial Position ( Waste water management                             ) for 4th Quarter ended 30 June 2022 (Figures Finalised as at 2022/08/09)</t>
  </si>
  <si>
    <t>Northern Cape: Siyathemba (NC077) - Table C6 Quarterly Budget Statement - Financial Position ( Waste water management                             ) for 4th Quarter ended 30 June 2022 (Figures Finalised as at 2022/08/09)</t>
  </si>
  <si>
    <t>Northern Cape: Siyancuma (NC078) - Table C6 Quarterly Budget Statement - Financial Position ( Waste water management                             ) for 4th Quarter ended 30 June 2022 (Figures Finalised as at 2022/08/09)</t>
  </si>
  <si>
    <t>Northern Cape: Pixley Ka Seme (NC) (DC7) - Table C6 Quarterly Budget Statement - Financial Position ( Waste water management                             ) for 4th Quarter ended 30 June 2022 (Figures Finalised as at 2022/08/09)</t>
  </si>
  <si>
    <t>Northern Cape: !Kai! Garib (NC082) - Table C6 Quarterly Budget Statement - Financial Position ( Waste water management                             ) for 4th Quarter ended 30 June 2022 (Figures Finalised as at 2022/08/09)</t>
  </si>
  <si>
    <t>Northern Cape: !Kheis (NC084) - Table C6 Quarterly Budget Statement - Financial Position ( Waste water management                             ) for 4th Quarter ended 30 June 2022 (Figures Finalised as at 2022/08/09)</t>
  </si>
  <si>
    <t>Northern Cape: Tsantsabane (NC085) - Table C6 Quarterly Budget Statement - Financial Position ( Waste water management                             ) for 4th Quarter ended 30 June 2022 (Figures Finalised as at 2022/08/09)</t>
  </si>
  <si>
    <t>Northern Cape: Kgatelopele (NC086) - Table C6 Quarterly Budget Statement - Financial Position ( Waste water management                             ) for 4th Quarter ended 30 June 2022 (Figures Finalised as at 2022/08/09)</t>
  </si>
  <si>
    <t>Northern Cape: Dawid Kruiper (NC087) - Table C6 Quarterly Budget Statement - Financial Position ( Waste water management                             ) for 4th Quarter ended 30 June 2022 (Figures Finalised as at 2022/08/09)</t>
  </si>
  <si>
    <t>Northern Cape: Z F Mgcawu (DC8) - Table C6 Quarterly Budget Statement - Financial Position ( Waste water management                             ) for 4th Quarter ended 30 June 2022 (Figures Finalised as at 2022/08/09)</t>
  </si>
  <si>
    <t>Northern Cape: Sol Plaatje (NC091) - Table C6 Quarterly Budget Statement - Financial Position ( Waste water management                             ) for 4th Quarter ended 30 June 2022 (Figures Finalised as at 2022/08/09)</t>
  </si>
  <si>
    <t>Northern Cape: Dikgatlong (NC092) - Table C6 Quarterly Budget Statement - Financial Position ( Waste water management                             ) for 4th Quarter ended 30 June 2022 (Figures Finalised as at 2022/08/09)</t>
  </si>
  <si>
    <t>Northern Cape: Magareng (NC093) - Table C6 Quarterly Budget Statement - Financial Position ( Waste water management                             ) for 4th Quarter ended 30 June 2022 (Figures Finalised as at 2022/08/09)</t>
  </si>
  <si>
    <t>Northern Cape: Phokwane (NC094) - Table C6 Quarterly Budget Statement - Financial Position ( Waste water management                             ) for 4th Quarter ended 30 June 2022 (Figures Finalised as at 2022/08/09)</t>
  </si>
  <si>
    <t>Northern Cape: Frances Baard (DC9) - Table C6 Quarterly Budget Statement - Financial Position ( Waste water management                             ) for 4th Quarter ended 30 June 2022 (Figures Finalised as at 2022/08/09)</t>
  </si>
  <si>
    <t>North West: Moretele (NW371) - Table C6 Quarterly Budget Statement - Financial Position ( Waste water management                             ) for 4th Quarter ended 30 June 2022 (Figures Finalised as at 2022/08/09)</t>
  </si>
  <si>
    <t>North West: Madibeng (NW372) - Table C6 Quarterly Budget Statement - Financial Position ( Waste water management                             ) for 4th Quarter ended 30 June 2022 (Figures Finalised as at 2022/08/09)</t>
  </si>
  <si>
    <t>North West: Rustenburg (NW373) - Table C6 Quarterly Budget Statement - Financial Position ( Waste water management                             ) for 4th Quarter ended 30 June 2022 (Figures Finalised as at 2022/08/09)</t>
  </si>
  <si>
    <t>North West: Kgetlengrivier (NW374) - Table C6 Quarterly Budget Statement - Financial Position ( Waste water management                             ) for 4th Quarter ended 30 June 2022 (Figures Finalised as at 2022/08/09)</t>
  </si>
  <si>
    <t>North West: Moses Kotane (NW375) - Table C6 Quarterly Budget Statement - Financial Position ( Waste water management                             ) for 4th Quarter ended 30 June 2022 (Figures Finalised as at 2022/08/09)</t>
  </si>
  <si>
    <t>North West: Bojanala Platinum (DC37) - Table C6 Quarterly Budget Statement - Financial Position ( Waste water management                             ) for 4th Quarter ended 30 June 2022 (Figures Finalised as at 2022/08/09)</t>
  </si>
  <si>
    <t>North West: Ratlou (NW381) - Table C6 Quarterly Budget Statement - Financial Position ( Waste water management                             ) for 4th Quarter ended 30 June 2022 (Figures Finalised as at 2022/08/09)</t>
  </si>
  <si>
    <t>North West: Tswaing (NW382) - Table C6 Quarterly Budget Statement - Financial Position ( Waste water management                             ) for 4th Quarter ended 30 June 2022 (Figures Finalised as at 2022/08/09)</t>
  </si>
  <si>
    <t>North West: Mafikeng (NW383) - Table C6 Quarterly Budget Statement - Financial Position ( Waste water management                             ) for 4th Quarter ended 30 June 2022 (Figures Finalised as at 2022/08/09)</t>
  </si>
  <si>
    <t>North West: Ditsobotla (NW384) - Table C6 Quarterly Budget Statement - Financial Position ( Waste water management                             ) for 4th Quarter ended 30 June 2022 (Figures Finalised as at 2022/08/09)</t>
  </si>
  <si>
    <t>North West: Ramotshere Moiloa (NW385) - Table C6 Quarterly Budget Statement - Financial Position ( Waste water management                             ) for 4th Quarter ended 30 June 2022 (Figures Finalised as at 2022/08/09)</t>
  </si>
  <si>
    <t>North West: Ngaka Modiri Molema (DC38) - Table C6 Quarterly Budget Statement - Financial Position ( Waste water management                             ) for 4th Quarter ended 30 June 2022 (Figures Finalised as at 2022/08/09)</t>
  </si>
  <si>
    <t>North West: Naledi (NW) (NW392) - Table C6 Quarterly Budget Statement - Financial Position ( Waste water management                             ) for 4th Quarter ended 30 June 2022 (Figures Finalised as at 2022/08/09)</t>
  </si>
  <si>
    <t>North West: Mamusa (NW393) - Table C6 Quarterly Budget Statement - Financial Position ( Waste water management                             ) for 4th Quarter ended 30 June 2022 (Figures Finalised as at 2022/08/09)</t>
  </si>
  <si>
    <t>North West: Greater Taung (NW394) - Table C6 Quarterly Budget Statement - Financial Position ( Waste water management                             ) for 4th Quarter ended 30 June 2022 (Figures Finalised as at 2022/08/09)</t>
  </si>
  <si>
    <t>North West: Lekwa-Teemane (NW396) - Table C6 Quarterly Budget Statement - Financial Position ( Waste water management                             ) for 4th Quarter ended 30 June 2022 (Figures Finalised as at 2022/08/09)</t>
  </si>
  <si>
    <t>North West: Kagisano-Molopo (NW397) - Table C6 Quarterly Budget Statement - Financial Position ( Waste water management                             ) for 4th Quarter ended 30 June 2022 (Figures Finalised as at 2022/08/09)</t>
  </si>
  <si>
    <t>North West: Dr Ruth Segomotsi Mompati (DC39) - Table C6 Quarterly Budget Statement - Financial Position ( Waste water management                             ) for 4th Quarter ended 30 June 2022 (Figures Finalised as at 2022/08/09)</t>
  </si>
  <si>
    <t>North West: City of Matlosana (NW403) - Table C6 Quarterly Budget Statement - Financial Position ( Waste water management                             ) for 4th Quarter ended 30 June 2022 (Figures Finalised as at 2022/08/09)</t>
  </si>
  <si>
    <t>North West: Maquassi Hills (NW404) - Table C6 Quarterly Budget Statement - Financial Position ( Waste water management                             ) for 4th Quarter ended 30 June 2022 (Figures Finalised as at 2022/08/09)</t>
  </si>
  <si>
    <t>North West: J B Marks (NW405) - Table C6 Quarterly Budget Statement - Financial Position ( Waste water management                             ) for 4th Quarter ended 30 June 2022 (Figures Finalised as at 2022/08/09)</t>
  </si>
  <si>
    <t>North West: Dr Kenneth Kaunda (DC40) - Table C6 Quarterly Budget Statement - Financial Position ( Waste water management                             ) for 4th Quarter ended 30 June 2022 (Figures Finalised as at 2022/08/09)</t>
  </si>
  <si>
    <t>Western Cape: Cape Town (CPT) - Table C6 Quarterly Budget Statement - Financial Position ( Waste water management                             ) for 4th Quarter ended 30 June 2022 (Figures Finalised as at 2022/08/09)</t>
  </si>
  <si>
    <t>Western Cape: Matzikama (WC011) - Table C6 Quarterly Budget Statement - Financial Position ( Waste water management                             ) for 4th Quarter ended 30 June 2022 (Figures Finalised as at 2022/08/09)</t>
  </si>
  <si>
    <t>Western Cape: Cederberg (WC012) - Table C6 Quarterly Budget Statement - Financial Position ( Waste water management                             ) for 4th Quarter ended 30 June 2022 (Figures Finalised as at 2022/08/09)</t>
  </si>
  <si>
    <t>Western Cape: Bergrivier (WC013) - Table C6 Quarterly Budget Statement - Financial Position ( Waste water management                             ) for 4th Quarter ended 30 June 2022 (Figures Finalised as at 2022/08/09)</t>
  </si>
  <si>
    <t>Western Cape: Saldanha Bay (WC014) - Table C6 Quarterly Budget Statement - Financial Position ( Waste water management                             ) for 4th Quarter ended 30 June 2022 (Figures Finalised as at 2022/08/09)</t>
  </si>
  <si>
    <t>Western Cape: Swartland (WC015) - Table C6 Quarterly Budget Statement - Financial Position ( Waste water management                             ) for 4th Quarter ended 30 June 2022 (Figures Finalised as at 2022/08/09)</t>
  </si>
  <si>
    <t>Western Cape: West Coast (DC1) - Table C6 Quarterly Budget Statement - Financial Position ( Waste water management                             ) for 4th Quarter ended 30 June 2022 (Figures Finalised as at 2022/08/09)</t>
  </si>
  <si>
    <t>Western Cape: Witzenberg (WC022) - Table C6 Quarterly Budget Statement - Financial Position ( Waste water management                             ) for 4th Quarter ended 30 June 2022 (Figures Finalised as at 2022/08/09)</t>
  </si>
  <si>
    <t>Western Cape: Drakenstein (WC023) - Table C6 Quarterly Budget Statement - Financial Position ( Waste water management                             ) for 4th Quarter ended 30 June 2022 (Figures Finalised as at 2022/08/09)</t>
  </si>
  <si>
    <t>Western Cape: Stellenbosch (WC024) - Table C6 Quarterly Budget Statement - Financial Position ( Waste water management                             ) for 4th Quarter ended 30 June 2022 (Figures Finalised as at 2022/08/09)</t>
  </si>
  <si>
    <t>Western Cape: Breede Valley (WC025) - Table C6 Quarterly Budget Statement - Financial Position ( Waste water management                             ) for 4th Quarter ended 30 June 2022 (Figures Finalised as at 2022/08/09)</t>
  </si>
  <si>
    <t>Western Cape: Langeberg (WC026) - Table C6 Quarterly Budget Statement - Financial Position ( Waste water management                             ) for 4th Quarter ended 30 June 2022 (Figures Finalised as at 2022/08/09)</t>
  </si>
  <si>
    <t>Western Cape: Cape Winelands DM (DC2) - Table C6 Quarterly Budget Statement - Financial Position ( Waste water management                             ) for 4th Quarter ended 30 June 2022 (Figures Finalised as at 2022/08/09)</t>
  </si>
  <si>
    <t>Western Cape: Theewaterskloof (WC031) - Table C6 Quarterly Budget Statement - Financial Position ( Waste water management                             ) for 4th Quarter ended 30 June 2022 (Figures Finalised as at 2022/08/09)</t>
  </si>
  <si>
    <t>Western Cape: Overstrand (WC032) - Table C6 Quarterly Budget Statement - Financial Position ( Waste water management                             ) for 4th Quarter ended 30 June 2022 (Figures Finalised as at 2022/08/09)</t>
  </si>
  <si>
    <t>Western Cape: Cape Agulhas (WC033) - Table C6 Quarterly Budget Statement - Financial Position ( Waste water management                             ) for 4th Quarter ended 30 June 2022 (Figures Finalised as at 2022/08/09)</t>
  </si>
  <si>
    <t>Western Cape: Swellendam (WC034) - Table C6 Quarterly Budget Statement - Financial Position ( Waste water management                             ) for 4th Quarter ended 30 June 2022 (Figures Finalised as at 2022/08/09)</t>
  </si>
  <si>
    <t>Western Cape: Overberg (DC3) - Table C6 Quarterly Budget Statement - Financial Position ( Waste water management                             ) for 4th Quarter ended 30 June 2022 (Figures Finalised as at 2022/08/09)</t>
  </si>
  <si>
    <t>Western Cape: Kannaland (WC041) - Table C6 Quarterly Budget Statement - Financial Position ( Waste water management                             ) for 4th Quarter ended 30 June 2022 (Figures Finalised as at 2022/08/09)</t>
  </si>
  <si>
    <t>Western Cape: Hessequa (WC042) - Table C6 Quarterly Budget Statement - Financial Position ( Waste water management                             ) for 4th Quarter ended 30 June 2022 (Figures Finalised as at 2022/08/09)</t>
  </si>
  <si>
    <t>Western Cape: Mossel Bay (WC043) - Table C6 Quarterly Budget Statement - Financial Position ( Waste water management                             ) for 4th Quarter ended 30 June 2022 (Figures Finalised as at 2022/08/09)</t>
  </si>
  <si>
    <t>Western Cape: George (WC044) - Table C6 Quarterly Budget Statement - Financial Position ( Waste water management                             ) for 4th Quarter ended 30 June 2022 (Figures Finalised as at 2022/08/09)</t>
  </si>
  <si>
    <t>Western Cape: Oudtshoorn (WC045) - Table C6 Quarterly Budget Statement - Financial Position ( Waste water management                             ) for 4th Quarter ended 30 June 2022 (Figures Finalised as at 2022/08/09)</t>
  </si>
  <si>
    <t>Western Cape: Bitou (WC047) - Table C6 Quarterly Budget Statement - Financial Position ( Waste water management                             ) for 4th Quarter ended 30 June 2022 (Figures Finalised as at 2022/08/09)</t>
  </si>
  <si>
    <t>Western Cape: Knysna (WC048) - Table C6 Quarterly Budget Statement - Financial Position ( Waste water management                             ) for 4th Quarter ended 30 June 2022 (Figures Finalised as at 2022/08/09)</t>
  </si>
  <si>
    <t>Western Cape: Garden Route (DC4) - Table C6 Quarterly Budget Statement - Financial Position ( Waste water management                             ) for 4th Quarter ended 30 June 2022 (Figures Finalised as at 2022/08/09)</t>
  </si>
  <si>
    <t>Western Cape: Laingsburg (WC051) - Table C6 Quarterly Budget Statement - Financial Position ( Waste water management                             ) for 4th Quarter ended 30 June 2022 (Figures Finalised as at 2022/08/09)</t>
  </si>
  <si>
    <t>Western Cape: Prince Albert (WC052) - Table C6 Quarterly Budget Statement - Financial Position ( Waste water management                             ) for 4th Quarter ended 30 June 2022 (Figures Finalised as at 2022/08/09)</t>
  </si>
  <si>
    <t>Western Cape: Beaufort West (WC053) - Table C6 Quarterly Budget Statement - Financial Position ( Waste water management                             ) for 4th Quarter ended 30 June 2022 (Figures Finalised as at 2022/08/09)</t>
  </si>
  <si>
    <t>Western Cape: Central Karoo (DC5)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</si>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</sst>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-80303267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>
        <v>-297832</v>
      </c>
      <c r="P8" s="20">
        <v>728189</v>
      </c>
      <c r="Q8" s="20">
        <v>1340652</v>
      </c>
      <c r="R8" s="20">
        <v>1771009</v>
      </c>
      <c r="S8" s="20">
        <v>5871061</v>
      </c>
      <c r="T8" s="20">
        <v>-368406</v>
      </c>
      <c r="U8" s="20">
        <v>5040426</v>
      </c>
      <c r="V8" s="20">
        <v>10543081</v>
      </c>
      <c r="W8" s="20">
        <v>299460195</v>
      </c>
      <c r="X8" s="20">
        <v>-80303267</v>
      </c>
      <c r="Y8" s="20">
        <v>379763462</v>
      </c>
      <c r="Z8" s="21">
        <v>-472.91159648585659</v>
      </c>
      <c r="AA8" s="22">
        <v>-80303267</v>
      </c>
    </row>
    <row r="9" spans="1:27" x14ac:dyDescent="0.25">
      <c r="A9" s="23" t="s">
        <v>37</v>
      </c>
      <c r="B9" s="17" t="s">
        <v>32</v>
      </c>
      <c r="C9" s="18">
        <v>371780794</v>
      </c>
      <c r="D9" s="18"/>
      <c r="E9" s="19"/>
      <c r="F9" s="20">
        <v>16500000</v>
      </c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>
        <v>956396</v>
      </c>
      <c r="P9" s="20">
        <v>2407383</v>
      </c>
      <c r="Q9" s="20">
        <v>1333510</v>
      </c>
      <c r="R9" s="20">
        <v>4697289</v>
      </c>
      <c r="S9" s="20">
        <v>1252882</v>
      </c>
      <c r="T9" s="20">
        <v>1133827</v>
      </c>
      <c r="U9" s="20">
        <v>-14743857</v>
      </c>
      <c r="V9" s="20">
        <v>-12357148</v>
      </c>
      <c r="W9" s="20">
        <v>375540968</v>
      </c>
      <c r="X9" s="20">
        <v>16500000</v>
      </c>
      <c r="Y9" s="20">
        <v>359040968</v>
      </c>
      <c r="Z9" s="21">
        <v>2176.0058666666664</v>
      </c>
      <c r="AA9" s="22">
        <v>16500000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-63803267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658564</v>
      </c>
      <c r="P12" s="31">
        <f t="shared" si="0"/>
        <v>3135572</v>
      </c>
      <c r="Q12" s="31">
        <f t="shared" si="0"/>
        <v>2674162</v>
      </c>
      <c r="R12" s="31">
        <f t="shared" si="0"/>
        <v>6468298</v>
      </c>
      <c r="S12" s="31">
        <f t="shared" si="0"/>
        <v>7123943</v>
      </c>
      <c r="T12" s="31">
        <f t="shared" si="0"/>
        <v>765421</v>
      </c>
      <c r="U12" s="31">
        <f t="shared" si="0"/>
        <v>-9703431</v>
      </c>
      <c r="V12" s="31">
        <f t="shared" si="0"/>
        <v>-1814067</v>
      </c>
      <c r="W12" s="31">
        <f t="shared" si="0"/>
        <v>675001163</v>
      </c>
      <c r="X12" s="31">
        <f t="shared" si="0"/>
        <v>-63803267</v>
      </c>
      <c r="Y12" s="31">
        <f t="shared" si="0"/>
        <v>738804430</v>
      </c>
      <c r="Z12" s="32">
        <f>+IF(X12&lt;&gt;0,+(Y12/X12)*100,0)</f>
        <v>-1157.9413793967635</v>
      </c>
      <c r="AA12" s="33">
        <f>SUM(AA6:AA11)</f>
        <v>-63803267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1595000828</v>
      </c>
      <c r="D19" s="18"/>
      <c r="E19" s="19">
        <v>324406378</v>
      </c>
      <c r="F19" s="20">
        <v>87594575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>
        <v>-2964429</v>
      </c>
      <c r="P19" s="20">
        <v>-4562906</v>
      </c>
      <c r="Q19" s="20">
        <v>-99632427</v>
      </c>
      <c r="R19" s="20">
        <v>-107159762</v>
      </c>
      <c r="S19" s="20">
        <v>-3732415</v>
      </c>
      <c r="T19" s="20">
        <v>-4022076</v>
      </c>
      <c r="U19" s="20">
        <v>5573340</v>
      </c>
      <c r="V19" s="20">
        <v>-2181151</v>
      </c>
      <c r="W19" s="20">
        <v>1528647734</v>
      </c>
      <c r="X19" s="20">
        <v>87594575</v>
      </c>
      <c r="Y19" s="20">
        <v>1441053159</v>
      </c>
      <c r="Z19" s="21">
        <v>1645.1397349664635</v>
      </c>
      <c r="AA19" s="22">
        <v>87594575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1595000828</v>
      </c>
      <c r="D24" s="29">
        <f>SUM(D15:D23)</f>
        <v>0</v>
      </c>
      <c r="E24" s="36">
        <f t="shared" si="1"/>
        <v>324406378</v>
      </c>
      <c r="F24" s="37">
        <f t="shared" si="1"/>
        <v>87594575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-2964429</v>
      </c>
      <c r="P24" s="37">
        <f t="shared" si="1"/>
        <v>-4562906</v>
      </c>
      <c r="Q24" s="37">
        <f t="shared" si="1"/>
        <v>-99632427</v>
      </c>
      <c r="R24" s="37">
        <f t="shared" si="1"/>
        <v>-107159762</v>
      </c>
      <c r="S24" s="37">
        <f t="shared" si="1"/>
        <v>-3732415</v>
      </c>
      <c r="T24" s="37">
        <f t="shared" si="1"/>
        <v>-4022076</v>
      </c>
      <c r="U24" s="37">
        <f t="shared" si="1"/>
        <v>5573340</v>
      </c>
      <c r="V24" s="37">
        <f t="shared" si="1"/>
        <v>-2181151</v>
      </c>
      <c r="W24" s="37">
        <f t="shared" si="1"/>
        <v>1528647734</v>
      </c>
      <c r="X24" s="37">
        <f t="shared" si="1"/>
        <v>87594575</v>
      </c>
      <c r="Y24" s="37">
        <f t="shared" si="1"/>
        <v>1441053159</v>
      </c>
      <c r="Z24" s="38">
        <f>+IF(X24&lt;&gt;0,+(Y24/X24)*100,0)</f>
        <v>1645.1397349664635</v>
      </c>
      <c r="AA24" s="39">
        <f>SUM(AA15:AA23)</f>
        <v>87594575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2217126840</v>
      </c>
      <c r="D25" s="29">
        <f>+D12+D24</f>
        <v>0</v>
      </c>
      <c r="E25" s="30">
        <f t="shared" si="2"/>
        <v>-57047155</v>
      </c>
      <c r="F25" s="31">
        <f t="shared" si="2"/>
        <v>23791308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-2305865</v>
      </c>
      <c r="P25" s="31">
        <f t="shared" si="2"/>
        <v>-1427334</v>
      </c>
      <c r="Q25" s="31">
        <f t="shared" si="2"/>
        <v>-96958265</v>
      </c>
      <c r="R25" s="31">
        <f t="shared" si="2"/>
        <v>-100691464</v>
      </c>
      <c r="S25" s="31">
        <f t="shared" si="2"/>
        <v>3391528</v>
      </c>
      <c r="T25" s="31">
        <f t="shared" si="2"/>
        <v>-3256655</v>
      </c>
      <c r="U25" s="31">
        <f t="shared" si="2"/>
        <v>-4130091</v>
      </c>
      <c r="V25" s="31">
        <f t="shared" si="2"/>
        <v>-3995218</v>
      </c>
      <c r="W25" s="31">
        <f t="shared" si="2"/>
        <v>2203648897</v>
      </c>
      <c r="X25" s="31">
        <f t="shared" si="2"/>
        <v>23791308</v>
      </c>
      <c r="Y25" s="31">
        <f t="shared" si="2"/>
        <v>2179857589</v>
      </c>
      <c r="Z25" s="32">
        <f>+IF(X25&lt;&gt;0,+(Y25/X25)*100,0)</f>
        <v>9162.4117051487883</v>
      </c>
      <c r="AA25" s="33">
        <f>+AA12+AA24</f>
        <v>23791308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>
        <v>527323</v>
      </c>
      <c r="P32" s="20">
        <v>656794</v>
      </c>
      <c r="Q32" s="20">
        <v>746126</v>
      </c>
      <c r="R32" s="20">
        <v>1930243</v>
      </c>
      <c r="S32" s="20">
        <v>1301677</v>
      </c>
      <c r="T32" s="20">
        <v>508276</v>
      </c>
      <c r="U32" s="20">
        <v>-16622909</v>
      </c>
      <c r="V32" s="20">
        <v>-14812956</v>
      </c>
      <c r="W32" s="20">
        <v>89969278</v>
      </c>
      <c r="X32" s="20"/>
      <c r="Y32" s="20">
        <v>89969278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527323</v>
      </c>
      <c r="P34" s="31">
        <f t="shared" si="3"/>
        <v>656794</v>
      </c>
      <c r="Q34" s="31">
        <f t="shared" si="3"/>
        <v>746126</v>
      </c>
      <c r="R34" s="31">
        <f t="shared" si="3"/>
        <v>1930243</v>
      </c>
      <c r="S34" s="31">
        <f t="shared" si="3"/>
        <v>1301677</v>
      </c>
      <c r="T34" s="31">
        <f t="shared" si="3"/>
        <v>508276</v>
      </c>
      <c r="U34" s="31">
        <f t="shared" si="3"/>
        <v>-16622909</v>
      </c>
      <c r="V34" s="31">
        <f t="shared" si="3"/>
        <v>-14812956</v>
      </c>
      <c r="W34" s="31">
        <f t="shared" si="3"/>
        <v>89969278</v>
      </c>
      <c r="X34" s="31">
        <f t="shared" si="3"/>
        <v>0</v>
      </c>
      <c r="Y34" s="31">
        <f t="shared" si="3"/>
        <v>89969278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527323</v>
      </c>
      <c r="P40" s="31">
        <f t="shared" si="5"/>
        <v>656794</v>
      </c>
      <c r="Q40" s="31">
        <f t="shared" si="5"/>
        <v>746126</v>
      </c>
      <c r="R40" s="31">
        <f t="shared" si="5"/>
        <v>1930243</v>
      </c>
      <c r="S40" s="31">
        <f t="shared" si="5"/>
        <v>1301677</v>
      </c>
      <c r="T40" s="31">
        <f t="shared" si="5"/>
        <v>508276</v>
      </c>
      <c r="U40" s="31">
        <f t="shared" si="5"/>
        <v>-16622909</v>
      </c>
      <c r="V40" s="31">
        <f t="shared" si="5"/>
        <v>-14812956</v>
      </c>
      <c r="W40" s="31">
        <f t="shared" si="5"/>
        <v>89969278</v>
      </c>
      <c r="X40" s="31">
        <f t="shared" si="5"/>
        <v>0</v>
      </c>
      <c r="Y40" s="31">
        <f t="shared" si="5"/>
        <v>89969278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2122660865</v>
      </c>
      <c r="D42" s="43">
        <f>+D25-D40</f>
        <v>0</v>
      </c>
      <c r="E42" s="44">
        <f t="shared" si="6"/>
        <v>-57047155</v>
      </c>
      <c r="F42" s="45">
        <f t="shared" si="6"/>
        <v>23791308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-2833188</v>
      </c>
      <c r="P42" s="45">
        <f t="shared" si="6"/>
        <v>-2084128</v>
      </c>
      <c r="Q42" s="45">
        <f t="shared" si="6"/>
        <v>-97704391</v>
      </c>
      <c r="R42" s="45">
        <f t="shared" si="6"/>
        <v>-102621707</v>
      </c>
      <c r="S42" s="45">
        <f t="shared" si="6"/>
        <v>2089851</v>
      </c>
      <c r="T42" s="45">
        <f t="shared" si="6"/>
        <v>-3764931</v>
      </c>
      <c r="U42" s="45">
        <f t="shared" si="6"/>
        <v>12492818</v>
      </c>
      <c r="V42" s="45">
        <f t="shared" si="6"/>
        <v>10817738</v>
      </c>
      <c r="W42" s="45">
        <f t="shared" si="6"/>
        <v>2113679619</v>
      </c>
      <c r="X42" s="45">
        <f t="shared" si="6"/>
        <v>23791308</v>
      </c>
      <c r="Y42" s="45">
        <f t="shared" si="6"/>
        <v>2089888311</v>
      </c>
      <c r="Z42" s="46">
        <f>+IF(X42&lt;&gt;0,+(Y42/X42)*100,0)</f>
        <v>8784.2514207289478</v>
      </c>
      <c r="AA42" s="47">
        <f>+AA25-AA40</f>
        <v>23791308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>
        <v>9002382</v>
      </c>
      <c r="Q45" s="20">
        <v>36257305</v>
      </c>
      <c r="R45" s="20">
        <v>45259687</v>
      </c>
      <c r="S45" s="20">
        <v>7755583</v>
      </c>
      <c r="T45" s="20">
        <v>7935931</v>
      </c>
      <c r="U45" s="20"/>
      <c r="V45" s="20">
        <v>15691514</v>
      </c>
      <c r="W45" s="20">
        <v>3066789025</v>
      </c>
      <c r="X45" s="20">
        <v>242738486</v>
      </c>
      <c r="Y45" s="20">
        <v>2824050539</v>
      </c>
      <c r="Z45" s="48">
        <v>1163.4127680107554</v>
      </c>
      <c r="AA45" s="22">
        <v>242738486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9002382</v>
      </c>
      <c r="Q48" s="53">
        <f t="shared" si="7"/>
        <v>36257305</v>
      </c>
      <c r="R48" s="53">
        <f t="shared" si="7"/>
        <v>45259687</v>
      </c>
      <c r="S48" s="53">
        <f t="shared" si="7"/>
        <v>7755583</v>
      </c>
      <c r="T48" s="53">
        <f t="shared" si="7"/>
        <v>7935931</v>
      </c>
      <c r="U48" s="53">
        <f t="shared" si="7"/>
        <v>0</v>
      </c>
      <c r="V48" s="53">
        <f t="shared" si="7"/>
        <v>15691514</v>
      </c>
      <c r="W48" s="53">
        <f t="shared" si="7"/>
        <v>3066789025</v>
      </c>
      <c r="X48" s="53">
        <f t="shared" si="7"/>
        <v>242738486</v>
      </c>
      <c r="Y48" s="53">
        <f t="shared" si="7"/>
        <v>2824050539</v>
      </c>
      <c r="Z48" s="54">
        <f>+IF(X48&lt;&gt;0,+(Y48/X48)*100,0)</f>
        <v>1163.4127680107554</v>
      </c>
      <c r="AA48" s="55">
        <f>SUM(AA45:AA47)</f>
        <v>242738486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630752120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630752120</v>
      </c>
      <c r="Y6" s="20">
        <v>-630752120</v>
      </c>
      <c r="Z6" s="21">
        <v>-100</v>
      </c>
      <c r="AA6" s="22">
        <v>630752120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-207179700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-207179700</v>
      </c>
      <c r="Y8" s="20">
        <v>207179700</v>
      </c>
      <c r="Z8" s="21">
        <v>-100</v>
      </c>
      <c r="AA8" s="22">
        <v>-207179700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423572420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423572420</v>
      </c>
      <c r="Y12" s="31">
        <f t="shared" si="0"/>
        <v>-423572420</v>
      </c>
      <c r="Z12" s="32">
        <f>+IF(X12&lt;&gt;0,+(Y12/X12)*100,0)</f>
        <v>-100</v>
      </c>
      <c r="AA12" s="33">
        <f>SUM(AA6:AA11)</f>
        <v>423572420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221919722</v>
      </c>
      <c r="D19" s="18"/>
      <c r="E19" s="19">
        <v>172342280</v>
      </c>
      <c r="F19" s="20">
        <v>93174670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>
        <v>3172007</v>
      </c>
      <c r="P19" s="20">
        <v>9009495</v>
      </c>
      <c r="Q19" s="20">
        <v>10185037</v>
      </c>
      <c r="R19" s="20">
        <v>22366539</v>
      </c>
      <c r="S19" s="20">
        <v>4265243</v>
      </c>
      <c r="T19" s="20">
        <v>5502295</v>
      </c>
      <c r="U19" s="20">
        <v>7820806</v>
      </c>
      <c r="V19" s="20">
        <v>17588344</v>
      </c>
      <c r="W19" s="20">
        <v>53330813</v>
      </c>
      <c r="X19" s="20">
        <v>93174670</v>
      </c>
      <c r="Y19" s="20">
        <v>-39843857</v>
      </c>
      <c r="Z19" s="21">
        <v>-42.762541579165237</v>
      </c>
      <c r="AA19" s="22">
        <v>93174670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200000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221919722</v>
      </c>
      <c r="D24" s="29">
        <f>SUM(D15:D23)</f>
        <v>0</v>
      </c>
      <c r="E24" s="36">
        <f t="shared" si="1"/>
        <v>172542280</v>
      </c>
      <c r="F24" s="37">
        <f t="shared" si="1"/>
        <v>93174670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3172007</v>
      </c>
      <c r="P24" s="37">
        <f t="shared" si="1"/>
        <v>9009495</v>
      </c>
      <c r="Q24" s="37">
        <f t="shared" si="1"/>
        <v>10185037</v>
      </c>
      <c r="R24" s="37">
        <f t="shared" si="1"/>
        <v>22366539</v>
      </c>
      <c r="S24" s="37">
        <f t="shared" si="1"/>
        <v>4265243</v>
      </c>
      <c r="T24" s="37">
        <f t="shared" si="1"/>
        <v>5502295</v>
      </c>
      <c r="U24" s="37">
        <f t="shared" si="1"/>
        <v>7820806</v>
      </c>
      <c r="V24" s="37">
        <f t="shared" si="1"/>
        <v>17588344</v>
      </c>
      <c r="W24" s="37">
        <f t="shared" si="1"/>
        <v>53330813</v>
      </c>
      <c r="X24" s="37">
        <f t="shared" si="1"/>
        <v>93174670</v>
      </c>
      <c r="Y24" s="37">
        <f t="shared" si="1"/>
        <v>-39843857</v>
      </c>
      <c r="Z24" s="38">
        <f>+IF(X24&lt;&gt;0,+(Y24/X24)*100,0)</f>
        <v>-42.762541579165237</v>
      </c>
      <c r="AA24" s="39">
        <f>SUM(AA15:AA23)</f>
        <v>93174670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221919722</v>
      </c>
      <c r="D25" s="29">
        <f>+D12+D24</f>
        <v>0</v>
      </c>
      <c r="E25" s="30">
        <f t="shared" si="2"/>
        <v>2475582340</v>
      </c>
      <c r="F25" s="31">
        <f t="shared" si="2"/>
        <v>516747090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3172007</v>
      </c>
      <c r="P25" s="31">
        <f t="shared" si="2"/>
        <v>9009495</v>
      </c>
      <c r="Q25" s="31">
        <f t="shared" si="2"/>
        <v>10185037</v>
      </c>
      <c r="R25" s="31">
        <f t="shared" si="2"/>
        <v>22366539</v>
      </c>
      <c r="S25" s="31">
        <f t="shared" si="2"/>
        <v>4265243</v>
      </c>
      <c r="T25" s="31">
        <f t="shared" si="2"/>
        <v>5502295</v>
      </c>
      <c r="U25" s="31">
        <f t="shared" si="2"/>
        <v>7820806</v>
      </c>
      <c r="V25" s="31">
        <f t="shared" si="2"/>
        <v>17588344</v>
      </c>
      <c r="W25" s="31">
        <f t="shared" si="2"/>
        <v>53330813</v>
      </c>
      <c r="X25" s="31">
        <f t="shared" si="2"/>
        <v>516747090</v>
      </c>
      <c r="Y25" s="31">
        <f t="shared" si="2"/>
        <v>-463416277</v>
      </c>
      <c r="Z25" s="32">
        <f>+IF(X25&lt;&gt;0,+(Y25/X25)*100,0)</f>
        <v>-89.679513628223816</v>
      </c>
      <c r="AA25" s="33">
        <f>+AA12+AA24</f>
        <v>516747090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-1179793</v>
      </c>
      <c r="D32" s="18"/>
      <c r="E32" s="19">
        <v>118275580</v>
      </c>
      <c r="F32" s="20">
        <v>-182204330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-182204330</v>
      </c>
      <c r="Y32" s="20">
        <v>182413805</v>
      </c>
      <c r="Z32" s="21">
        <v>-100.11496708118845</v>
      </c>
      <c r="AA32" s="22">
        <v>-182204330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-1179793</v>
      </c>
      <c r="D34" s="29">
        <f>SUM(D29:D33)</f>
        <v>0</v>
      </c>
      <c r="E34" s="30">
        <f t="shared" si="3"/>
        <v>118275580</v>
      </c>
      <c r="F34" s="31">
        <f t="shared" si="3"/>
        <v>-182204330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-182204330</v>
      </c>
      <c r="Y34" s="31">
        <f t="shared" si="3"/>
        <v>182413805</v>
      </c>
      <c r="Z34" s="32">
        <f>+IF(X34&lt;&gt;0,+(Y34/X34)*100,0)</f>
        <v>-100.11496708118845</v>
      </c>
      <c r="AA34" s="33">
        <f>SUM(AA29:AA33)</f>
        <v>-182204330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106227820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106227820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105048027</v>
      </c>
      <c r="D40" s="29">
        <f>+D34+D39</f>
        <v>0</v>
      </c>
      <c r="E40" s="30">
        <f t="shared" si="5"/>
        <v>118275580</v>
      </c>
      <c r="F40" s="31">
        <f t="shared" si="5"/>
        <v>-182204330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-182204330</v>
      </c>
      <c r="Y40" s="31">
        <f t="shared" si="5"/>
        <v>182413805</v>
      </c>
      <c r="Z40" s="32">
        <f>+IF(X40&lt;&gt;0,+(Y40/X40)*100,0)</f>
        <v>-100.11496708118845</v>
      </c>
      <c r="AA40" s="33">
        <f>+AA34+AA39</f>
        <v>-182204330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116871695</v>
      </c>
      <c r="D42" s="43">
        <f>+D25-D40</f>
        <v>0</v>
      </c>
      <c r="E42" s="44">
        <f t="shared" si="6"/>
        <v>2357306760</v>
      </c>
      <c r="F42" s="45">
        <f t="shared" si="6"/>
        <v>698951420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3172007</v>
      </c>
      <c r="P42" s="45">
        <f t="shared" si="6"/>
        <v>9009495</v>
      </c>
      <c r="Q42" s="45">
        <f t="shared" si="6"/>
        <v>10185037</v>
      </c>
      <c r="R42" s="45">
        <f t="shared" si="6"/>
        <v>22366539</v>
      </c>
      <c r="S42" s="45">
        <f t="shared" si="6"/>
        <v>4265243</v>
      </c>
      <c r="T42" s="45">
        <f t="shared" si="6"/>
        <v>5502295</v>
      </c>
      <c r="U42" s="45">
        <f t="shared" si="6"/>
        <v>7820806</v>
      </c>
      <c r="V42" s="45">
        <f t="shared" si="6"/>
        <v>17588344</v>
      </c>
      <c r="W42" s="45">
        <f t="shared" si="6"/>
        <v>53121338</v>
      </c>
      <c r="X42" s="45">
        <f t="shared" si="6"/>
        <v>698951420</v>
      </c>
      <c r="Y42" s="45">
        <f t="shared" si="6"/>
        <v>-645830082</v>
      </c>
      <c r="Z42" s="46">
        <f>+IF(X42&lt;&gt;0,+(Y42/X42)*100,0)</f>
        <v>-92.399852624950668</v>
      </c>
      <c r="AA42" s="47">
        <f>+AA25-AA40</f>
        <v>698951420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28699018</v>
      </c>
      <c r="D45" s="18"/>
      <c r="E45" s="19">
        <v>-40110</v>
      </c>
      <c r="F45" s="20">
        <v>-35380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>
        <v>-5355</v>
      </c>
      <c r="P45" s="20">
        <v>-4201</v>
      </c>
      <c r="Q45" s="20">
        <v>-4424</v>
      </c>
      <c r="R45" s="20">
        <v>-13980</v>
      </c>
      <c r="S45" s="20">
        <v>-4282</v>
      </c>
      <c r="T45" s="20">
        <v>-1899</v>
      </c>
      <c r="U45" s="20">
        <v>-4168</v>
      </c>
      <c r="V45" s="20">
        <v>-10349</v>
      </c>
      <c r="W45" s="20">
        <v>-52091</v>
      </c>
      <c r="X45" s="20">
        <v>-35380</v>
      </c>
      <c r="Y45" s="20">
        <v>-16711</v>
      </c>
      <c r="Z45" s="48">
        <v>47.232899943470883</v>
      </c>
      <c r="AA45" s="22">
        <v>-35380</v>
      </c>
    </row>
    <row r="46" spans="1:27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29752993</v>
      </c>
      <c r="D48" s="51">
        <f>SUM(D45:D47)</f>
        <v>0</v>
      </c>
      <c r="E48" s="52">
        <f t="shared" si="7"/>
        <v>-40110</v>
      </c>
      <c r="F48" s="53">
        <f t="shared" si="7"/>
        <v>-35380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-5355</v>
      </c>
      <c r="P48" s="53">
        <f t="shared" si="7"/>
        <v>-4201</v>
      </c>
      <c r="Q48" s="53">
        <f t="shared" si="7"/>
        <v>-4424</v>
      </c>
      <c r="R48" s="53">
        <f t="shared" si="7"/>
        <v>-13980</v>
      </c>
      <c r="S48" s="53">
        <f t="shared" si="7"/>
        <v>-4282</v>
      </c>
      <c r="T48" s="53">
        <f t="shared" si="7"/>
        <v>-1899</v>
      </c>
      <c r="U48" s="53">
        <f t="shared" si="7"/>
        <v>-4168</v>
      </c>
      <c r="V48" s="53">
        <f t="shared" si="7"/>
        <v>-10349</v>
      </c>
      <c r="W48" s="53">
        <f t="shared" si="7"/>
        <v>-52091</v>
      </c>
      <c r="X48" s="53">
        <f t="shared" si="7"/>
        <v>-35380</v>
      </c>
      <c r="Y48" s="53">
        <f t="shared" si="7"/>
        <v>-16711</v>
      </c>
      <c r="Z48" s="54">
        <f>+IF(X48&lt;&gt;0,+(Y48/X48)*100,0)</f>
        <v>47.232899943470883</v>
      </c>
      <c r="AA48" s="55">
        <f>SUM(AA45:AA47)</f>
        <v>-35380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-1001</v>
      </c>
      <c r="D6" s="18"/>
      <c r="E6" s="19"/>
      <c r="F6" s="20"/>
      <c r="G6" s="20"/>
      <c r="H6" s="20"/>
      <c r="I6" s="20"/>
      <c r="J6" s="20"/>
      <c r="K6" s="20">
        <v>-6013</v>
      </c>
      <c r="L6" s="20">
        <v>100692</v>
      </c>
      <c r="M6" s="20">
        <v>-2772727</v>
      </c>
      <c r="N6" s="20">
        <v>-2678048</v>
      </c>
      <c r="O6" s="20">
        <v>2390437</v>
      </c>
      <c r="P6" s="20"/>
      <c r="Q6" s="20">
        <v>-5360</v>
      </c>
      <c r="R6" s="20">
        <v>2385077</v>
      </c>
      <c r="S6" s="20">
        <v>66850</v>
      </c>
      <c r="T6" s="20">
        <v>-146</v>
      </c>
      <c r="U6" s="20">
        <v>-94342</v>
      </c>
      <c r="V6" s="20">
        <v>-27638</v>
      </c>
      <c r="W6" s="20">
        <v>-320609</v>
      </c>
      <c r="X6" s="20"/>
      <c r="Y6" s="20">
        <v>-320609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20289786</v>
      </c>
      <c r="D8" s="18"/>
      <c r="E8" s="19"/>
      <c r="F8" s="20"/>
      <c r="G8" s="20">
        <v>1766048</v>
      </c>
      <c r="H8" s="20">
        <v>1788835</v>
      </c>
      <c r="I8" s="20">
        <v>1797115</v>
      </c>
      <c r="J8" s="20">
        <v>5351998</v>
      </c>
      <c r="K8" s="20">
        <v>1810792</v>
      </c>
      <c r="L8" s="20">
        <v>1780855</v>
      </c>
      <c r="M8" s="20">
        <v>1828675</v>
      </c>
      <c r="N8" s="20">
        <v>5420322</v>
      </c>
      <c r="O8" s="20">
        <v>1793683</v>
      </c>
      <c r="P8" s="20">
        <v>1825009</v>
      </c>
      <c r="Q8" s="20">
        <v>1824224</v>
      </c>
      <c r="R8" s="20">
        <v>5442916</v>
      </c>
      <c r="S8" s="20">
        <v>1840494</v>
      </c>
      <c r="T8" s="20">
        <v>1799249</v>
      </c>
      <c r="U8" s="20">
        <v>1812801</v>
      </c>
      <c r="V8" s="20">
        <v>5452544</v>
      </c>
      <c r="W8" s="20">
        <v>21667780</v>
      </c>
      <c r="X8" s="20"/>
      <c r="Y8" s="20">
        <v>21667780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-10909113</v>
      </c>
      <c r="D9" s="18"/>
      <c r="E9" s="19"/>
      <c r="F9" s="20"/>
      <c r="G9" s="20">
        <v>-99808</v>
      </c>
      <c r="H9" s="20">
        <v>-99521</v>
      </c>
      <c r="I9" s="20">
        <v>-98922</v>
      </c>
      <c r="J9" s="20">
        <v>-298251</v>
      </c>
      <c r="K9" s="20">
        <v>-98853</v>
      </c>
      <c r="L9" s="20">
        <v>-98833</v>
      </c>
      <c r="M9" s="20">
        <v>-98809</v>
      </c>
      <c r="N9" s="20">
        <v>-296495</v>
      </c>
      <c r="O9" s="20">
        <v>-104768</v>
      </c>
      <c r="P9" s="20">
        <v>-113285</v>
      </c>
      <c r="Q9" s="20">
        <v>-112918</v>
      </c>
      <c r="R9" s="20">
        <v>-330971</v>
      </c>
      <c r="S9" s="20">
        <v>-110188</v>
      </c>
      <c r="T9" s="20">
        <v>-109146</v>
      </c>
      <c r="U9" s="20">
        <v>-111215</v>
      </c>
      <c r="V9" s="20">
        <v>-330549</v>
      </c>
      <c r="W9" s="20">
        <v>-1256266</v>
      </c>
      <c r="X9" s="20"/>
      <c r="Y9" s="20">
        <v>-1256266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-2181</v>
      </c>
      <c r="D11" s="18"/>
      <c r="E11" s="19"/>
      <c r="F11" s="20"/>
      <c r="G11" s="20"/>
      <c r="H11" s="20"/>
      <c r="I11" s="20"/>
      <c r="J11" s="20"/>
      <c r="K11" s="20"/>
      <c r="L11" s="20">
        <v>-6808</v>
      </c>
      <c r="M11" s="20"/>
      <c r="N11" s="20">
        <v>-6808</v>
      </c>
      <c r="O11" s="20"/>
      <c r="P11" s="20"/>
      <c r="Q11" s="20">
        <v>-12138</v>
      </c>
      <c r="R11" s="20">
        <v>-12138</v>
      </c>
      <c r="S11" s="20"/>
      <c r="T11" s="20"/>
      <c r="U11" s="20">
        <v>-3747</v>
      </c>
      <c r="V11" s="20">
        <v>-3747</v>
      </c>
      <c r="W11" s="20">
        <v>-22693</v>
      </c>
      <c r="X11" s="20"/>
      <c r="Y11" s="20">
        <v>-22693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9377491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1666240</v>
      </c>
      <c r="H12" s="31">
        <f t="shared" si="0"/>
        <v>1689314</v>
      </c>
      <c r="I12" s="31">
        <f t="shared" si="0"/>
        <v>1698193</v>
      </c>
      <c r="J12" s="31">
        <f t="shared" si="0"/>
        <v>5053747</v>
      </c>
      <c r="K12" s="31">
        <f t="shared" si="0"/>
        <v>1705926</v>
      </c>
      <c r="L12" s="31">
        <f t="shared" si="0"/>
        <v>1775906</v>
      </c>
      <c r="M12" s="31">
        <f t="shared" si="0"/>
        <v>-1042861</v>
      </c>
      <c r="N12" s="31">
        <f t="shared" si="0"/>
        <v>2438971</v>
      </c>
      <c r="O12" s="31">
        <f t="shared" si="0"/>
        <v>4079352</v>
      </c>
      <c r="P12" s="31">
        <f t="shared" si="0"/>
        <v>1711724</v>
      </c>
      <c r="Q12" s="31">
        <f t="shared" si="0"/>
        <v>1693808</v>
      </c>
      <c r="R12" s="31">
        <f t="shared" si="0"/>
        <v>7484884</v>
      </c>
      <c r="S12" s="31">
        <f t="shared" si="0"/>
        <v>1797156</v>
      </c>
      <c r="T12" s="31">
        <f t="shared" si="0"/>
        <v>1689957</v>
      </c>
      <c r="U12" s="31">
        <f t="shared" si="0"/>
        <v>1603497</v>
      </c>
      <c r="V12" s="31">
        <f t="shared" si="0"/>
        <v>5090610</v>
      </c>
      <c r="W12" s="31">
        <f t="shared" si="0"/>
        <v>20068212</v>
      </c>
      <c r="X12" s="31">
        <f t="shared" si="0"/>
        <v>0</v>
      </c>
      <c r="Y12" s="31">
        <f t="shared" si="0"/>
        <v>20068212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14643776</v>
      </c>
      <c r="D19" s="18"/>
      <c r="E19" s="19">
        <v>11575861</v>
      </c>
      <c r="F19" s="20">
        <v>9655861</v>
      </c>
      <c r="G19" s="20">
        <v>12748341</v>
      </c>
      <c r="H19" s="20">
        <v>1445390</v>
      </c>
      <c r="I19" s="20">
        <v>1745716</v>
      </c>
      <c r="J19" s="20">
        <v>15939447</v>
      </c>
      <c r="K19" s="20">
        <v>386510</v>
      </c>
      <c r="L19" s="20"/>
      <c r="M19" s="20">
        <v>2484959</v>
      </c>
      <c r="N19" s="20">
        <v>2871469</v>
      </c>
      <c r="O19" s="20"/>
      <c r="P19" s="20"/>
      <c r="Q19" s="20"/>
      <c r="R19" s="20"/>
      <c r="S19" s="20">
        <v>1266692</v>
      </c>
      <c r="T19" s="20"/>
      <c r="U19" s="20">
        <v>1067100</v>
      </c>
      <c r="V19" s="20">
        <v>2333792</v>
      </c>
      <c r="W19" s="20">
        <v>21144708</v>
      </c>
      <c r="X19" s="20">
        <v>9655861</v>
      </c>
      <c r="Y19" s="20">
        <v>11488847</v>
      </c>
      <c r="Z19" s="21">
        <v>118.98314401998951</v>
      </c>
      <c r="AA19" s="22">
        <v>9655861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14643776</v>
      </c>
      <c r="D24" s="29">
        <f>SUM(D15:D23)</f>
        <v>0</v>
      </c>
      <c r="E24" s="36">
        <f t="shared" si="1"/>
        <v>11575861</v>
      </c>
      <c r="F24" s="37">
        <f t="shared" si="1"/>
        <v>9655861</v>
      </c>
      <c r="G24" s="37">
        <f t="shared" si="1"/>
        <v>12748341</v>
      </c>
      <c r="H24" s="37">
        <f t="shared" si="1"/>
        <v>1445390</v>
      </c>
      <c r="I24" s="37">
        <f t="shared" si="1"/>
        <v>1745716</v>
      </c>
      <c r="J24" s="37">
        <f t="shared" si="1"/>
        <v>15939447</v>
      </c>
      <c r="K24" s="37">
        <f t="shared" si="1"/>
        <v>386510</v>
      </c>
      <c r="L24" s="37">
        <f t="shared" si="1"/>
        <v>0</v>
      </c>
      <c r="M24" s="37">
        <f t="shared" si="1"/>
        <v>2484959</v>
      </c>
      <c r="N24" s="37">
        <f t="shared" si="1"/>
        <v>2871469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1266692</v>
      </c>
      <c r="T24" s="37">
        <f t="shared" si="1"/>
        <v>0</v>
      </c>
      <c r="U24" s="37">
        <f t="shared" si="1"/>
        <v>1067100</v>
      </c>
      <c r="V24" s="37">
        <f t="shared" si="1"/>
        <v>2333792</v>
      </c>
      <c r="W24" s="37">
        <f t="shared" si="1"/>
        <v>21144708</v>
      </c>
      <c r="X24" s="37">
        <f t="shared" si="1"/>
        <v>9655861</v>
      </c>
      <c r="Y24" s="37">
        <f t="shared" si="1"/>
        <v>11488847</v>
      </c>
      <c r="Z24" s="38">
        <f>+IF(X24&lt;&gt;0,+(Y24/X24)*100,0)</f>
        <v>118.98314401998951</v>
      </c>
      <c r="AA24" s="39">
        <f>SUM(AA15:AA23)</f>
        <v>9655861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24021267</v>
      </c>
      <c r="D25" s="29">
        <f>+D12+D24</f>
        <v>0</v>
      </c>
      <c r="E25" s="30">
        <f t="shared" si="2"/>
        <v>11575861</v>
      </c>
      <c r="F25" s="31">
        <f t="shared" si="2"/>
        <v>9655861</v>
      </c>
      <c r="G25" s="31">
        <f t="shared" si="2"/>
        <v>14414581</v>
      </c>
      <c r="H25" s="31">
        <f t="shared" si="2"/>
        <v>3134704</v>
      </c>
      <c r="I25" s="31">
        <f t="shared" si="2"/>
        <v>3443909</v>
      </c>
      <c r="J25" s="31">
        <f t="shared" si="2"/>
        <v>20993194</v>
      </c>
      <c r="K25" s="31">
        <f t="shared" si="2"/>
        <v>2092436</v>
      </c>
      <c r="L25" s="31">
        <f t="shared" si="2"/>
        <v>1775906</v>
      </c>
      <c r="M25" s="31">
        <f t="shared" si="2"/>
        <v>1442098</v>
      </c>
      <c r="N25" s="31">
        <f t="shared" si="2"/>
        <v>5310440</v>
      </c>
      <c r="O25" s="31">
        <f t="shared" si="2"/>
        <v>4079352</v>
      </c>
      <c r="P25" s="31">
        <f t="shared" si="2"/>
        <v>1711724</v>
      </c>
      <c r="Q25" s="31">
        <f t="shared" si="2"/>
        <v>1693808</v>
      </c>
      <c r="R25" s="31">
        <f t="shared" si="2"/>
        <v>7484884</v>
      </c>
      <c r="S25" s="31">
        <f t="shared" si="2"/>
        <v>3063848</v>
      </c>
      <c r="T25" s="31">
        <f t="shared" si="2"/>
        <v>1689957</v>
      </c>
      <c r="U25" s="31">
        <f t="shared" si="2"/>
        <v>2670597</v>
      </c>
      <c r="V25" s="31">
        <f t="shared" si="2"/>
        <v>7424402</v>
      </c>
      <c r="W25" s="31">
        <f t="shared" si="2"/>
        <v>41212920</v>
      </c>
      <c r="X25" s="31">
        <f t="shared" si="2"/>
        <v>9655861</v>
      </c>
      <c r="Y25" s="31">
        <f t="shared" si="2"/>
        <v>31557059</v>
      </c>
      <c r="Z25" s="32">
        <f>+IF(X25&lt;&gt;0,+(Y25/X25)*100,0)</f>
        <v>326.81766027907815</v>
      </c>
      <c r="AA25" s="33">
        <f>+AA12+AA24</f>
        <v>9655861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32362317</v>
      </c>
      <c r="D32" s="18"/>
      <c r="E32" s="19"/>
      <c r="F32" s="20"/>
      <c r="G32" s="20">
        <v>-6393414</v>
      </c>
      <c r="H32" s="20">
        <v>2290550</v>
      </c>
      <c r="I32" s="20">
        <v>3734072</v>
      </c>
      <c r="J32" s="20">
        <v>-368792</v>
      </c>
      <c r="K32" s="20">
        <v>1112532</v>
      </c>
      <c r="L32" s="20">
        <v>4111167</v>
      </c>
      <c r="M32" s="20">
        <v>660616</v>
      </c>
      <c r="N32" s="20">
        <v>5884315</v>
      </c>
      <c r="O32" s="20">
        <v>4554548</v>
      </c>
      <c r="P32" s="20">
        <v>813776</v>
      </c>
      <c r="Q32" s="20">
        <v>2664662</v>
      </c>
      <c r="R32" s="20">
        <v>8032986</v>
      </c>
      <c r="S32" s="20">
        <v>2098576</v>
      </c>
      <c r="T32" s="20">
        <v>770849</v>
      </c>
      <c r="U32" s="20">
        <v>1960675</v>
      </c>
      <c r="V32" s="20">
        <v>4830100</v>
      </c>
      <c r="W32" s="20">
        <v>18378609</v>
      </c>
      <c r="X32" s="20"/>
      <c r="Y32" s="20">
        <v>18378609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32362317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-6393414</v>
      </c>
      <c r="H34" s="31">
        <f t="shared" si="3"/>
        <v>2290550</v>
      </c>
      <c r="I34" s="31">
        <f t="shared" si="3"/>
        <v>3734072</v>
      </c>
      <c r="J34" s="31">
        <f t="shared" si="3"/>
        <v>-368792</v>
      </c>
      <c r="K34" s="31">
        <f t="shared" si="3"/>
        <v>1112532</v>
      </c>
      <c r="L34" s="31">
        <f t="shared" si="3"/>
        <v>4111167</v>
      </c>
      <c r="M34" s="31">
        <f t="shared" si="3"/>
        <v>660616</v>
      </c>
      <c r="N34" s="31">
        <f t="shared" si="3"/>
        <v>5884315</v>
      </c>
      <c r="O34" s="31">
        <f t="shared" si="3"/>
        <v>4554548</v>
      </c>
      <c r="P34" s="31">
        <f t="shared" si="3"/>
        <v>813776</v>
      </c>
      <c r="Q34" s="31">
        <f t="shared" si="3"/>
        <v>2664662</v>
      </c>
      <c r="R34" s="31">
        <f t="shared" si="3"/>
        <v>8032986</v>
      </c>
      <c r="S34" s="31">
        <f t="shared" si="3"/>
        <v>2098576</v>
      </c>
      <c r="T34" s="31">
        <f t="shared" si="3"/>
        <v>770849</v>
      </c>
      <c r="U34" s="31">
        <f t="shared" si="3"/>
        <v>1960675</v>
      </c>
      <c r="V34" s="31">
        <f t="shared" si="3"/>
        <v>4830100</v>
      </c>
      <c r="W34" s="31">
        <f t="shared" si="3"/>
        <v>18378609</v>
      </c>
      <c r="X34" s="31">
        <f t="shared" si="3"/>
        <v>0</v>
      </c>
      <c r="Y34" s="31">
        <f t="shared" si="3"/>
        <v>18378609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32362317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-6393414</v>
      </c>
      <c r="H40" s="31">
        <f t="shared" si="5"/>
        <v>2290550</v>
      </c>
      <c r="I40" s="31">
        <f t="shared" si="5"/>
        <v>3734072</v>
      </c>
      <c r="J40" s="31">
        <f t="shared" si="5"/>
        <v>-368792</v>
      </c>
      <c r="K40" s="31">
        <f t="shared" si="5"/>
        <v>1112532</v>
      </c>
      <c r="L40" s="31">
        <f t="shared" si="5"/>
        <v>4111167</v>
      </c>
      <c r="M40" s="31">
        <f t="shared" si="5"/>
        <v>660616</v>
      </c>
      <c r="N40" s="31">
        <f t="shared" si="5"/>
        <v>5884315</v>
      </c>
      <c r="O40" s="31">
        <f t="shared" si="5"/>
        <v>4554548</v>
      </c>
      <c r="P40" s="31">
        <f t="shared" si="5"/>
        <v>813776</v>
      </c>
      <c r="Q40" s="31">
        <f t="shared" si="5"/>
        <v>2664662</v>
      </c>
      <c r="R40" s="31">
        <f t="shared" si="5"/>
        <v>8032986</v>
      </c>
      <c r="S40" s="31">
        <f t="shared" si="5"/>
        <v>2098576</v>
      </c>
      <c r="T40" s="31">
        <f t="shared" si="5"/>
        <v>770849</v>
      </c>
      <c r="U40" s="31">
        <f t="shared" si="5"/>
        <v>1960675</v>
      </c>
      <c r="V40" s="31">
        <f t="shared" si="5"/>
        <v>4830100</v>
      </c>
      <c r="W40" s="31">
        <f t="shared" si="5"/>
        <v>18378609</v>
      </c>
      <c r="X40" s="31">
        <f t="shared" si="5"/>
        <v>0</v>
      </c>
      <c r="Y40" s="31">
        <f t="shared" si="5"/>
        <v>18378609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-8341050</v>
      </c>
      <c r="D42" s="43">
        <f>+D25-D40</f>
        <v>0</v>
      </c>
      <c r="E42" s="44">
        <f t="shared" si="6"/>
        <v>11575861</v>
      </c>
      <c r="F42" s="45">
        <f t="shared" si="6"/>
        <v>9655861</v>
      </c>
      <c r="G42" s="45">
        <f t="shared" si="6"/>
        <v>20807995</v>
      </c>
      <c r="H42" s="45">
        <f t="shared" si="6"/>
        <v>844154</v>
      </c>
      <c r="I42" s="45">
        <f t="shared" si="6"/>
        <v>-290163</v>
      </c>
      <c r="J42" s="45">
        <f t="shared" si="6"/>
        <v>21361986</v>
      </c>
      <c r="K42" s="45">
        <f t="shared" si="6"/>
        <v>979904</v>
      </c>
      <c r="L42" s="45">
        <f t="shared" si="6"/>
        <v>-2335261</v>
      </c>
      <c r="M42" s="45">
        <f t="shared" si="6"/>
        <v>781482</v>
      </c>
      <c r="N42" s="45">
        <f t="shared" si="6"/>
        <v>-573875</v>
      </c>
      <c r="O42" s="45">
        <f t="shared" si="6"/>
        <v>-475196</v>
      </c>
      <c r="P42" s="45">
        <f t="shared" si="6"/>
        <v>897948</v>
      </c>
      <c r="Q42" s="45">
        <f t="shared" si="6"/>
        <v>-970854</v>
      </c>
      <c r="R42" s="45">
        <f t="shared" si="6"/>
        <v>-548102</v>
      </c>
      <c r="S42" s="45">
        <f t="shared" si="6"/>
        <v>965272</v>
      </c>
      <c r="T42" s="45">
        <f t="shared" si="6"/>
        <v>919108</v>
      </c>
      <c r="U42" s="45">
        <f t="shared" si="6"/>
        <v>709922</v>
      </c>
      <c r="V42" s="45">
        <f t="shared" si="6"/>
        <v>2594302</v>
      </c>
      <c r="W42" s="45">
        <f t="shared" si="6"/>
        <v>22834311</v>
      </c>
      <c r="X42" s="45">
        <f t="shared" si="6"/>
        <v>9655861</v>
      </c>
      <c r="Y42" s="45">
        <f t="shared" si="6"/>
        <v>13178450</v>
      </c>
      <c r="Z42" s="46">
        <f>+IF(X42&lt;&gt;0,+(Y42/X42)*100,0)</f>
        <v>136.48135572788382</v>
      </c>
      <c r="AA42" s="47">
        <f>+AA25-AA40</f>
        <v>9655861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-1845300</v>
      </c>
      <c r="D6" s="18"/>
      <c r="E6" s="19">
        <v>6421689</v>
      </c>
      <c r="F6" s="20">
        <v>6421689</v>
      </c>
      <c r="G6" s="20">
        <v>-1488</v>
      </c>
      <c r="H6" s="20"/>
      <c r="I6" s="20">
        <v>-1050</v>
      </c>
      <c r="J6" s="20">
        <v>-2538</v>
      </c>
      <c r="K6" s="20">
        <v>-3004</v>
      </c>
      <c r="L6" s="20">
        <v>-960</v>
      </c>
      <c r="M6" s="20"/>
      <c r="N6" s="20">
        <v>-3964</v>
      </c>
      <c r="O6" s="20">
        <v>-3492</v>
      </c>
      <c r="P6" s="20">
        <v>-109</v>
      </c>
      <c r="Q6" s="20">
        <v>-5121</v>
      </c>
      <c r="R6" s="20">
        <v>-8722</v>
      </c>
      <c r="S6" s="20">
        <v>-6290</v>
      </c>
      <c r="T6" s="20">
        <v>-39879</v>
      </c>
      <c r="U6" s="20">
        <v>-327007</v>
      </c>
      <c r="V6" s="20">
        <v>-373176</v>
      </c>
      <c r="W6" s="20">
        <v>-388400</v>
      </c>
      <c r="X6" s="20">
        <v>6421689</v>
      </c>
      <c r="Y6" s="20">
        <v>-6810089</v>
      </c>
      <c r="Z6" s="21">
        <v>-106.04825303747971</v>
      </c>
      <c r="AA6" s="22">
        <v>6421689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2303093</v>
      </c>
      <c r="F8" s="20">
        <v>2126440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2126440</v>
      </c>
      <c r="Y8" s="20">
        <v>-2126440</v>
      </c>
      <c r="Z8" s="21">
        <v>-100</v>
      </c>
      <c r="AA8" s="22">
        <v>2126440</v>
      </c>
    </row>
    <row r="9" spans="1:27" x14ac:dyDescent="0.25">
      <c r="A9" s="23" t="s">
        <v>37</v>
      </c>
      <c r="B9" s="17" t="s">
        <v>32</v>
      </c>
      <c r="C9" s="18">
        <v>1182476</v>
      </c>
      <c r="D9" s="18"/>
      <c r="E9" s="19"/>
      <c r="F9" s="20"/>
      <c r="G9" s="20">
        <v>110331</v>
      </c>
      <c r="H9" s="20">
        <v>848</v>
      </c>
      <c r="I9" s="20">
        <v>2302</v>
      </c>
      <c r="J9" s="20">
        <v>113481</v>
      </c>
      <c r="K9" s="20">
        <v>8154</v>
      </c>
      <c r="L9" s="20">
        <v>4902</v>
      </c>
      <c r="M9" s="20">
        <v>28919</v>
      </c>
      <c r="N9" s="20">
        <v>41975</v>
      </c>
      <c r="O9" s="20">
        <v>188</v>
      </c>
      <c r="P9" s="20">
        <v>10543</v>
      </c>
      <c r="Q9" s="20">
        <v>708</v>
      </c>
      <c r="R9" s="20">
        <v>11439</v>
      </c>
      <c r="S9" s="20">
        <v>1581</v>
      </c>
      <c r="T9" s="20">
        <v>43455</v>
      </c>
      <c r="U9" s="20">
        <v>1067</v>
      </c>
      <c r="V9" s="20">
        <v>46103</v>
      </c>
      <c r="W9" s="20">
        <v>212998</v>
      </c>
      <c r="X9" s="20"/>
      <c r="Y9" s="20">
        <v>212998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-26889</v>
      </c>
      <c r="D11" s="18"/>
      <c r="E11" s="19">
        <v>-94500</v>
      </c>
      <c r="F11" s="20">
        <v>-94500</v>
      </c>
      <c r="G11" s="20">
        <v>-1253</v>
      </c>
      <c r="H11" s="20">
        <v>-616</v>
      </c>
      <c r="I11" s="20">
        <v>-817</v>
      </c>
      <c r="J11" s="20">
        <v>-2686</v>
      </c>
      <c r="K11" s="20"/>
      <c r="L11" s="20"/>
      <c r="M11" s="20"/>
      <c r="N11" s="20"/>
      <c r="O11" s="20">
        <v>-590</v>
      </c>
      <c r="P11" s="20">
        <v>-48</v>
      </c>
      <c r="Q11" s="20">
        <v>-994</v>
      </c>
      <c r="R11" s="20">
        <v>-1632</v>
      </c>
      <c r="S11" s="20">
        <v>-86</v>
      </c>
      <c r="T11" s="20">
        <v>-200</v>
      </c>
      <c r="U11" s="20">
        <v>-3720</v>
      </c>
      <c r="V11" s="20">
        <v>-4006</v>
      </c>
      <c r="W11" s="20">
        <v>-8324</v>
      </c>
      <c r="X11" s="20">
        <v>-94500</v>
      </c>
      <c r="Y11" s="20">
        <v>86176</v>
      </c>
      <c r="Z11" s="21">
        <v>-91.19153439153439</v>
      </c>
      <c r="AA11" s="22">
        <v>-94500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-689713</v>
      </c>
      <c r="D12" s="29">
        <f>SUM(D6:D11)</f>
        <v>0</v>
      </c>
      <c r="E12" s="30">
        <f t="shared" si="0"/>
        <v>8630282</v>
      </c>
      <c r="F12" s="31">
        <f t="shared" si="0"/>
        <v>8453629</v>
      </c>
      <c r="G12" s="31">
        <f t="shared" si="0"/>
        <v>107590</v>
      </c>
      <c r="H12" s="31">
        <f t="shared" si="0"/>
        <v>232</v>
      </c>
      <c r="I12" s="31">
        <f t="shared" si="0"/>
        <v>435</v>
      </c>
      <c r="J12" s="31">
        <f t="shared" si="0"/>
        <v>108257</v>
      </c>
      <c r="K12" s="31">
        <f t="shared" si="0"/>
        <v>5150</v>
      </c>
      <c r="L12" s="31">
        <f t="shared" si="0"/>
        <v>3942</v>
      </c>
      <c r="M12" s="31">
        <f t="shared" si="0"/>
        <v>28919</v>
      </c>
      <c r="N12" s="31">
        <f t="shared" si="0"/>
        <v>38011</v>
      </c>
      <c r="O12" s="31">
        <f t="shared" si="0"/>
        <v>-3894</v>
      </c>
      <c r="P12" s="31">
        <f t="shared" si="0"/>
        <v>10386</v>
      </c>
      <c r="Q12" s="31">
        <f t="shared" si="0"/>
        <v>-5407</v>
      </c>
      <c r="R12" s="31">
        <f t="shared" si="0"/>
        <v>1085</v>
      </c>
      <c r="S12" s="31">
        <f t="shared" si="0"/>
        <v>-4795</v>
      </c>
      <c r="T12" s="31">
        <f t="shared" si="0"/>
        <v>3376</v>
      </c>
      <c r="U12" s="31">
        <f t="shared" si="0"/>
        <v>-329660</v>
      </c>
      <c r="V12" s="31">
        <f t="shared" si="0"/>
        <v>-331079</v>
      </c>
      <c r="W12" s="31">
        <f t="shared" si="0"/>
        <v>-183726</v>
      </c>
      <c r="X12" s="31">
        <f t="shared" si="0"/>
        <v>8453629</v>
      </c>
      <c r="Y12" s="31">
        <f t="shared" si="0"/>
        <v>-8637355</v>
      </c>
      <c r="Z12" s="32">
        <f>+IF(X12&lt;&gt;0,+(Y12/X12)*100,0)</f>
        <v>-102.17333881105972</v>
      </c>
      <c r="AA12" s="33">
        <f>SUM(AA6:AA11)</f>
        <v>8453629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-10261298</v>
      </c>
      <c r="F19" s="20">
        <v>-10261298</v>
      </c>
      <c r="G19" s="20">
        <v>693098</v>
      </c>
      <c r="H19" s="20"/>
      <c r="I19" s="20"/>
      <c r="J19" s="20">
        <v>693098</v>
      </c>
      <c r="K19" s="20"/>
      <c r="L19" s="20">
        <v>27000</v>
      </c>
      <c r="M19" s="20">
        <v>141750</v>
      </c>
      <c r="N19" s="20">
        <v>168750</v>
      </c>
      <c r="O19" s="20"/>
      <c r="P19" s="20">
        <v>69505</v>
      </c>
      <c r="Q19" s="20"/>
      <c r="R19" s="20">
        <v>69505</v>
      </c>
      <c r="S19" s="20"/>
      <c r="T19" s="20">
        <v>241943</v>
      </c>
      <c r="U19" s="20"/>
      <c r="V19" s="20">
        <v>241943</v>
      </c>
      <c r="W19" s="20">
        <v>1173296</v>
      </c>
      <c r="X19" s="20">
        <v>-10261298</v>
      </c>
      <c r="Y19" s="20">
        <v>11434594</v>
      </c>
      <c r="Z19" s="21">
        <v>-111.43418698102326</v>
      </c>
      <c r="AA19" s="22">
        <v>-10261298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-10261298</v>
      </c>
      <c r="F24" s="37">
        <f t="shared" si="1"/>
        <v>-10261298</v>
      </c>
      <c r="G24" s="37">
        <f t="shared" si="1"/>
        <v>693098</v>
      </c>
      <c r="H24" s="37">
        <f t="shared" si="1"/>
        <v>0</v>
      </c>
      <c r="I24" s="37">
        <f t="shared" si="1"/>
        <v>0</v>
      </c>
      <c r="J24" s="37">
        <f t="shared" si="1"/>
        <v>693098</v>
      </c>
      <c r="K24" s="37">
        <f t="shared" si="1"/>
        <v>0</v>
      </c>
      <c r="L24" s="37">
        <f t="shared" si="1"/>
        <v>27000</v>
      </c>
      <c r="M24" s="37">
        <f t="shared" si="1"/>
        <v>141750</v>
      </c>
      <c r="N24" s="37">
        <f t="shared" si="1"/>
        <v>168750</v>
      </c>
      <c r="O24" s="37">
        <f t="shared" si="1"/>
        <v>0</v>
      </c>
      <c r="P24" s="37">
        <f t="shared" si="1"/>
        <v>69505</v>
      </c>
      <c r="Q24" s="37">
        <f t="shared" si="1"/>
        <v>0</v>
      </c>
      <c r="R24" s="37">
        <f t="shared" si="1"/>
        <v>69505</v>
      </c>
      <c r="S24" s="37">
        <f t="shared" si="1"/>
        <v>0</v>
      </c>
      <c r="T24" s="37">
        <f t="shared" si="1"/>
        <v>241943</v>
      </c>
      <c r="U24" s="37">
        <f t="shared" si="1"/>
        <v>0</v>
      </c>
      <c r="V24" s="37">
        <f t="shared" si="1"/>
        <v>241943</v>
      </c>
      <c r="W24" s="37">
        <f t="shared" si="1"/>
        <v>1173296</v>
      </c>
      <c r="X24" s="37">
        <f t="shared" si="1"/>
        <v>-10261298</v>
      </c>
      <c r="Y24" s="37">
        <f t="shared" si="1"/>
        <v>11434594</v>
      </c>
      <c r="Z24" s="38">
        <f>+IF(X24&lt;&gt;0,+(Y24/X24)*100,0)</f>
        <v>-111.43418698102326</v>
      </c>
      <c r="AA24" s="39">
        <f>SUM(AA15:AA23)</f>
        <v>-10261298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-689713</v>
      </c>
      <c r="D25" s="29">
        <f>+D12+D24</f>
        <v>0</v>
      </c>
      <c r="E25" s="30">
        <f t="shared" si="2"/>
        <v>-1631016</v>
      </c>
      <c r="F25" s="31">
        <f t="shared" si="2"/>
        <v>-1807669</v>
      </c>
      <c r="G25" s="31">
        <f t="shared" si="2"/>
        <v>800688</v>
      </c>
      <c r="H25" s="31">
        <f t="shared" si="2"/>
        <v>232</v>
      </c>
      <c r="I25" s="31">
        <f t="shared" si="2"/>
        <v>435</v>
      </c>
      <c r="J25" s="31">
        <f t="shared" si="2"/>
        <v>801355</v>
      </c>
      <c r="K25" s="31">
        <f t="shared" si="2"/>
        <v>5150</v>
      </c>
      <c r="L25" s="31">
        <f t="shared" si="2"/>
        <v>30942</v>
      </c>
      <c r="M25" s="31">
        <f t="shared" si="2"/>
        <v>170669</v>
      </c>
      <c r="N25" s="31">
        <f t="shared" si="2"/>
        <v>206761</v>
      </c>
      <c r="O25" s="31">
        <f t="shared" si="2"/>
        <v>-3894</v>
      </c>
      <c r="P25" s="31">
        <f t="shared" si="2"/>
        <v>79891</v>
      </c>
      <c r="Q25" s="31">
        <f t="shared" si="2"/>
        <v>-5407</v>
      </c>
      <c r="R25" s="31">
        <f t="shared" si="2"/>
        <v>70590</v>
      </c>
      <c r="S25" s="31">
        <f t="shared" si="2"/>
        <v>-4795</v>
      </c>
      <c r="T25" s="31">
        <f t="shared" si="2"/>
        <v>245319</v>
      </c>
      <c r="U25" s="31">
        <f t="shared" si="2"/>
        <v>-329660</v>
      </c>
      <c r="V25" s="31">
        <f t="shared" si="2"/>
        <v>-89136</v>
      </c>
      <c r="W25" s="31">
        <f t="shared" si="2"/>
        <v>989570</v>
      </c>
      <c r="X25" s="31">
        <f t="shared" si="2"/>
        <v>-1807669</v>
      </c>
      <c r="Y25" s="31">
        <f t="shared" si="2"/>
        <v>2797239</v>
      </c>
      <c r="Z25" s="32">
        <f>+IF(X25&lt;&gt;0,+(Y25/X25)*100,0)</f>
        <v>-154.74287604644434</v>
      </c>
      <c r="AA25" s="33">
        <f>+AA12+AA24</f>
        <v>-1807669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9872132</v>
      </c>
      <c r="D32" s="18"/>
      <c r="E32" s="19">
        <v>3026516</v>
      </c>
      <c r="F32" s="20">
        <v>3462936</v>
      </c>
      <c r="G32" s="20">
        <v>1044349</v>
      </c>
      <c r="H32" s="20">
        <v>227368</v>
      </c>
      <c r="I32" s="20">
        <v>258879</v>
      </c>
      <c r="J32" s="20">
        <v>1530596</v>
      </c>
      <c r="K32" s="20">
        <v>391332</v>
      </c>
      <c r="L32" s="20">
        <v>381858</v>
      </c>
      <c r="M32" s="20">
        <v>466885</v>
      </c>
      <c r="N32" s="20">
        <v>1240075</v>
      </c>
      <c r="O32" s="20">
        <v>222712</v>
      </c>
      <c r="P32" s="20">
        <v>290773</v>
      </c>
      <c r="Q32" s="20">
        <v>205629</v>
      </c>
      <c r="R32" s="20">
        <v>719114</v>
      </c>
      <c r="S32" s="20">
        <v>208469</v>
      </c>
      <c r="T32" s="20">
        <v>514492</v>
      </c>
      <c r="U32" s="20">
        <v>189140</v>
      </c>
      <c r="V32" s="20">
        <v>912101</v>
      </c>
      <c r="W32" s="20">
        <v>4401886</v>
      </c>
      <c r="X32" s="20">
        <v>3462936</v>
      </c>
      <c r="Y32" s="20">
        <v>938950</v>
      </c>
      <c r="Z32" s="21">
        <v>27.1142752854803</v>
      </c>
      <c r="AA32" s="22">
        <v>3462936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9872132</v>
      </c>
      <c r="D34" s="29">
        <f>SUM(D29:D33)</f>
        <v>0</v>
      </c>
      <c r="E34" s="30">
        <f t="shared" si="3"/>
        <v>3026516</v>
      </c>
      <c r="F34" s="31">
        <f t="shared" si="3"/>
        <v>3462936</v>
      </c>
      <c r="G34" s="31">
        <f t="shared" si="3"/>
        <v>1044349</v>
      </c>
      <c r="H34" s="31">
        <f t="shared" si="3"/>
        <v>227368</v>
      </c>
      <c r="I34" s="31">
        <f t="shared" si="3"/>
        <v>258879</v>
      </c>
      <c r="J34" s="31">
        <f t="shared" si="3"/>
        <v>1530596</v>
      </c>
      <c r="K34" s="31">
        <f t="shared" si="3"/>
        <v>391332</v>
      </c>
      <c r="L34" s="31">
        <f t="shared" si="3"/>
        <v>381858</v>
      </c>
      <c r="M34" s="31">
        <f t="shared" si="3"/>
        <v>466885</v>
      </c>
      <c r="N34" s="31">
        <f t="shared" si="3"/>
        <v>1240075</v>
      </c>
      <c r="O34" s="31">
        <f t="shared" si="3"/>
        <v>222712</v>
      </c>
      <c r="P34" s="31">
        <f t="shared" si="3"/>
        <v>290773</v>
      </c>
      <c r="Q34" s="31">
        <f t="shared" si="3"/>
        <v>205629</v>
      </c>
      <c r="R34" s="31">
        <f t="shared" si="3"/>
        <v>719114</v>
      </c>
      <c r="S34" s="31">
        <f t="shared" si="3"/>
        <v>208469</v>
      </c>
      <c r="T34" s="31">
        <f t="shared" si="3"/>
        <v>514492</v>
      </c>
      <c r="U34" s="31">
        <f t="shared" si="3"/>
        <v>189140</v>
      </c>
      <c r="V34" s="31">
        <f t="shared" si="3"/>
        <v>912101</v>
      </c>
      <c r="W34" s="31">
        <f t="shared" si="3"/>
        <v>4401886</v>
      </c>
      <c r="X34" s="31">
        <f t="shared" si="3"/>
        <v>3462936</v>
      </c>
      <c r="Y34" s="31">
        <f t="shared" si="3"/>
        <v>938950</v>
      </c>
      <c r="Z34" s="32">
        <f>+IF(X34&lt;&gt;0,+(Y34/X34)*100,0)</f>
        <v>27.1142752854803</v>
      </c>
      <c r="AA34" s="33">
        <f>SUM(AA29:AA33)</f>
        <v>3462936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9872132</v>
      </c>
      <c r="D40" s="29">
        <f>+D34+D39</f>
        <v>0</v>
      </c>
      <c r="E40" s="30">
        <f t="shared" si="5"/>
        <v>3026516</v>
      </c>
      <c r="F40" s="31">
        <f t="shared" si="5"/>
        <v>3462936</v>
      </c>
      <c r="G40" s="31">
        <f t="shared" si="5"/>
        <v>1044349</v>
      </c>
      <c r="H40" s="31">
        <f t="shared" si="5"/>
        <v>227368</v>
      </c>
      <c r="I40" s="31">
        <f t="shared" si="5"/>
        <v>258879</v>
      </c>
      <c r="J40" s="31">
        <f t="shared" si="5"/>
        <v>1530596</v>
      </c>
      <c r="K40" s="31">
        <f t="shared" si="5"/>
        <v>391332</v>
      </c>
      <c r="L40" s="31">
        <f t="shared" si="5"/>
        <v>381858</v>
      </c>
      <c r="M40" s="31">
        <f t="shared" si="5"/>
        <v>466885</v>
      </c>
      <c r="N40" s="31">
        <f t="shared" si="5"/>
        <v>1240075</v>
      </c>
      <c r="O40" s="31">
        <f t="shared" si="5"/>
        <v>222712</v>
      </c>
      <c r="P40" s="31">
        <f t="shared" si="5"/>
        <v>290773</v>
      </c>
      <c r="Q40" s="31">
        <f t="shared" si="5"/>
        <v>205629</v>
      </c>
      <c r="R40" s="31">
        <f t="shared" si="5"/>
        <v>719114</v>
      </c>
      <c r="S40" s="31">
        <f t="shared" si="5"/>
        <v>208469</v>
      </c>
      <c r="T40" s="31">
        <f t="shared" si="5"/>
        <v>514492</v>
      </c>
      <c r="U40" s="31">
        <f t="shared" si="5"/>
        <v>189140</v>
      </c>
      <c r="V40" s="31">
        <f t="shared" si="5"/>
        <v>912101</v>
      </c>
      <c r="W40" s="31">
        <f t="shared" si="5"/>
        <v>4401886</v>
      </c>
      <c r="X40" s="31">
        <f t="shared" si="5"/>
        <v>3462936</v>
      </c>
      <c r="Y40" s="31">
        <f t="shared" si="5"/>
        <v>938950</v>
      </c>
      <c r="Z40" s="32">
        <f>+IF(X40&lt;&gt;0,+(Y40/X40)*100,0)</f>
        <v>27.1142752854803</v>
      </c>
      <c r="AA40" s="33">
        <f>+AA34+AA39</f>
        <v>3462936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-10561845</v>
      </c>
      <c r="D42" s="43">
        <f>+D25-D40</f>
        <v>0</v>
      </c>
      <c r="E42" s="44">
        <f t="shared" si="6"/>
        <v>-4657532</v>
      </c>
      <c r="F42" s="45">
        <f t="shared" si="6"/>
        <v>-5270605</v>
      </c>
      <c r="G42" s="45">
        <f t="shared" si="6"/>
        <v>-243661</v>
      </c>
      <c r="H42" s="45">
        <f t="shared" si="6"/>
        <v>-227136</v>
      </c>
      <c r="I42" s="45">
        <f t="shared" si="6"/>
        <v>-258444</v>
      </c>
      <c r="J42" s="45">
        <f t="shared" si="6"/>
        <v>-729241</v>
      </c>
      <c r="K42" s="45">
        <f t="shared" si="6"/>
        <v>-386182</v>
      </c>
      <c r="L42" s="45">
        <f t="shared" si="6"/>
        <v>-350916</v>
      </c>
      <c r="M42" s="45">
        <f t="shared" si="6"/>
        <v>-296216</v>
      </c>
      <c r="N42" s="45">
        <f t="shared" si="6"/>
        <v>-1033314</v>
      </c>
      <c r="O42" s="45">
        <f t="shared" si="6"/>
        <v>-226606</v>
      </c>
      <c r="P42" s="45">
        <f t="shared" si="6"/>
        <v>-210882</v>
      </c>
      <c r="Q42" s="45">
        <f t="shared" si="6"/>
        <v>-211036</v>
      </c>
      <c r="R42" s="45">
        <f t="shared" si="6"/>
        <v>-648524</v>
      </c>
      <c r="S42" s="45">
        <f t="shared" si="6"/>
        <v>-213264</v>
      </c>
      <c r="T42" s="45">
        <f t="shared" si="6"/>
        <v>-269173</v>
      </c>
      <c r="U42" s="45">
        <f t="shared" si="6"/>
        <v>-518800</v>
      </c>
      <c r="V42" s="45">
        <f t="shared" si="6"/>
        <v>-1001237</v>
      </c>
      <c r="W42" s="45">
        <f t="shared" si="6"/>
        <v>-3412316</v>
      </c>
      <c r="X42" s="45">
        <f t="shared" si="6"/>
        <v>-5270605</v>
      </c>
      <c r="Y42" s="45">
        <f t="shared" si="6"/>
        <v>1858289</v>
      </c>
      <c r="Z42" s="46">
        <f>+IF(X42&lt;&gt;0,+(Y42/X42)*100,0)</f>
        <v>-35.257603254275359</v>
      </c>
      <c r="AA42" s="47">
        <f>+AA25-AA40</f>
        <v>-5270605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58855224</v>
      </c>
      <c r="D6" s="18"/>
      <c r="E6" s="19">
        <v>-195812628</v>
      </c>
      <c r="F6" s="20">
        <v>-195812628</v>
      </c>
      <c r="G6" s="20">
        <v>65565967</v>
      </c>
      <c r="H6" s="20">
        <v>2633584</v>
      </c>
      <c r="I6" s="20">
        <v>2719108</v>
      </c>
      <c r="J6" s="20">
        <v>70918659</v>
      </c>
      <c r="K6" s="20">
        <v>-4984536</v>
      </c>
      <c r="L6" s="20">
        <v>1514626</v>
      </c>
      <c r="M6" s="20">
        <v>4972801</v>
      </c>
      <c r="N6" s="20">
        <v>1502891</v>
      </c>
      <c r="O6" s="20">
        <v>322850</v>
      </c>
      <c r="P6" s="20">
        <v>1266462</v>
      </c>
      <c r="Q6" s="20">
        <v>6573036</v>
      </c>
      <c r="R6" s="20">
        <v>8162348</v>
      </c>
      <c r="S6" s="20">
        <v>858487</v>
      </c>
      <c r="T6" s="20">
        <v>431135</v>
      </c>
      <c r="U6" s="20">
        <v>384734</v>
      </c>
      <c r="V6" s="20">
        <v>1674356</v>
      </c>
      <c r="W6" s="20">
        <v>82258254</v>
      </c>
      <c r="X6" s="20">
        <v>-195812628</v>
      </c>
      <c r="Y6" s="20">
        <v>278070882</v>
      </c>
      <c r="Z6" s="21">
        <v>-142.00865635693322</v>
      </c>
      <c r="AA6" s="22">
        <v>-195812628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24512302</v>
      </c>
      <c r="D8" s="18"/>
      <c r="E8" s="19">
        <v>3084156</v>
      </c>
      <c r="F8" s="20">
        <v>3084156</v>
      </c>
      <c r="G8" s="20">
        <v>37049320</v>
      </c>
      <c r="H8" s="20">
        <v>-343465</v>
      </c>
      <c r="I8" s="20">
        <v>-3600326</v>
      </c>
      <c r="J8" s="20">
        <v>33105529</v>
      </c>
      <c r="K8" s="20">
        <v>949311</v>
      </c>
      <c r="L8" s="20">
        <v>-250038</v>
      </c>
      <c r="M8" s="20">
        <v>766845</v>
      </c>
      <c r="N8" s="20">
        <v>1466118</v>
      </c>
      <c r="O8" s="20">
        <v>1360153</v>
      </c>
      <c r="P8" s="20">
        <v>788054</v>
      </c>
      <c r="Q8" s="20">
        <v>2139603</v>
      </c>
      <c r="R8" s="20">
        <v>4287810</v>
      </c>
      <c r="S8" s="20">
        <v>58983</v>
      </c>
      <c r="T8" s="20">
        <v>1115084</v>
      </c>
      <c r="U8" s="20">
        <v>1579168</v>
      </c>
      <c r="V8" s="20">
        <v>2753235</v>
      </c>
      <c r="W8" s="20">
        <v>41612692</v>
      </c>
      <c r="X8" s="20">
        <v>3084156</v>
      </c>
      <c r="Y8" s="20">
        <v>38528536</v>
      </c>
      <c r="Z8" s="21">
        <v>1249.2408295819018</v>
      </c>
      <c r="AA8" s="22">
        <v>3084156</v>
      </c>
    </row>
    <row r="9" spans="1:27" x14ac:dyDescent="0.25">
      <c r="A9" s="23" t="s">
        <v>37</v>
      </c>
      <c r="B9" s="17" t="s">
        <v>32</v>
      </c>
      <c r="C9" s="18">
        <v>7833914</v>
      </c>
      <c r="D9" s="18"/>
      <c r="E9" s="19">
        <v>4800000</v>
      </c>
      <c r="F9" s="20">
        <v>4800000</v>
      </c>
      <c r="G9" s="20">
        <v>7907667</v>
      </c>
      <c r="H9" s="20">
        <v>75274</v>
      </c>
      <c r="I9" s="20">
        <v>438392</v>
      </c>
      <c r="J9" s="20">
        <v>8421333</v>
      </c>
      <c r="K9" s="20">
        <v>796221</v>
      </c>
      <c r="L9" s="20">
        <v>135024</v>
      </c>
      <c r="M9" s="20">
        <v>112746</v>
      </c>
      <c r="N9" s="20">
        <v>1043991</v>
      </c>
      <c r="O9" s="20">
        <v>82119</v>
      </c>
      <c r="P9" s="20">
        <v>34120</v>
      </c>
      <c r="Q9" s="20">
        <v>221281</v>
      </c>
      <c r="R9" s="20">
        <v>337520</v>
      </c>
      <c r="S9" s="20">
        <v>-36071</v>
      </c>
      <c r="T9" s="20">
        <v>-3863373</v>
      </c>
      <c r="U9" s="20">
        <v>-569915</v>
      </c>
      <c r="V9" s="20">
        <v>-4469359</v>
      </c>
      <c r="W9" s="20">
        <v>5333485</v>
      </c>
      <c r="X9" s="20">
        <v>4800000</v>
      </c>
      <c r="Y9" s="20">
        <v>533485</v>
      </c>
      <c r="Z9" s="21">
        <v>11.114270833333334</v>
      </c>
      <c r="AA9" s="22">
        <v>4800000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1255887</v>
      </c>
      <c r="D11" s="18"/>
      <c r="E11" s="19"/>
      <c r="F11" s="20">
        <v>500000</v>
      </c>
      <c r="G11" s="20">
        <v>1255887</v>
      </c>
      <c r="H11" s="20"/>
      <c r="I11" s="20"/>
      <c r="J11" s="20">
        <v>1255887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1255887</v>
      </c>
      <c r="X11" s="20">
        <v>500000</v>
      </c>
      <c r="Y11" s="20">
        <v>755887</v>
      </c>
      <c r="Z11" s="21">
        <v>151.17740000000001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92457327</v>
      </c>
      <c r="D12" s="29">
        <f>SUM(D6:D11)</f>
        <v>0</v>
      </c>
      <c r="E12" s="30">
        <f t="shared" si="0"/>
        <v>-187928472</v>
      </c>
      <c r="F12" s="31">
        <f t="shared" si="0"/>
        <v>-187428472</v>
      </c>
      <c r="G12" s="31">
        <f t="shared" si="0"/>
        <v>111778841</v>
      </c>
      <c r="H12" s="31">
        <f t="shared" si="0"/>
        <v>2365393</v>
      </c>
      <c r="I12" s="31">
        <f t="shared" si="0"/>
        <v>-442826</v>
      </c>
      <c r="J12" s="31">
        <f t="shared" si="0"/>
        <v>113701408</v>
      </c>
      <c r="K12" s="31">
        <f t="shared" si="0"/>
        <v>-3239004</v>
      </c>
      <c r="L12" s="31">
        <f t="shared" si="0"/>
        <v>1399612</v>
      </c>
      <c r="M12" s="31">
        <f t="shared" si="0"/>
        <v>5852392</v>
      </c>
      <c r="N12" s="31">
        <f t="shared" si="0"/>
        <v>4013000</v>
      </c>
      <c r="O12" s="31">
        <f t="shared" si="0"/>
        <v>1765122</v>
      </c>
      <c r="P12" s="31">
        <f t="shared" si="0"/>
        <v>2088636</v>
      </c>
      <c r="Q12" s="31">
        <f t="shared" si="0"/>
        <v>8933920</v>
      </c>
      <c r="R12" s="31">
        <f t="shared" si="0"/>
        <v>12787678</v>
      </c>
      <c r="S12" s="31">
        <f t="shared" si="0"/>
        <v>881399</v>
      </c>
      <c r="T12" s="31">
        <f t="shared" si="0"/>
        <v>-2317154</v>
      </c>
      <c r="U12" s="31">
        <f t="shared" si="0"/>
        <v>1393987</v>
      </c>
      <c r="V12" s="31">
        <f t="shared" si="0"/>
        <v>-41768</v>
      </c>
      <c r="W12" s="31">
        <f t="shared" si="0"/>
        <v>130460318</v>
      </c>
      <c r="X12" s="31">
        <f t="shared" si="0"/>
        <v>-187428472</v>
      </c>
      <c r="Y12" s="31">
        <f t="shared" si="0"/>
        <v>317888790</v>
      </c>
      <c r="Z12" s="32">
        <f>+IF(X12&lt;&gt;0,+(Y12/X12)*100,0)</f>
        <v>-169.6053895162737</v>
      </c>
      <c r="AA12" s="33">
        <f>SUM(AA6:AA11)</f>
        <v>-187428472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44888692</v>
      </c>
      <c r="D19" s="18"/>
      <c r="E19" s="19">
        <v>19668480</v>
      </c>
      <c r="F19" s="20">
        <v>29519924</v>
      </c>
      <c r="G19" s="20">
        <v>29287483</v>
      </c>
      <c r="H19" s="20">
        <v>16486940</v>
      </c>
      <c r="I19" s="20">
        <v>2896375</v>
      </c>
      <c r="J19" s="20">
        <v>48670798</v>
      </c>
      <c r="K19" s="20">
        <v>5580569</v>
      </c>
      <c r="L19" s="20">
        <v>1045851</v>
      </c>
      <c r="M19" s="20">
        <v>833690</v>
      </c>
      <c r="N19" s="20">
        <v>7460110</v>
      </c>
      <c r="O19" s="20">
        <v>677308</v>
      </c>
      <c r="P19" s="20">
        <v>349220</v>
      </c>
      <c r="Q19" s="20">
        <v>1384821</v>
      </c>
      <c r="R19" s="20">
        <v>2411349</v>
      </c>
      <c r="S19" s="20">
        <v>286675</v>
      </c>
      <c r="T19" s="20">
        <v>702249</v>
      </c>
      <c r="U19" s="20">
        <v>719104</v>
      </c>
      <c r="V19" s="20">
        <v>1708028</v>
      </c>
      <c r="W19" s="20">
        <v>60250285</v>
      </c>
      <c r="X19" s="20">
        <v>29519924</v>
      </c>
      <c r="Y19" s="20">
        <v>30730361</v>
      </c>
      <c r="Z19" s="21">
        <v>104.10040689806654</v>
      </c>
      <c r="AA19" s="22">
        <v>29519924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44888692</v>
      </c>
      <c r="D24" s="29">
        <f>SUM(D15:D23)</f>
        <v>0</v>
      </c>
      <c r="E24" s="36">
        <f t="shared" si="1"/>
        <v>19668480</v>
      </c>
      <c r="F24" s="37">
        <f t="shared" si="1"/>
        <v>29519924</v>
      </c>
      <c r="G24" s="37">
        <f t="shared" si="1"/>
        <v>29287483</v>
      </c>
      <c r="H24" s="37">
        <f t="shared" si="1"/>
        <v>16486940</v>
      </c>
      <c r="I24" s="37">
        <f t="shared" si="1"/>
        <v>2896375</v>
      </c>
      <c r="J24" s="37">
        <f t="shared" si="1"/>
        <v>48670798</v>
      </c>
      <c r="K24" s="37">
        <f t="shared" si="1"/>
        <v>5580569</v>
      </c>
      <c r="L24" s="37">
        <f t="shared" si="1"/>
        <v>1045851</v>
      </c>
      <c r="M24" s="37">
        <f t="shared" si="1"/>
        <v>833690</v>
      </c>
      <c r="N24" s="37">
        <f t="shared" si="1"/>
        <v>7460110</v>
      </c>
      <c r="O24" s="37">
        <f t="shared" si="1"/>
        <v>677308</v>
      </c>
      <c r="P24" s="37">
        <f t="shared" si="1"/>
        <v>349220</v>
      </c>
      <c r="Q24" s="37">
        <f t="shared" si="1"/>
        <v>1384821</v>
      </c>
      <c r="R24" s="37">
        <f t="shared" si="1"/>
        <v>2411349</v>
      </c>
      <c r="S24" s="37">
        <f t="shared" si="1"/>
        <v>286675</v>
      </c>
      <c r="T24" s="37">
        <f t="shared" si="1"/>
        <v>702249</v>
      </c>
      <c r="U24" s="37">
        <f t="shared" si="1"/>
        <v>719104</v>
      </c>
      <c r="V24" s="37">
        <f t="shared" si="1"/>
        <v>1708028</v>
      </c>
      <c r="W24" s="37">
        <f t="shared" si="1"/>
        <v>60250285</v>
      </c>
      <c r="X24" s="37">
        <f t="shared" si="1"/>
        <v>29519924</v>
      </c>
      <c r="Y24" s="37">
        <f t="shared" si="1"/>
        <v>30730361</v>
      </c>
      <c r="Z24" s="38">
        <f>+IF(X24&lt;&gt;0,+(Y24/X24)*100,0)</f>
        <v>104.10040689806654</v>
      </c>
      <c r="AA24" s="39">
        <f>SUM(AA15:AA23)</f>
        <v>29519924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137346019</v>
      </c>
      <c r="D25" s="29">
        <f>+D12+D24</f>
        <v>0</v>
      </c>
      <c r="E25" s="30">
        <f t="shared" si="2"/>
        <v>-168259992</v>
      </c>
      <c r="F25" s="31">
        <f t="shared" si="2"/>
        <v>-157908548</v>
      </c>
      <c r="G25" s="31">
        <f t="shared" si="2"/>
        <v>141066324</v>
      </c>
      <c r="H25" s="31">
        <f t="shared" si="2"/>
        <v>18852333</v>
      </c>
      <c r="I25" s="31">
        <f t="shared" si="2"/>
        <v>2453549</v>
      </c>
      <c r="J25" s="31">
        <f t="shared" si="2"/>
        <v>162372206</v>
      </c>
      <c r="K25" s="31">
        <f t="shared" si="2"/>
        <v>2341565</v>
      </c>
      <c r="L25" s="31">
        <f t="shared" si="2"/>
        <v>2445463</v>
      </c>
      <c r="M25" s="31">
        <f t="shared" si="2"/>
        <v>6686082</v>
      </c>
      <c r="N25" s="31">
        <f t="shared" si="2"/>
        <v>11473110</v>
      </c>
      <c r="O25" s="31">
        <f t="shared" si="2"/>
        <v>2442430</v>
      </c>
      <c r="P25" s="31">
        <f t="shared" si="2"/>
        <v>2437856</v>
      </c>
      <c r="Q25" s="31">
        <f t="shared" si="2"/>
        <v>10318741</v>
      </c>
      <c r="R25" s="31">
        <f t="shared" si="2"/>
        <v>15199027</v>
      </c>
      <c r="S25" s="31">
        <f t="shared" si="2"/>
        <v>1168074</v>
      </c>
      <c r="T25" s="31">
        <f t="shared" si="2"/>
        <v>-1614905</v>
      </c>
      <c r="U25" s="31">
        <f t="shared" si="2"/>
        <v>2113091</v>
      </c>
      <c r="V25" s="31">
        <f t="shared" si="2"/>
        <v>1666260</v>
      </c>
      <c r="W25" s="31">
        <f t="shared" si="2"/>
        <v>190710603</v>
      </c>
      <c r="X25" s="31">
        <f t="shared" si="2"/>
        <v>-157908548</v>
      </c>
      <c r="Y25" s="31">
        <f t="shared" si="2"/>
        <v>348619151</v>
      </c>
      <c r="Z25" s="32">
        <f>+IF(X25&lt;&gt;0,+(Y25/X25)*100,0)</f>
        <v>-220.77281782110995</v>
      </c>
      <c r="AA25" s="33">
        <f>+AA12+AA24</f>
        <v>-157908548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-670</v>
      </c>
      <c r="D31" s="18"/>
      <c r="E31" s="19"/>
      <c r="F31" s="20"/>
      <c r="G31" s="20">
        <v>-1102</v>
      </c>
      <c r="H31" s="20"/>
      <c r="I31" s="20">
        <v>-498</v>
      </c>
      <c r="J31" s="20">
        <v>-1600</v>
      </c>
      <c r="K31" s="20">
        <v>-1000</v>
      </c>
      <c r="L31" s="20"/>
      <c r="M31" s="20"/>
      <c r="N31" s="20">
        <v>-1000</v>
      </c>
      <c r="O31" s="20"/>
      <c r="P31" s="20">
        <v>-7</v>
      </c>
      <c r="Q31" s="20">
        <v>-7</v>
      </c>
      <c r="R31" s="20">
        <v>-14</v>
      </c>
      <c r="S31" s="20">
        <v>-1</v>
      </c>
      <c r="T31" s="20">
        <v>-597</v>
      </c>
      <c r="U31" s="20"/>
      <c r="V31" s="20">
        <v>-598</v>
      </c>
      <c r="W31" s="20">
        <v>-3212</v>
      </c>
      <c r="X31" s="20"/>
      <c r="Y31" s="20">
        <v>-3212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12705263</v>
      </c>
      <c r="D32" s="18"/>
      <c r="E32" s="19">
        <v>-193816536</v>
      </c>
      <c r="F32" s="20">
        <v>-183765092</v>
      </c>
      <c r="G32" s="20">
        <v>14476345</v>
      </c>
      <c r="H32" s="20">
        <v>71913</v>
      </c>
      <c r="I32" s="20">
        <v>271870</v>
      </c>
      <c r="J32" s="20">
        <v>14820128</v>
      </c>
      <c r="K32" s="20">
        <v>310316</v>
      </c>
      <c r="L32" s="20">
        <v>310945</v>
      </c>
      <c r="M32" s="20">
        <v>325549</v>
      </c>
      <c r="N32" s="20">
        <v>946810</v>
      </c>
      <c r="O32" s="20">
        <v>316822</v>
      </c>
      <c r="P32" s="20">
        <v>295109</v>
      </c>
      <c r="Q32" s="20">
        <v>2253866</v>
      </c>
      <c r="R32" s="20">
        <v>2865797</v>
      </c>
      <c r="S32" s="20">
        <v>197318</v>
      </c>
      <c r="T32" s="20">
        <v>-128682</v>
      </c>
      <c r="U32" s="20">
        <v>-151572</v>
      </c>
      <c r="V32" s="20">
        <v>-82936</v>
      </c>
      <c r="W32" s="20">
        <v>18549799</v>
      </c>
      <c r="X32" s="20">
        <v>-183765092</v>
      </c>
      <c r="Y32" s="20">
        <v>202314891</v>
      </c>
      <c r="Z32" s="21">
        <v>-110.09429962900678</v>
      </c>
      <c r="AA32" s="22">
        <v>-183765092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12704593</v>
      </c>
      <c r="D34" s="29">
        <f>SUM(D29:D33)</f>
        <v>0</v>
      </c>
      <c r="E34" s="30">
        <f t="shared" si="3"/>
        <v>-193816536</v>
      </c>
      <c r="F34" s="31">
        <f t="shared" si="3"/>
        <v>-183765092</v>
      </c>
      <c r="G34" s="31">
        <f t="shared" si="3"/>
        <v>14475243</v>
      </c>
      <c r="H34" s="31">
        <f t="shared" si="3"/>
        <v>71913</v>
      </c>
      <c r="I34" s="31">
        <f t="shared" si="3"/>
        <v>271372</v>
      </c>
      <c r="J34" s="31">
        <f t="shared" si="3"/>
        <v>14818528</v>
      </c>
      <c r="K34" s="31">
        <f t="shared" si="3"/>
        <v>309316</v>
      </c>
      <c r="L34" s="31">
        <f t="shared" si="3"/>
        <v>310945</v>
      </c>
      <c r="M34" s="31">
        <f t="shared" si="3"/>
        <v>325549</v>
      </c>
      <c r="N34" s="31">
        <f t="shared" si="3"/>
        <v>945810</v>
      </c>
      <c r="O34" s="31">
        <f t="shared" si="3"/>
        <v>316822</v>
      </c>
      <c r="P34" s="31">
        <f t="shared" si="3"/>
        <v>295102</v>
      </c>
      <c r="Q34" s="31">
        <f t="shared" si="3"/>
        <v>2253859</v>
      </c>
      <c r="R34" s="31">
        <f t="shared" si="3"/>
        <v>2865783</v>
      </c>
      <c r="S34" s="31">
        <f t="shared" si="3"/>
        <v>197317</v>
      </c>
      <c r="T34" s="31">
        <f t="shared" si="3"/>
        <v>-129279</v>
      </c>
      <c r="U34" s="31">
        <f t="shared" si="3"/>
        <v>-151572</v>
      </c>
      <c r="V34" s="31">
        <f t="shared" si="3"/>
        <v>-83534</v>
      </c>
      <c r="W34" s="31">
        <f t="shared" si="3"/>
        <v>18546587</v>
      </c>
      <c r="X34" s="31">
        <f t="shared" si="3"/>
        <v>-183765092</v>
      </c>
      <c r="Y34" s="31">
        <f t="shared" si="3"/>
        <v>202311679</v>
      </c>
      <c r="Z34" s="32">
        <f>+IF(X34&lt;&gt;0,+(Y34/X34)*100,0)</f>
        <v>-110.09255174535542</v>
      </c>
      <c r="AA34" s="33">
        <f>SUM(AA29:AA33)</f>
        <v>-183765092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12704593</v>
      </c>
      <c r="D40" s="29">
        <f>+D34+D39</f>
        <v>0</v>
      </c>
      <c r="E40" s="30">
        <f t="shared" si="5"/>
        <v>-193816536</v>
      </c>
      <c r="F40" s="31">
        <f t="shared" si="5"/>
        <v>-183765092</v>
      </c>
      <c r="G40" s="31">
        <f t="shared" si="5"/>
        <v>14475243</v>
      </c>
      <c r="H40" s="31">
        <f t="shared" si="5"/>
        <v>71913</v>
      </c>
      <c r="I40" s="31">
        <f t="shared" si="5"/>
        <v>271372</v>
      </c>
      <c r="J40" s="31">
        <f t="shared" si="5"/>
        <v>14818528</v>
      </c>
      <c r="K40" s="31">
        <f t="shared" si="5"/>
        <v>309316</v>
      </c>
      <c r="L40" s="31">
        <f t="shared" si="5"/>
        <v>310945</v>
      </c>
      <c r="M40" s="31">
        <f t="shared" si="5"/>
        <v>325549</v>
      </c>
      <c r="N40" s="31">
        <f t="shared" si="5"/>
        <v>945810</v>
      </c>
      <c r="O40" s="31">
        <f t="shared" si="5"/>
        <v>316822</v>
      </c>
      <c r="P40" s="31">
        <f t="shared" si="5"/>
        <v>295102</v>
      </c>
      <c r="Q40" s="31">
        <f t="shared" si="5"/>
        <v>2253859</v>
      </c>
      <c r="R40" s="31">
        <f t="shared" si="5"/>
        <v>2865783</v>
      </c>
      <c r="S40" s="31">
        <f t="shared" si="5"/>
        <v>197317</v>
      </c>
      <c r="T40" s="31">
        <f t="shared" si="5"/>
        <v>-129279</v>
      </c>
      <c r="U40" s="31">
        <f t="shared" si="5"/>
        <v>-151572</v>
      </c>
      <c r="V40" s="31">
        <f t="shared" si="5"/>
        <v>-83534</v>
      </c>
      <c r="W40" s="31">
        <f t="shared" si="5"/>
        <v>18546587</v>
      </c>
      <c r="X40" s="31">
        <f t="shared" si="5"/>
        <v>-183765092</v>
      </c>
      <c r="Y40" s="31">
        <f t="shared" si="5"/>
        <v>202311679</v>
      </c>
      <c r="Z40" s="32">
        <f>+IF(X40&lt;&gt;0,+(Y40/X40)*100,0)</f>
        <v>-110.09255174535542</v>
      </c>
      <c r="AA40" s="33">
        <f>+AA34+AA39</f>
        <v>-183765092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124641426</v>
      </c>
      <c r="D42" s="43">
        <f>+D25-D40</f>
        <v>0</v>
      </c>
      <c r="E42" s="44">
        <f t="shared" si="6"/>
        <v>25556544</v>
      </c>
      <c r="F42" s="45">
        <f t="shared" si="6"/>
        <v>25856544</v>
      </c>
      <c r="G42" s="45">
        <f t="shared" si="6"/>
        <v>126591081</v>
      </c>
      <c r="H42" s="45">
        <f t="shared" si="6"/>
        <v>18780420</v>
      </c>
      <c r="I42" s="45">
        <f t="shared" si="6"/>
        <v>2182177</v>
      </c>
      <c r="J42" s="45">
        <f t="shared" si="6"/>
        <v>147553678</v>
      </c>
      <c r="K42" s="45">
        <f t="shared" si="6"/>
        <v>2032249</v>
      </c>
      <c r="L42" s="45">
        <f t="shared" si="6"/>
        <v>2134518</v>
      </c>
      <c r="M42" s="45">
        <f t="shared" si="6"/>
        <v>6360533</v>
      </c>
      <c r="N42" s="45">
        <f t="shared" si="6"/>
        <v>10527300</v>
      </c>
      <c r="O42" s="45">
        <f t="shared" si="6"/>
        <v>2125608</v>
      </c>
      <c r="P42" s="45">
        <f t="shared" si="6"/>
        <v>2142754</v>
      </c>
      <c r="Q42" s="45">
        <f t="shared" si="6"/>
        <v>8064882</v>
      </c>
      <c r="R42" s="45">
        <f t="shared" si="6"/>
        <v>12333244</v>
      </c>
      <c r="S42" s="45">
        <f t="shared" si="6"/>
        <v>970757</v>
      </c>
      <c r="T42" s="45">
        <f t="shared" si="6"/>
        <v>-1485626</v>
      </c>
      <c r="U42" s="45">
        <f t="shared" si="6"/>
        <v>2264663</v>
      </c>
      <c r="V42" s="45">
        <f t="shared" si="6"/>
        <v>1749794</v>
      </c>
      <c r="W42" s="45">
        <f t="shared" si="6"/>
        <v>172164016</v>
      </c>
      <c r="X42" s="45">
        <f t="shared" si="6"/>
        <v>25856544</v>
      </c>
      <c r="Y42" s="45">
        <f t="shared" si="6"/>
        <v>146307472</v>
      </c>
      <c r="Z42" s="46">
        <f>+IF(X42&lt;&gt;0,+(Y42/X42)*100,0)</f>
        <v>565.84310726135709</v>
      </c>
      <c r="AA42" s="47">
        <f>+AA25-AA40</f>
        <v>25856544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25556544</v>
      </c>
      <c r="F45" s="20">
        <v>25856544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10077</v>
      </c>
      <c r="T45" s="20"/>
      <c r="U45" s="20"/>
      <c r="V45" s="20">
        <v>10077</v>
      </c>
      <c r="W45" s="20">
        <v>10077</v>
      </c>
      <c r="X45" s="20">
        <v>25856544</v>
      </c>
      <c r="Y45" s="20">
        <v>-25846467</v>
      </c>
      <c r="Z45" s="48">
        <v>-99.961027274178633</v>
      </c>
      <c r="AA45" s="22">
        <v>25856544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25556544</v>
      </c>
      <c r="F48" s="53">
        <f t="shared" si="7"/>
        <v>25856544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10077</v>
      </c>
      <c r="T48" s="53">
        <f t="shared" si="7"/>
        <v>0</v>
      </c>
      <c r="U48" s="53">
        <f t="shared" si="7"/>
        <v>0</v>
      </c>
      <c r="V48" s="53">
        <f t="shared" si="7"/>
        <v>10077</v>
      </c>
      <c r="W48" s="53">
        <f t="shared" si="7"/>
        <v>10077</v>
      </c>
      <c r="X48" s="53">
        <f t="shared" si="7"/>
        <v>25856544</v>
      </c>
      <c r="Y48" s="53">
        <f t="shared" si="7"/>
        <v>-25846467</v>
      </c>
      <c r="Z48" s="54">
        <f>+IF(X48&lt;&gt;0,+(Y48/X48)*100,0)</f>
        <v>-99.961027274178633</v>
      </c>
      <c r="AA48" s="55">
        <f>SUM(AA45:AA47)</f>
        <v>25856544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15422445</v>
      </c>
      <c r="D6" s="18"/>
      <c r="E6" s="19">
        <v>13581489</v>
      </c>
      <c r="F6" s="20">
        <v>11021063</v>
      </c>
      <c r="G6" s="20">
        <v>23436173</v>
      </c>
      <c r="H6" s="20">
        <v>-390055</v>
      </c>
      <c r="I6" s="20">
        <v>4537216</v>
      </c>
      <c r="J6" s="20">
        <v>27583334</v>
      </c>
      <c r="K6" s="20">
        <v>7313656</v>
      </c>
      <c r="L6" s="20">
        <v>-3259232</v>
      </c>
      <c r="M6" s="20">
        <v>4628223</v>
      </c>
      <c r="N6" s="20">
        <v>8682647</v>
      </c>
      <c r="O6" s="20">
        <v>-152961</v>
      </c>
      <c r="P6" s="20">
        <v>-5651720</v>
      </c>
      <c r="Q6" s="20">
        <v>10634996</v>
      </c>
      <c r="R6" s="20">
        <v>4830315</v>
      </c>
      <c r="S6" s="20">
        <v>-485214</v>
      </c>
      <c r="T6" s="20">
        <v>-2274588</v>
      </c>
      <c r="U6" s="20">
        <v>-7374143</v>
      </c>
      <c r="V6" s="20">
        <v>-10133945</v>
      </c>
      <c r="W6" s="20">
        <v>30962351</v>
      </c>
      <c r="X6" s="20">
        <v>11021063</v>
      </c>
      <c r="Y6" s="20">
        <v>19941288</v>
      </c>
      <c r="Z6" s="21">
        <v>180.93797304307216</v>
      </c>
      <c r="AA6" s="22">
        <v>11021063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4006458</v>
      </c>
      <c r="D8" s="18"/>
      <c r="E8" s="19">
        <v>-837279</v>
      </c>
      <c r="F8" s="20">
        <v>-796448</v>
      </c>
      <c r="G8" s="20">
        <v>19330376</v>
      </c>
      <c r="H8" s="20">
        <v>-1195933</v>
      </c>
      <c r="I8" s="20">
        <v>495700</v>
      </c>
      <c r="J8" s="20">
        <v>18630143</v>
      </c>
      <c r="K8" s="20">
        <v>402522</v>
      </c>
      <c r="L8" s="20">
        <v>361682</v>
      </c>
      <c r="M8" s="20">
        <v>631040</v>
      </c>
      <c r="N8" s="20">
        <v>1395244</v>
      </c>
      <c r="O8" s="20">
        <v>500251</v>
      </c>
      <c r="P8" s="20">
        <v>520285</v>
      </c>
      <c r="Q8" s="20">
        <v>466579</v>
      </c>
      <c r="R8" s="20">
        <v>1487115</v>
      </c>
      <c r="S8" s="20">
        <v>356752</v>
      </c>
      <c r="T8" s="20">
        <v>551230</v>
      </c>
      <c r="U8" s="20">
        <v>-2087243</v>
      </c>
      <c r="V8" s="20">
        <v>-1179261</v>
      </c>
      <c r="W8" s="20">
        <v>20333241</v>
      </c>
      <c r="X8" s="20">
        <v>-796448</v>
      </c>
      <c r="Y8" s="20">
        <v>21129689</v>
      </c>
      <c r="Z8" s="21">
        <v>-2652.9904023865965</v>
      </c>
      <c r="AA8" s="22">
        <v>-796448</v>
      </c>
    </row>
    <row r="9" spans="1:27" x14ac:dyDescent="0.25">
      <c r="A9" s="23" t="s">
        <v>37</v>
      </c>
      <c r="B9" s="17" t="s">
        <v>32</v>
      </c>
      <c r="C9" s="18">
        <v>6772217</v>
      </c>
      <c r="D9" s="18"/>
      <c r="E9" s="19"/>
      <c r="F9" s="20"/>
      <c r="G9" s="20">
        <v>6138373</v>
      </c>
      <c r="H9" s="20">
        <v>673977</v>
      </c>
      <c r="I9" s="20">
        <v>506101</v>
      </c>
      <c r="J9" s="20">
        <v>7318451</v>
      </c>
      <c r="K9" s="20">
        <v>83806</v>
      </c>
      <c r="L9" s="20">
        <v>585828</v>
      </c>
      <c r="M9" s="20">
        <v>76940</v>
      </c>
      <c r="N9" s="20">
        <v>746574</v>
      </c>
      <c r="O9" s="20">
        <v>535138</v>
      </c>
      <c r="P9" s="20">
        <v>871191</v>
      </c>
      <c r="Q9" s="20">
        <v>299941</v>
      </c>
      <c r="R9" s="20">
        <v>1706270</v>
      </c>
      <c r="S9" s="20">
        <v>212308</v>
      </c>
      <c r="T9" s="20">
        <v>334913</v>
      </c>
      <c r="U9" s="20">
        <v>947127</v>
      </c>
      <c r="V9" s="20">
        <v>1494348</v>
      </c>
      <c r="W9" s="20">
        <v>11265643</v>
      </c>
      <c r="X9" s="20"/>
      <c r="Y9" s="20">
        <v>11265643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-2692159</v>
      </c>
      <c r="D11" s="18"/>
      <c r="E11" s="19">
        <v>-954014</v>
      </c>
      <c r="F11" s="20">
        <v>-916272</v>
      </c>
      <c r="G11" s="20">
        <v>-2762848</v>
      </c>
      <c r="H11" s="20">
        <v>-57999</v>
      </c>
      <c r="I11" s="20">
        <v>-42073</v>
      </c>
      <c r="J11" s="20">
        <v>-2862920</v>
      </c>
      <c r="K11" s="20"/>
      <c r="L11" s="20"/>
      <c r="M11" s="20"/>
      <c r="N11" s="20"/>
      <c r="O11" s="20">
        <v>2997</v>
      </c>
      <c r="P11" s="20"/>
      <c r="Q11" s="20"/>
      <c r="R11" s="20">
        <v>2997</v>
      </c>
      <c r="S11" s="20"/>
      <c r="T11" s="20"/>
      <c r="U11" s="20">
        <v>3838</v>
      </c>
      <c r="V11" s="20">
        <v>3838</v>
      </c>
      <c r="W11" s="20">
        <v>-2856085</v>
      </c>
      <c r="X11" s="20">
        <v>-916272</v>
      </c>
      <c r="Y11" s="20">
        <v>-1939813</v>
      </c>
      <c r="Z11" s="21">
        <v>211.70711317163463</v>
      </c>
      <c r="AA11" s="22">
        <v>-916272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23508961</v>
      </c>
      <c r="D12" s="29">
        <f>SUM(D6:D11)</f>
        <v>0</v>
      </c>
      <c r="E12" s="30">
        <f t="shared" si="0"/>
        <v>11790196</v>
      </c>
      <c r="F12" s="31">
        <f t="shared" si="0"/>
        <v>9308343</v>
      </c>
      <c r="G12" s="31">
        <f t="shared" si="0"/>
        <v>46142074</v>
      </c>
      <c r="H12" s="31">
        <f t="shared" si="0"/>
        <v>-970010</v>
      </c>
      <c r="I12" s="31">
        <f t="shared" si="0"/>
        <v>5496944</v>
      </c>
      <c r="J12" s="31">
        <f t="shared" si="0"/>
        <v>50669008</v>
      </c>
      <c r="K12" s="31">
        <f t="shared" si="0"/>
        <v>7799984</v>
      </c>
      <c r="L12" s="31">
        <f t="shared" si="0"/>
        <v>-2311722</v>
      </c>
      <c r="M12" s="31">
        <f t="shared" si="0"/>
        <v>5336203</v>
      </c>
      <c r="N12" s="31">
        <f t="shared" si="0"/>
        <v>10824465</v>
      </c>
      <c r="O12" s="31">
        <f t="shared" si="0"/>
        <v>885425</v>
      </c>
      <c r="P12" s="31">
        <f t="shared" si="0"/>
        <v>-4260244</v>
      </c>
      <c r="Q12" s="31">
        <f t="shared" si="0"/>
        <v>11401516</v>
      </c>
      <c r="R12" s="31">
        <f t="shared" si="0"/>
        <v>8026697</v>
      </c>
      <c r="S12" s="31">
        <f t="shared" si="0"/>
        <v>83846</v>
      </c>
      <c r="T12" s="31">
        <f t="shared" si="0"/>
        <v>-1388445</v>
      </c>
      <c r="U12" s="31">
        <f t="shared" si="0"/>
        <v>-8510421</v>
      </c>
      <c r="V12" s="31">
        <f t="shared" si="0"/>
        <v>-9815020</v>
      </c>
      <c r="W12" s="31">
        <f t="shared" si="0"/>
        <v>59705150</v>
      </c>
      <c r="X12" s="31">
        <f t="shared" si="0"/>
        <v>9308343</v>
      </c>
      <c r="Y12" s="31">
        <f t="shared" si="0"/>
        <v>50396807</v>
      </c>
      <c r="Z12" s="32">
        <f>+IF(X12&lt;&gt;0,+(Y12/X12)*100,0)</f>
        <v>541.41544848529963</v>
      </c>
      <c r="AA12" s="33">
        <f>SUM(AA6:AA11)</f>
        <v>9308343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160074552</v>
      </c>
      <c r="D19" s="18"/>
      <c r="E19" s="19">
        <v>181163234</v>
      </c>
      <c r="F19" s="20">
        <v>183192315</v>
      </c>
      <c r="G19" s="20">
        <v>167147946</v>
      </c>
      <c r="H19" s="20">
        <v>-5889813</v>
      </c>
      <c r="I19" s="20">
        <v>3138447</v>
      </c>
      <c r="J19" s="20">
        <v>164396580</v>
      </c>
      <c r="K19" s="20"/>
      <c r="L19" s="20">
        <v>5289070</v>
      </c>
      <c r="M19" s="20">
        <v>1932579</v>
      </c>
      <c r="N19" s="20">
        <v>7221649</v>
      </c>
      <c r="O19" s="20">
        <v>-323710</v>
      </c>
      <c r="P19" s="20">
        <v>5682129</v>
      </c>
      <c r="Q19" s="20">
        <v>1351755</v>
      </c>
      <c r="R19" s="20">
        <v>6710174</v>
      </c>
      <c r="S19" s="20">
        <v>335668</v>
      </c>
      <c r="T19" s="20">
        <v>1902265</v>
      </c>
      <c r="U19" s="20">
        <v>5988505</v>
      </c>
      <c r="V19" s="20">
        <v>8226438</v>
      </c>
      <c r="W19" s="20">
        <v>186554841</v>
      </c>
      <c r="X19" s="20">
        <v>183192315</v>
      </c>
      <c r="Y19" s="20">
        <v>3362526</v>
      </c>
      <c r="Z19" s="21">
        <v>1.835516953863485</v>
      </c>
      <c r="AA19" s="22">
        <v>183192315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28082</v>
      </c>
      <c r="H22" s="20">
        <v>-28082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160074552</v>
      </c>
      <c r="D24" s="29">
        <f>SUM(D15:D23)</f>
        <v>0</v>
      </c>
      <c r="E24" s="36">
        <f t="shared" si="1"/>
        <v>181163234</v>
      </c>
      <c r="F24" s="37">
        <f t="shared" si="1"/>
        <v>183192315</v>
      </c>
      <c r="G24" s="37">
        <f t="shared" si="1"/>
        <v>167176028</v>
      </c>
      <c r="H24" s="37">
        <f t="shared" si="1"/>
        <v>-5917895</v>
      </c>
      <c r="I24" s="37">
        <f t="shared" si="1"/>
        <v>3138447</v>
      </c>
      <c r="J24" s="37">
        <f t="shared" si="1"/>
        <v>164396580</v>
      </c>
      <c r="K24" s="37">
        <f t="shared" si="1"/>
        <v>0</v>
      </c>
      <c r="L24" s="37">
        <f t="shared" si="1"/>
        <v>5289070</v>
      </c>
      <c r="M24" s="37">
        <f t="shared" si="1"/>
        <v>1932579</v>
      </c>
      <c r="N24" s="37">
        <f t="shared" si="1"/>
        <v>7221649</v>
      </c>
      <c r="O24" s="37">
        <f t="shared" si="1"/>
        <v>-323710</v>
      </c>
      <c r="P24" s="37">
        <f t="shared" si="1"/>
        <v>5682129</v>
      </c>
      <c r="Q24" s="37">
        <f t="shared" si="1"/>
        <v>1351755</v>
      </c>
      <c r="R24" s="37">
        <f t="shared" si="1"/>
        <v>6710174</v>
      </c>
      <c r="S24" s="37">
        <f t="shared" si="1"/>
        <v>335668</v>
      </c>
      <c r="T24" s="37">
        <f t="shared" si="1"/>
        <v>1902265</v>
      </c>
      <c r="U24" s="37">
        <f t="shared" si="1"/>
        <v>5988505</v>
      </c>
      <c r="V24" s="37">
        <f t="shared" si="1"/>
        <v>8226438</v>
      </c>
      <c r="W24" s="37">
        <f t="shared" si="1"/>
        <v>186554841</v>
      </c>
      <c r="X24" s="37">
        <f t="shared" si="1"/>
        <v>183192315</v>
      </c>
      <c r="Y24" s="37">
        <f t="shared" si="1"/>
        <v>3362526</v>
      </c>
      <c r="Z24" s="38">
        <f>+IF(X24&lt;&gt;0,+(Y24/X24)*100,0)</f>
        <v>1.835516953863485</v>
      </c>
      <c r="AA24" s="39">
        <f>SUM(AA15:AA23)</f>
        <v>183192315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183583513</v>
      </c>
      <c r="D25" s="29">
        <f>+D12+D24</f>
        <v>0</v>
      </c>
      <c r="E25" s="30">
        <f t="shared" si="2"/>
        <v>192953430</v>
      </c>
      <c r="F25" s="31">
        <f t="shared" si="2"/>
        <v>192500658</v>
      </c>
      <c r="G25" s="31">
        <f t="shared" si="2"/>
        <v>213318102</v>
      </c>
      <c r="H25" s="31">
        <f t="shared" si="2"/>
        <v>-6887905</v>
      </c>
      <c r="I25" s="31">
        <f t="shared" si="2"/>
        <v>8635391</v>
      </c>
      <c r="J25" s="31">
        <f t="shared" si="2"/>
        <v>215065588</v>
      </c>
      <c r="K25" s="31">
        <f t="shared" si="2"/>
        <v>7799984</v>
      </c>
      <c r="L25" s="31">
        <f t="shared" si="2"/>
        <v>2977348</v>
      </c>
      <c r="M25" s="31">
        <f t="shared" si="2"/>
        <v>7268782</v>
      </c>
      <c r="N25" s="31">
        <f t="shared" si="2"/>
        <v>18046114</v>
      </c>
      <c r="O25" s="31">
        <f t="shared" si="2"/>
        <v>561715</v>
      </c>
      <c r="P25" s="31">
        <f t="shared" si="2"/>
        <v>1421885</v>
      </c>
      <c r="Q25" s="31">
        <f t="shared" si="2"/>
        <v>12753271</v>
      </c>
      <c r="R25" s="31">
        <f t="shared" si="2"/>
        <v>14736871</v>
      </c>
      <c r="S25" s="31">
        <f t="shared" si="2"/>
        <v>419514</v>
      </c>
      <c r="T25" s="31">
        <f t="shared" si="2"/>
        <v>513820</v>
      </c>
      <c r="U25" s="31">
        <f t="shared" si="2"/>
        <v>-2521916</v>
      </c>
      <c r="V25" s="31">
        <f t="shared" si="2"/>
        <v>-1588582</v>
      </c>
      <c r="W25" s="31">
        <f t="shared" si="2"/>
        <v>246259991</v>
      </c>
      <c r="X25" s="31">
        <f t="shared" si="2"/>
        <v>192500658</v>
      </c>
      <c r="Y25" s="31">
        <f t="shared" si="2"/>
        <v>53759333</v>
      </c>
      <c r="Z25" s="32">
        <f>+IF(X25&lt;&gt;0,+(Y25/X25)*100,0)</f>
        <v>27.926830774781042</v>
      </c>
      <c r="AA25" s="33">
        <f>+AA12+AA24</f>
        <v>192500658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-6866</v>
      </c>
      <c r="D31" s="18"/>
      <c r="E31" s="19"/>
      <c r="F31" s="20"/>
      <c r="G31" s="20">
        <v>-7005</v>
      </c>
      <c r="H31" s="20">
        <v>-367</v>
      </c>
      <c r="I31" s="20">
        <v>-568</v>
      </c>
      <c r="J31" s="20">
        <v>-7940</v>
      </c>
      <c r="K31" s="20">
        <v>-68</v>
      </c>
      <c r="L31" s="20">
        <v>-188</v>
      </c>
      <c r="M31" s="20">
        <v>-50</v>
      </c>
      <c r="N31" s="20">
        <v>-306</v>
      </c>
      <c r="O31" s="20">
        <v>-574</v>
      </c>
      <c r="P31" s="20"/>
      <c r="Q31" s="20"/>
      <c r="R31" s="20">
        <v>-574</v>
      </c>
      <c r="S31" s="20">
        <v>-74</v>
      </c>
      <c r="T31" s="20">
        <v>-1194</v>
      </c>
      <c r="U31" s="20"/>
      <c r="V31" s="20">
        <v>-1268</v>
      </c>
      <c r="W31" s="20">
        <v>-10088</v>
      </c>
      <c r="X31" s="20"/>
      <c r="Y31" s="20">
        <v>-10088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7316273</v>
      </c>
      <c r="D32" s="18"/>
      <c r="E32" s="19">
        <v>4814303</v>
      </c>
      <c r="F32" s="20">
        <v>7058667</v>
      </c>
      <c r="G32" s="20">
        <v>9711699</v>
      </c>
      <c r="H32" s="20">
        <v>140356</v>
      </c>
      <c r="I32" s="20">
        <v>4600341</v>
      </c>
      <c r="J32" s="20">
        <v>14452396</v>
      </c>
      <c r="K32" s="20">
        <v>4028749</v>
      </c>
      <c r="L32" s="20">
        <v>-3144856</v>
      </c>
      <c r="M32" s="20">
        <v>-678987</v>
      </c>
      <c r="N32" s="20">
        <v>204906</v>
      </c>
      <c r="O32" s="20">
        <v>7834</v>
      </c>
      <c r="P32" s="20">
        <v>-487224</v>
      </c>
      <c r="Q32" s="20">
        <v>9583246</v>
      </c>
      <c r="R32" s="20">
        <v>9103856</v>
      </c>
      <c r="S32" s="20">
        <v>-124767</v>
      </c>
      <c r="T32" s="20">
        <v>-2901591</v>
      </c>
      <c r="U32" s="20">
        <v>-6526671</v>
      </c>
      <c r="V32" s="20">
        <v>-9553029</v>
      </c>
      <c r="W32" s="20">
        <v>14208129</v>
      </c>
      <c r="X32" s="20">
        <v>7058667</v>
      </c>
      <c r="Y32" s="20">
        <v>7149462</v>
      </c>
      <c r="Z32" s="21">
        <v>101.28629102350344</v>
      </c>
      <c r="AA32" s="22">
        <v>7058667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7309407</v>
      </c>
      <c r="D34" s="29">
        <f>SUM(D29:D33)</f>
        <v>0</v>
      </c>
      <c r="E34" s="30">
        <f t="shared" si="3"/>
        <v>4814303</v>
      </c>
      <c r="F34" s="31">
        <f t="shared" si="3"/>
        <v>7058667</v>
      </c>
      <c r="G34" s="31">
        <f t="shared" si="3"/>
        <v>9704694</v>
      </c>
      <c r="H34" s="31">
        <f t="shared" si="3"/>
        <v>139989</v>
      </c>
      <c r="I34" s="31">
        <f t="shared" si="3"/>
        <v>4599773</v>
      </c>
      <c r="J34" s="31">
        <f t="shared" si="3"/>
        <v>14444456</v>
      </c>
      <c r="K34" s="31">
        <f t="shared" si="3"/>
        <v>4028681</v>
      </c>
      <c r="L34" s="31">
        <f t="shared" si="3"/>
        <v>-3145044</v>
      </c>
      <c r="M34" s="31">
        <f t="shared" si="3"/>
        <v>-679037</v>
      </c>
      <c r="N34" s="31">
        <f t="shared" si="3"/>
        <v>204600</v>
      </c>
      <c r="O34" s="31">
        <f t="shared" si="3"/>
        <v>7260</v>
      </c>
      <c r="P34" s="31">
        <f t="shared" si="3"/>
        <v>-487224</v>
      </c>
      <c r="Q34" s="31">
        <f t="shared" si="3"/>
        <v>9583246</v>
      </c>
      <c r="R34" s="31">
        <f t="shared" si="3"/>
        <v>9103282</v>
      </c>
      <c r="S34" s="31">
        <f t="shared" si="3"/>
        <v>-124841</v>
      </c>
      <c r="T34" s="31">
        <f t="shared" si="3"/>
        <v>-2902785</v>
      </c>
      <c r="U34" s="31">
        <f t="shared" si="3"/>
        <v>-6526671</v>
      </c>
      <c r="V34" s="31">
        <f t="shared" si="3"/>
        <v>-9554297</v>
      </c>
      <c r="W34" s="31">
        <f t="shared" si="3"/>
        <v>14198041</v>
      </c>
      <c r="X34" s="31">
        <f t="shared" si="3"/>
        <v>7058667</v>
      </c>
      <c r="Y34" s="31">
        <f t="shared" si="3"/>
        <v>7139374</v>
      </c>
      <c r="Z34" s="32">
        <f>+IF(X34&lt;&gt;0,+(Y34/X34)*100,0)</f>
        <v>101.14337452099666</v>
      </c>
      <c r="AA34" s="33">
        <f>SUM(AA29:AA33)</f>
        <v>7058667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7309407</v>
      </c>
      <c r="D40" s="29">
        <f>+D34+D39</f>
        <v>0</v>
      </c>
      <c r="E40" s="30">
        <f t="shared" si="5"/>
        <v>4814303</v>
      </c>
      <c r="F40" s="31">
        <f t="shared" si="5"/>
        <v>7058667</v>
      </c>
      <c r="G40" s="31">
        <f t="shared" si="5"/>
        <v>9704694</v>
      </c>
      <c r="H40" s="31">
        <f t="shared" si="5"/>
        <v>139989</v>
      </c>
      <c r="I40" s="31">
        <f t="shared" si="5"/>
        <v>4599773</v>
      </c>
      <c r="J40" s="31">
        <f t="shared" si="5"/>
        <v>14444456</v>
      </c>
      <c r="K40" s="31">
        <f t="shared" si="5"/>
        <v>4028681</v>
      </c>
      <c r="L40" s="31">
        <f t="shared" si="5"/>
        <v>-3145044</v>
      </c>
      <c r="M40" s="31">
        <f t="shared" si="5"/>
        <v>-679037</v>
      </c>
      <c r="N40" s="31">
        <f t="shared" si="5"/>
        <v>204600</v>
      </c>
      <c r="O40" s="31">
        <f t="shared" si="5"/>
        <v>7260</v>
      </c>
      <c r="P40" s="31">
        <f t="shared" si="5"/>
        <v>-487224</v>
      </c>
      <c r="Q40" s="31">
        <f t="shared" si="5"/>
        <v>9583246</v>
      </c>
      <c r="R40" s="31">
        <f t="shared" si="5"/>
        <v>9103282</v>
      </c>
      <c r="S40" s="31">
        <f t="shared" si="5"/>
        <v>-124841</v>
      </c>
      <c r="T40" s="31">
        <f t="shared" si="5"/>
        <v>-2902785</v>
      </c>
      <c r="U40" s="31">
        <f t="shared" si="5"/>
        <v>-6526671</v>
      </c>
      <c r="V40" s="31">
        <f t="shared" si="5"/>
        <v>-9554297</v>
      </c>
      <c r="W40" s="31">
        <f t="shared" si="5"/>
        <v>14198041</v>
      </c>
      <c r="X40" s="31">
        <f t="shared" si="5"/>
        <v>7058667</v>
      </c>
      <c r="Y40" s="31">
        <f t="shared" si="5"/>
        <v>7139374</v>
      </c>
      <c r="Z40" s="32">
        <f>+IF(X40&lt;&gt;0,+(Y40/X40)*100,0)</f>
        <v>101.14337452099666</v>
      </c>
      <c r="AA40" s="33">
        <f>+AA34+AA39</f>
        <v>7058667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176274106</v>
      </c>
      <c r="D42" s="43">
        <f>+D25-D40</f>
        <v>0</v>
      </c>
      <c r="E42" s="44">
        <f t="shared" si="6"/>
        <v>188139127</v>
      </c>
      <c r="F42" s="45">
        <f t="shared" si="6"/>
        <v>185441991</v>
      </c>
      <c r="G42" s="45">
        <f t="shared" si="6"/>
        <v>203613408</v>
      </c>
      <c r="H42" s="45">
        <f t="shared" si="6"/>
        <v>-7027894</v>
      </c>
      <c r="I42" s="45">
        <f t="shared" si="6"/>
        <v>4035618</v>
      </c>
      <c r="J42" s="45">
        <f t="shared" si="6"/>
        <v>200621132</v>
      </c>
      <c r="K42" s="45">
        <f t="shared" si="6"/>
        <v>3771303</v>
      </c>
      <c r="L42" s="45">
        <f t="shared" si="6"/>
        <v>6122392</v>
      </c>
      <c r="M42" s="45">
        <f t="shared" si="6"/>
        <v>7947819</v>
      </c>
      <c r="N42" s="45">
        <f t="shared" si="6"/>
        <v>17841514</v>
      </c>
      <c r="O42" s="45">
        <f t="shared" si="6"/>
        <v>554455</v>
      </c>
      <c r="P42" s="45">
        <f t="shared" si="6"/>
        <v>1909109</v>
      </c>
      <c r="Q42" s="45">
        <f t="shared" si="6"/>
        <v>3170025</v>
      </c>
      <c r="R42" s="45">
        <f t="shared" si="6"/>
        <v>5633589</v>
      </c>
      <c r="S42" s="45">
        <f t="shared" si="6"/>
        <v>544355</v>
      </c>
      <c r="T42" s="45">
        <f t="shared" si="6"/>
        <v>3416605</v>
      </c>
      <c r="U42" s="45">
        <f t="shared" si="6"/>
        <v>4004755</v>
      </c>
      <c r="V42" s="45">
        <f t="shared" si="6"/>
        <v>7965715</v>
      </c>
      <c r="W42" s="45">
        <f t="shared" si="6"/>
        <v>232061950</v>
      </c>
      <c r="X42" s="45">
        <f t="shared" si="6"/>
        <v>185441991</v>
      </c>
      <c r="Y42" s="45">
        <f t="shared" si="6"/>
        <v>46619959</v>
      </c>
      <c r="Z42" s="46">
        <f>+IF(X42&lt;&gt;0,+(Y42/X42)*100,0)</f>
        <v>25.139915047611844</v>
      </c>
      <c r="AA42" s="47">
        <f>+AA25-AA40</f>
        <v>185441991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37887173</v>
      </c>
      <c r="F45" s="20">
        <v>35190037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35190037</v>
      </c>
      <c r="Y45" s="20">
        <v>-35190037</v>
      </c>
      <c r="Z45" s="48">
        <v>-100</v>
      </c>
      <c r="AA45" s="22">
        <v>35190037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37887173</v>
      </c>
      <c r="F48" s="53">
        <f t="shared" si="7"/>
        <v>35190037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35190037</v>
      </c>
      <c r="Y48" s="53">
        <f t="shared" si="7"/>
        <v>-35190037</v>
      </c>
      <c r="Z48" s="54">
        <f>+IF(X48&lt;&gt;0,+(Y48/X48)*100,0)</f>
        <v>-100</v>
      </c>
      <c r="AA48" s="55">
        <f>SUM(AA45:AA47)</f>
        <v>35190037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-46625119</v>
      </c>
      <c r="G6" s="20">
        <v>3471051</v>
      </c>
      <c r="H6" s="20"/>
      <c r="I6" s="20">
        <v>49807</v>
      </c>
      <c r="J6" s="20">
        <v>3520858</v>
      </c>
      <c r="K6" s="20">
        <v>-5931</v>
      </c>
      <c r="L6" s="20">
        <v>105378</v>
      </c>
      <c r="M6" s="20">
        <v>38240</v>
      </c>
      <c r="N6" s="20">
        <v>137687</v>
      </c>
      <c r="O6" s="20">
        <v>2861604</v>
      </c>
      <c r="P6" s="20">
        <v>-1663851</v>
      </c>
      <c r="Q6" s="20">
        <v>2152065</v>
      </c>
      <c r="R6" s="20">
        <v>3349818</v>
      </c>
      <c r="S6" s="20">
        <v>28634</v>
      </c>
      <c r="T6" s="20">
        <v>-2059409</v>
      </c>
      <c r="U6" s="20">
        <v>-3870524</v>
      </c>
      <c r="V6" s="20">
        <v>-5901299</v>
      </c>
      <c r="W6" s="20">
        <v>1107064</v>
      </c>
      <c r="X6" s="20">
        <v>-46625119</v>
      </c>
      <c r="Y6" s="20">
        <v>47732183</v>
      </c>
      <c r="Z6" s="21">
        <v>-102.37439393988464</v>
      </c>
      <c r="AA6" s="22">
        <v>-46625119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11432292</v>
      </c>
      <c r="D8" s="18"/>
      <c r="E8" s="19"/>
      <c r="F8" s="20">
        <v>12560638</v>
      </c>
      <c r="G8" s="20">
        <v>26083156</v>
      </c>
      <c r="H8" s="20"/>
      <c r="I8" s="20">
        <v>-11521427</v>
      </c>
      <c r="J8" s="20">
        <v>14561729</v>
      </c>
      <c r="K8" s="20">
        <v>-97</v>
      </c>
      <c r="L8" s="20">
        <v>3617</v>
      </c>
      <c r="M8" s="20">
        <v>-6353</v>
      </c>
      <c r="N8" s="20">
        <v>-2833</v>
      </c>
      <c r="O8" s="20">
        <v>79079</v>
      </c>
      <c r="P8" s="20">
        <v>-17693</v>
      </c>
      <c r="Q8" s="20">
        <v>102756</v>
      </c>
      <c r="R8" s="20">
        <v>164142</v>
      </c>
      <c r="S8" s="20">
        <v>74544</v>
      </c>
      <c r="T8" s="20">
        <v>-39586</v>
      </c>
      <c r="U8" s="20">
        <v>188266</v>
      </c>
      <c r="V8" s="20">
        <v>223224</v>
      </c>
      <c r="W8" s="20">
        <v>14946262</v>
      </c>
      <c r="X8" s="20">
        <v>12560638</v>
      </c>
      <c r="Y8" s="20">
        <v>2385624</v>
      </c>
      <c r="Z8" s="21">
        <v>18.992856891505035</v>
      </c>
      <c r="AA8" s="22">
        <v>12560638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>
        <v>-2310</v>
      </c>
      <c r="R11" s="20">
        <v>-2310</v>
      </c>
      <c r="S11" s="20"/>
      <c r="T11" s="20"/>
      <c r="U11" s="20"/>
      <c r="V11" s="20"/>
      <c r="W11" s="20">
        <v>-2310</v>
      </c>
      <c r="X11" s="20"/>
      <c r="Y11" s="20">
        <v>-2310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11432292</v>
      </c>
      <c r="D12" s="29">
        <f>SUM(D6:D11)</f>
        <v>0</v>
      </c>
      <c r="E12" s="30">
        <f t="shared" si="0"/>
        <v>0</v>
      </c>
      <c r="F12" s="31">
        <f t="shared" si="0"/>
        <v>-34064481</v>
      </c>
      <c r="G12" s="31">
        <f t="shared" si="0"/>
        <v>29554207</v>
      </c>
      <c r="H12" s="31">
        <f t="shared" si="0"/>
        <v>0</v>
      </c>
      <c r="I12" s="31">
        <f t="shared" si="0"/>
        <v>-11471620</v>
      </c>
      <c r="J12" s="31">
        <f t="shared" si="0"/>
        <v>18082587</v>
      </c>
      <c r="K12" s="31">
        <f t="shared" si="0"/>
        <v>-6028</v>
      </c>
      <c r="L12" s="31">
        <f t="shared" si="0"/>
        <v>108995</v>
      </c>
      <c r="M12" s="31">
        <f t="shared" si="0"/>
        <v>31887</v>
      </c>
      <c r="N12" s="31">
        <f t="shared" si="0"/>
        <v>134854</v>
      </c>
      <c r="O12" s="31">
        <f t="shared" si="0"/>
        <v>2940683</v>
      </c>
      <c r="P12" s="31">
        <f t="shared" si="0"/>
        <v>-1681544</v>
      </c>
      <c r="Q12" s="31">
        <f t="shared" si="0"/>
        <v>2252511</v>
      </c>
      <c r="R12" s="31">
        <f t="shared" si="0"/>
        <v>3511650</v>
      </c>
      <c r="S12" s="31">
        <f t="shared" si="0"/>
        <v>103178</v>
      </c>
      <c r="T12" s="31">
        <f t="shared" si="0"/>
        <v>-2098995</v>
      </c>
      <c r="U12" s="31">
        <f t="shared" si="0"/>
        <v>-3682258</v>
      </c>
      <c r="V12" s="31">
        <f t="shared" si="0"/>
        <v>-5678075</v>
      </c>
      <c r="W12" s="31">
        <f t="shared" si="0"/>
        <v>16051016</v>
      </c>
      <c r="X12" s="31">
        <f t="shared" si="0"/>
        <v>-34064481</v>
      </c>
      <c r="Y12" s="31">
        <f t="shared" si="0"/>
        <v>50115497</v>
      </c>
      <c r="Z12" s="32">
        <f>+IF(X12&lt;&gt;0,+(Y12/X12)*100,0)</f>
        <v>-147.11950844047792</v>
      </c>
      <c r="AA12" s="33">
        <f>SUM(AA6:AA11)</f>
        <v>-34064481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142593269</v>
      </c>
      <c r="F19" s="20">
        <v>21489869</v>
      </c>
      <c r="G19" s="20"/>
      <c r="H19" s="20">
        <v>3091406</v>
      </c>
      <c r="I19" s="20">
        <v>2370683</v>
      </c>
      <c r="J19" s="20">
        <v>5462089</v>
      </c>
      <c r="K19" s="20">
        <v>846206</v>
      </c>
      <c r="L19" s="20"/>
      <c r="M19" s="20"/>
      <c r="N19" s="20">
        <v>846206</v>
      </c>
      <c r="O19" s="20">
        <v>4235611</v>
      </c>
      <c r="P19" s="20">
        <v>1611802</v>
      </c>
      <c r="Q19" s="20"/>
      <c r="R19" s="20">
        <v>5847413</v>
      </c>
      <c r="S19" s="20"/>
      <c r="T19" s="20">
        <v>3388407</v>
      </c>
      <c r="U19" s="20">
        <v>3512226</v>
      </c>
      <c r="V19" s="20">
        <v>6900633</v>
      </c>
      <c r="W19" s="20">
        <v>19056341</v>
      </c>
      <c r="X19" s="20">
        <v>21489869</v>
      </c>
      <c r="Y19" s="20">
        <v>-2433528</v>
      </c>
      <c r="Z19" s="21">
        <v>-11.324070891265087</v>
      </c>
      <c r="AA19" s="22">
        <v>21489869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142593269</v>
      </c>
      <c r="F24" s="37">
        <f t="shared" si="1"/>
        <v>21489869</v>
      </c>
      <c r="G24" s="37">
        <f t="shared" si="1"/>
        <v>0</v>
      </c>
      <c r="H24" s="37">
        <f t="shared" si="1"/>
        <v>3091406</v>
      </c>
      <c r="I24" s="37">
        <f t="shared" si="1"/>
        <v>2370683</v>
      </c>
      <c r="J24" s="37">
        <f t="shared" si="1"/>
        <v>5462089</v>
      </c>
      <c r="K24" s="37">
        <f t="shared" si="1"/>
        <v>846206</v>
      </c>
      <c r="L24" s="37">
        <f t="shared" si="1"/>
        <v>0</v>
      </c>
      <c r="M24" s="37">
        <f t="shared" si="1"/>
        <v>0</v>
      </c>
      <c r="N24" s="37">
        <f t="shared" si="1"/>
        <v>846206</v>
      </c>
      <c r="O24" s="37">
        <f t="shared" si="1"/>
        <v>4235611</v>
      </c>
      <c r="P24" s="37">
        <f t="shared" si="1"/>
        <v>1611802</v>
      </c>
      <c r="Q24" s="37">
        <f t="shared" si="1"/>
        <v>0</v>
      </c>
      <c r="R24" s="37">
        <f t="shared" si="1"/>
        <v>5847413</v>
      </c>
      <c r="S24" s="37">
        <f t="shared" si="1"/>
        <v>0</v>
      </c>
      <c r="T24" s="37">
        <f t="shared" si="1"/>
        <v>3388407</v>
      </c>
      <c r="U24" s="37">
        <f t="shared" si="1"/>
        <v>3512226</v>
      </c>
      <c r="V24" s="37">
        <f t="shared" si="1"/>
        <v>6900633</v>
      </c>
      <c r="W24" s="37">
        <f t="shared" si="1"/>
        <v>19056341</v>
      </c>
      <c r="X24" s="37">
        <f t="shared" si="1"/>
        <v>21489869</v>
      </c>
      <c r="Y24" s="37">
        <f t="shared" si="1"/>
        <v>-2433528</v>
      </c>
      <c r="Z24" s="38">
        <f>+IF(X24&lt;&gt;0,+(Y24/X24)*100,0)</f>
        <v>-11.324070891265087</v>
      </c>
      <c r="AA24" s="39">
        <f>SUM(AA15:AA23)</f>
        <v>21489869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11432292</v>
      </c>
      <c r="D25" s="29">
        <f>+D12+D24</f>
        <v>0</v>
      </c>
      <c r="E25" s="30">
        <f t="shared" si="2"/>
        <v>142593269</v>
      </c>
      <c r="F25" s="31">
        <f t="shared" si="2"/>
        <v>-12574612</v>
      </c>
      <c r="G25" s="31">
        <f t="shared" si="2"/>
        <v>29554207</v>
      </c>
      <c r="H25" s="31">
        <f t="shared" si="2"/>
        <v>3091406</v>
      </c>
      <c r="I25" s="31">
        <f t="shared" si="2"/>
        <v>-9100937</v>
      </c>
      <c r="J25" s="31">
        <f t="shared" si="2"/>
        <v>23544676</v>
      </c>
      <c r="K25" s="31">
        <f t="shared" si="2"/>
        <v>840178</v>
      </c>
      <c r="L25" s="31">
        <f t="shared" si="2"/>
        <v>108995</v>
      </c>
      <c r="M25" s="31">
        <f t="shared" si="2"/>
        <v>31887</v>
      </c>
      <c r="N25" s="31">
        <f t="shared" si="2"/>
        <v>981060</v>
      </c>
      <c r="O25" s="31">
        <f t="shared" si="2"/>
        <v>7176294</v>
      </c>
      <c r="P25" s="31">
        <f t="shared" si="2"/>
        <v>-69742</v>
      </c>
      <c r="Q25" s="31">
        <f t="shared" si="2"/>
        <v>2252511</v>
      </c>
      <c r="R25" s="31">
        <f t="shared" si="2"/>
        <v>9359063</v>
      </c>
      <c r="S25" s="31">
        <f t="shared" si="2"/>
        <v>103178</v>
      </c>
      <c r="T25" s="31">
        <f t="shared" si="2"/>
        <v>1289412</v>
      </c>
      <c r="U25" s="31">
        <f t="shared" si="2"/>
        <v>-170032</v>
      </c>
      <c r="V25" s="31">
        <f t="shared" si="2"/>
        <v>1222558</v>
      </c>
      <c r="W25" s="31">
        <f t="shared" si="2"/>
        <v>35107357</v>
      </c>
      <c r="X25" s="31">
        <f t="shared" si="2"/>
        <v>-12574612</v>
      </c>
      <c r="Y25" s="31">
        <f t="shared" si="2"/>
        <v>47681969</v>
      </c>
      <c r="Z25" s="32">
        <f>+IF(X25&lt;&gt;0,+(Y25/X25)*100,0)</f>
        <v>-379.192367923559</v>
      </c>
      <c r="AA25" s="33">
        <f>+AA12+AA24</f>
        <v>-12574612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36850</v>
      </c>
      <c r="H32" s="20">
        <v>3445886</v>
      </c>
      <c r="I32" s="20">
        <v>3213486</v>
      </c>
      <c r="J32" s="20">
        <v>6696222</v>
      </c>
      <c r="K32" s="20">
        <v>846206</v>
      </c>
      <c r="L32" s="20">
        <v>427058</v>
      </c>
      <c r="M32" s="20">
        <v>639853</v>
      </c>
      <c r="N32" s="20">
        <v>1913117</v>
      </c>
      <c r="O32" s="20">
        <v>4680713</v>
      </c>
      <c r="P32" s="20">
        <v>244506</v>
      </c>
      <c r="Q32" s="20">
        <v>3428426</v>
      </c>
      <c r="R32" s="20">
        <v>8353645</v>
      </c>
      <c r="S32" s="20">
        <v>318278</v>
      </c>
      <c r="T32" s="20">
        <v>4563969</v>
      </c>
      <c r="U32" s="20">
        <v>-153520</v>
      </c>
      <c r="V32" s="20">
        <v>4728727</v>
      </c>
      <c r="W32" s="20">
        <v>21691711</v>
      </c>
      <c r="X32" s="20"/>
      <c r="Y32" s="20">
        <v>21691711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36850</v>
      </c>
      <c r="H34" s="31">
        <f t="shared" si="3"/>
        <v>3445886</v>
      </c>
      <c r="I34" s="31">
        <f t="shared" si="3"/>
        <v>3213486</v>
      </c>
      <c r="J34" s="31">
        <f t="shared" si="3"/>
        <v>6696222</v>
      </c>
      <c r="K34" s="31">
        <f t="shared" si="3"/>
        <v>846206</v>
      </c>
      <c r="L34" s="31">
        <f t="shared" si="3"/>
        <v>427058</v>
      </c>
      <c r="M34" s="31">
        <f t="shared" si="3"/>
        <v>639853</v>
      </c>
      <c r="N34" s="31">
        <f t="shared" si="3"/>
        <v>1913117</v>
      </c>
      <c r="O34" s="31">
        <f t="shared" si="3"/>
        <v>4680713</v>
      </c>
      <c r="P34" s="31">
        <f t="shared" si="3"/>
        <v>244506</v>
      </c>
      <c r="Q34" s="31">
        <f t="shared" si="3"/>
        <v>3428426</v>
      </c>
      <c r="R34" s="31">
        <f t="shared" si="3"/>
        <v>8353645</v>
      </c>
      <c r="S34" s="31">
        <f t="shared" si="3"/>
        <v>318278</v>
      </c>
      <c r="T34" s="31">
        <f t="shared" si="3"/>
        <v>4563969</v>
      </c>
      <c r="U34" s="31">
        <f t="shared" si="3"/>
        <v>-153520</v>
      </c>
      <c r="V34" s="31">
        <f t="shared" si="3"/>
        <v>4728727</v>
      </c>
      <c r="W34" s="31">
        <f t="shared" si="3"/>
        <v>21691711</v>
      </c>
      <c r="X34" s="31">
        <f t="shared" si="3"/>
        <v>0</v>
      </c>
      <c r="Y34" s="31">
        <f t="shared" si="3"/>
        <v>21691711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36850</v>
      </c>
      <c r="H40" s="31">
        <f t="shared" si="5"/>
        <v>3445886</v>
      </c>
      <c r="I40" s="31">
        <f t="shared" si="5"/>
        <v>3213486</v>
      </c>
      <c r="J40" s="31">
        <f t="shared" si="5"/>
        <v>6696222</v>
      </c>
      <c r="K40" s="31">
        <f t="shared" si="5"/>
        <v>846206</v>
      </c>
      <c r="L40" s="31">
        <f t="shared" si="5"/>
        <v>427058</v>
      </c>
      <c r="M40" s="31">
        <f t="shared" si="5"/>
        <v>639853</v>
      </c>
      <c r="N40" s="31">
        <f t="shared" si="5"/>
        <v>1913117</v>
      </c>
      <c r="O40" s="31">
        <f t="shared" si="5"/>
        <v>4680713</v>
      </c>
      <c r="P40" s="31">
        <f t="shared" si="5"/>
        <v>244506</v>
      </c>
      <c r="Q40" s="31">
        <f t="shared" si="5"/>
        <v>3428426</v>
      </c>
      <c r="R40" s="31">
        <f t="shared" si="5"/>
        <v>8353645</v>
      </c>
      <c r="S40" s="31">
        <f t="shared" si="5"/>
        <v>318278</v>
      </c>
      <c r="T40" s="31">
        <f t="shared" si="5"/>
        <v>4563969</v>
      </c>
      <c r="U40" s="31">
        <f t="shared" si="5"/>
        <v>-153520</v>
      </c>
      <c r="V40" s="31">
        <f t="shared" si="5"/>
        <v>4728727</v>
      </c>
      <c r="W40" s="31">
        <f t="shared" si="5"/>
        <v>21691711</v>
      </c>
      <c r="X40" s="31">
        <f t="shared" si="5"/>
        <v>0</v>
      </c>
      <c r="Y40" s="31">
        <f t="shared" si="5"/>
        <v>21691711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11432292</v>
      </c>
      <c r="D42" s="43">
        <f>+D25-D40</f>
        <v>0</v>
      </c>
      <c r="E42" s="44">
        <f t="shared" si="6"/>
        <v>142593269</v>
      </c>
      <c r="F42" s="45">
        <f t="shared" si="6"/>
        <v>-12574612</v>
      </c>
      <c r="G42" s="45">
        <f t="shared" si="6"/>
        <v>29517357</v>
      </c>
      <c r="H42" s="45">
        <f t="shared" si="6"/>
        <v>-354480</v>
      </c>
      <c r="I42" s="45">
        <f t="shared" si="6"/>
        <v>-12314423</v>
      </c>
      <c r="J42" s="45">
        <f t="shared" si="6"/>
        <v>16848454</v>
      </c>
      <c r="K42" s="45">
        <f t="shared" si="6"/>
        <v>-6028</v>
      </c>
      <c r="L42" s="45">
        <f t="shared" si="6"/>
        <v>-318063</v>
      </c>
      <c r="M42" s="45">
        <f t="shared" si="6"/>
        <v>-607966</v>
      </c>
      <c r="N42" s="45">
        <f t="shared" si="6"/>
        <v>-932057</v>
      </c>
      <c r="O42" s="45">
        <f t="shared" si="6"/>
        <v>2495581</v>
      </c>
      <c r="P42" s="45">
        <f t="shared" si="6"/>
        <v>-314248</v>
      </c>
      <c r="Q42" s="45">
        <f t="shared" si="6"/>
        <v>-1175915</v>
      </c>
      <c r="R42" s="45">
        <f t="shared" si="6"/>
        <v>1005418</v>
      </c>
      <c r="S42" s="45">
        <f t="shared" si="6"/>
        <v>-215100</v>
      </c>
      <c r="T42" s="45">
        <f t="shared" si="6"/>
        <v>-3274557</v>
      </c>
      <c r="U42" s="45">
        <f t="shared" si="6"/>
        <v>-16512</v>
      </c>
      <c r="V42" s="45">
        <f t="shared" si="6"/>
        <v>-3506169</v>
      </c>
      <c r="W42" s="45">
        <f t="shared" si="6"/>
        <v>13415646</v>
      </c>
      <c r="X42" s="45">
        <f t="shared" si="6"/>
        <v>-12574612</v>
      </c>
      <c r="Y42" s="45">
        <f t="shared" si="6"/>
        <v>25990258</v>
      </c>
      <c r="Z42" s="46">
        <f>+IF(X42&lt;&gt;0,+(Y42/X42)*100,0)</f>
        <v>-206.6883495093129</v>
      </c>
      <c r="AA42" s="47">
        <f>+AA25-AA40</f>
        <v>-12574612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577252</v>
      </c>
      <c r="D6" s="18"/>
      <c r="E6" s="19">
        <v>49235725</v>
      </c>
      <c r="F6" s="20">
        <v>49223710</v>
      </c>
      <c r="G6" s="20">
        <v>59918</v>
      </c>
      <c r="H6" s="20">
        <v>47156</v>
      </c>
      <c r="I6" s="20">
        <v>85407</v>
      </c>
      <c r="J6" s="20">
        <v>192481</v>
      </c>
      <c r="K6" s="20">
        <v>73829</v>
      </c>
      <c r="L6" s="20">
        <v>-2934525</v>
      </c>
      <c r="M6" s="20">
        <v>-1214496</v>
      </c>
      <c r="N6" s="20">
        <v>-4075192</v>
      </c>
      <c r="O6" s="20">
        <v>-1791980</v>
      </c>
      <c r="P6" s="20">
        <v>-1570195</v>
      </c>
      <c r="Q6" s="20">
        <v>-525282</v>
      </c>
      <c r="R6" s="20">
        <v>-3887457</v>
      </c>
      <c r="S6" s="20">
        <v>1570546</v>
      </c>
      <c r="T6" s="20">
        <v>-4958499</v>
      </c>
      <c r="U6" s="20">
        <v>-119025</v>
      </c>
      <c r="V6" s="20">
        <v>-3506978</v>
      </c>
      <c r="W6" s="20">
        <v>-11277146</v>
      </c>
      <c r="X6" s="20">
        <v>49223710</v>
      </c>
      <c r="Y6" s="20">
        <v>-60500856</v>
      </c>
      <c r="Z6" s="21">
        <v>-122.90998788998229</v>
      </c>
      <c r="AA6" s="22">
        <v>49223710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276324</v>
      </c>
      <c r="F8" s="20">
        <v>123632</v>
      </c>
      <c r="G8" s="20"/>
      <c r="H8" s="20"/>
      <c r="I8" s="20"/>
      <c r="J8" s="20"/>
      <c r="K8" s="20"/>
      <c r="L8" s="20"/>
      <c r="M8" s="20"/>
      <c r="N8" s="20"/>
      <c r="O8" s="20"/>
      <c r="P8" s="20">
        <v>43196314</v>
      </c>
      <c r="Q8" s="20">
        <v>312318</v>
      </c>
      <c r="R8" s="20">
        <v>43508632</v>
      </c>
      <c r="S8" s="20">
        <v>800796</v>
      </c>
      <c r="T8" s="20">
        <v>1001576</v>
      </c>
      <c r="U8" s="20">
        <v>593147</v>
      </c>
      <c r="V8" s="20">
        <v>2395519</v>
      </c>
      <c r="W8" s="20">
        <v>45904151</v>
      </c>
      <c r="X8" s="20">
        <v>123632</v>
      </c>
      <c r="Y8" s="20">
        <v>45780519</v>
      </c>
      <c r="Z8" s="21">
        <v>37029.667885337127</v>
      </c>
      <c r="AA8" s="22">
        <v>123632</v>
      </c>
    </row>
    <row r="9" spans="1:27" x14ac:dyDescent="0.25">
      <c r="A9" s="23" t="s">
        <v>37</v>
      </c>
      <c r="B9" s="17" t="s">
        <v>32</v>
      </c>
      <c r="C9" s="18">
        <v>4367080</v>
      </c>
      <c r="D9" s="18"/>
      <c r="E9" s="19"/>
      <c r="F9" s="20"/>
      <c r="G9" s="20">
        <v>78135</v>
      </c>
      <c r="H9" s="20">
        <v>175943</v>
      </c>
      <c r="I9" s="20">
        <v>246542</v>
      </c>
      <c r="J9" s="20">
        <v>500620</v>
      </c>
      <c r="K9" s="20">
        <v>494524</v>
      </c>
      <c r="L9" s="20">
        <v>65724</v>
      </c>
      <c r="M9" s="20">
        <v>-38581</v>
      </c>
      <c r="N9" s="20">
        <v>521667</v>
      </c>
      <c r="O9" s="20">
        <v>34426</v>
      </c>
      <c r="P9" s="20">
        <v>-11407</v>
      </c>
      <c r="Q9" s="20">
        <v>168098</v>
      </c>
      <c r="R9" s="20">
        <v>191117</v>
      </c>
      <c r="S9" s="20">
        <v>247710</v>
      </c>
      <c r="T9" s="20">
        <v>811195</v>
      </c>
      <c r="U9" s="20">
        <v>387926</v>
      </c>
      <c r="V9" s="20">
        <v>1446831</v>
      </c>
      <c r="W9" s="20">
        <v>2660235</v>
      </c>
      <c r="X9" s="20"/>
      <c r="Y9" s="20">
        <v>2660235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-1144737</v>
      </c>
      <c r="D11" s="18"/>
      <c r="E11" s="19">
        <v>-2479640</v>
      </c>
      <c r="F11" s="20">
        <v>-2479847</v>
      </c>
      <c r="G11" s="20">
        <v>-232857</v>
      </c>
      <c r="H11" s="20">
        <v>-86499</v>
      </c>
      <c r="I11" s="20">
        <v>-137233</v>
      </c>
      <c r="J11" s="20">
        <v>-456589</v>
      </c>
      <c r="K11" s="20">
        <v>-224561</v>
      </c>
      <c r="L11" s="20">
        <v>-117630</v>
      </c>
      <c r="M11" s="20">
        <v>-175833</v>
      </c>
      <c r="N11" s="20">
        <v>-518024</v>
      </c>
      <c r="O11" s="20">
        <v>-107224</v>
      </c>
      <c r="P11" s="20">
        <v>-44072</v>
      </c>
      <c r="Q11" s="20">
        <v>-132926</v>
      </c>
      <c r="R11" s="20">
        <v>-284222</v>
      </c>
      <c r="S11" s="20">
        <v>-44927</v>
      </c>
      <c r="T11" s="20">
        <v>-180874</v>
      </c>
      <c r="U11" s="20">
        <v>-55241</v>
      </c>
      <c r="V11" s="20">
        <v>-281042</v>
      </c>
      <c r="W11" s="20">
        <v>-1539877</v>
      </c>
      <c r="X11" s="20">
        <v>-2479847</v>
      </c>
      <c r="Y11" s="20">
        <v>939970</v>
      </c>
      <c r="Z11" s="21">
        <v>-37.904354583165819</v>
      </c>
      <c r="AA11" s="22">
        <v>-2479847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3799595</v>
      </c>
      <c r="D12" s="29">
        <f>SUM(D6:D11)</f>
        <v>0</v>
      </c>
      <c r="E12" s="30">
        <f t="shared" si="0"/>
        <v>47032409</v>
      </c>
      <c r="F12" s="31">
        <f t="shared" si="0"/>
        <v>46867495</v>
      </c>
      <c r="G12" s="31">
        <f t="shared" si="0"/>
        <v>-94804</v>
      </c>
      <c r="H12" s="31">
        <f t="shared" si="0"/>
        <v>136600</v>
      </c>
      <c r="I12" s="31">
        <f t="shared" si="0"/>
        <v>194716</v>
      </c>
      <c r="J12" s="31">
        <f t="shared" si="0"/>
        <v>236512</v>
      </c>
      <c r="K12" s="31">
        <f t="shared" si="0"/>
        <v>343792</v>
      </c>
      <c r="L12" s="31">
        <f t="shared" si="0"/>
        <v>-2986431</v>
      </c>
      <c r="M12" s="31">
        <f t="shared" si="0"/>
        <v>-1428910</v>
      </c>
      <c r="N12" s="31">
        <f t="shared" si="0"/>
        <v>-4071549</v>
      </c>
      <c r="O12" s="31">
        <f t="shared" si="0"/>
        <v>-1864778</v>
      </c>
      <c r="P12" s="31">
        <f t="shared" si="0"/>
        <v>41570640</v>
      </c>
      <c r="Q12" s="31">
        <f t="shared" si="0"/>
        <v>-177792</v>
      </c>
      <c r="R12" s="31">
        <f t="shared" si="0"/>
        <v>39528070</v>
      </c>
      <c r="S12" s="31">
        <f t="shared" si="0"/>
        <v>2574125</v>
      </c>
      <c r="T12" s="31">
        <f t="shared" si="0"/>
        <v>-3326602</v>
      </c>
      <c r="U12" s="31">
        <f t="shared" si="0"/>
        <v>806807</v>
      </c>
      <c r="V12" s="31">
        <f t="shared" si="0"/>
        <v>54330</v>
      </c>
      <c r="W12" s="31">
        <f t="shared" si="0"/>
        <v>35747363</v>
      </c>
      <c r="X12" s="31">
        <f t="shared" si="0"/>
        <v>46867495</v>
      </c>
      <c r="Y12" s="31">
        <f t="shared" si="0"/>
        <v>-11120132</v>
      </c>
      <c r="Z12" s="32">
        <f>+IF(X12&lt;&gt;0,+(Y12/X12)*100,0)</f>
        <v>-23.726747077052014</v>
      </c>
      <c r="AA12" s="33">
        <f>SUM(AA6:AA11)</f>
        <v>46867495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19881016</v>
      </c>
      <c r="D19" s="18"/>
      <c r="E19" s="19">
        <v>-1578037</v>
      </c>
      <c r="F19" s="20">
        <v>509818</v>
      </c>
      <c r="G19" s="20"/>
      <c r="H19" s="20">
        <v>210503</v>
      </c>
      <c r="I19" s="20">
        <v>874215</v>
      </c>
      <c r="J19" s="20">
        <v>1084718</v>
      </c>
      <c r="K19" s="20">
        <v>2142799</v>
      </c>
      <c r="L19" s="20">
        <v>752377</v>
      </c>
      <c r="M19" s="20">
        <v>91472</v>
      </c>
      <c r="N19" s="20">
        <v>2986648</v>
      </c>
      <c r="O19" s="20"/>
      <c r="P19" s="20"/>
      <c r="Q19" s="20">
        <v>1460425</v>
      </c>
      <c r="R19" s="20">
        <v>1460425</v>
      </c>
      <c r="S19" s="20">
        <v>1423198</v>
      </c>
      <c r="T19" s="20">
        <v>5455875</v>
      </c>
      <c r="U19" s="20">
        <v>2932560</v>
      </c>
      <c r="V19" s="20">
        <v>9811633</v>
      </c>
      <c r="W19" s="20">
        <v>15343424</v>
      </c>
      <c r="X19" s="20">
        <v>509818</v>
      </c>
      <c r="Y19" s="20">
        <v>14833606</v>
      </c>
      <c r="Z19" s="21">
        <v>2909.5885198247215</v>
      </c>
      <c r="AA19" s="22">
        <v>509818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19881016</v>
      </c>
      <c r="D24" s="29">
        <f>SUM(D15:D23)</f>
        <v>0</v>
      </c>
      <c r="E24" s="36">
        <f t="shared" si="1"/>
        <v>-1578037</v>
      </c>
      <c r="F24" s="37">
        <f t="shared" si="1"/>
        <v>509818</v>
      </c>
      <c r="G24" s="37">
        <f t="shared" si="1"/>
        <v>0</v>
      </c>
      <c r="H24" s="37">
        <f t="shared" si="1"/>
        <v>210503</v>
      </c>
      <c r="I24" s="37">
        <f t="shared" si="1"/>
        <v>874215</v>
      </c>
      <c r="J24" s="37">
        <f t="shared" si="1"/>
        <v>1084718</v>
      </c>
      <c r="K24" s="37">
        <f t="shared" si="1"/>
        <v>2142799</v>
      </c>
      <c r="L24" s="37">
        <f t="shared" si="1"/>
        <v>752377</v>
      </c>
      <c r="M24" s="37">
        <f t="shared" si="1"/>
        <v>91472</v>
      </c>
      <c r="N24" s="37">
        <f t="shared" si="1"/>
        <v>2986648</v>
      </c>
      <c r="O24" s="37">
        <f t="shared" si="1"/>
        <v>0</v>
      </c>
      <c r="P24" s="37">
        <f t="shared" si="1"/>
        <v>0</v>
      </c>
      <c r="Q24" s="37">
        <f t="shared" si="1"/>
        <v>1460425</v>
      </c>
      <c r="R24" s="37">
        <f t="shared" si="1"/>
        <v>1460425</v>
      </c>
      <c r="S24" s="37">
        <f t="shared" si="1"/>
        <v>1423198</v>
      </c>
      <c r="T24" s="37">
        <f t="shared" si="1"/>
        <v>5455875</v>
      </c>
      <c r="U24" s="37">
        <f t="shared" si="1"/>
        <v>2932560</v>
      </c>
      <c r="V24" s="37">
        <f t="shared" si="1"/>
        <v>9811633</v>
      </c>
      <c r="W24" s="37">
        <f t="shared" si="1"/>
        <v>15343424</v>
      </c>
      <c r="X24" s="37">
        <f t="shared" si="1"/>
        <v>509818</v>
      </c>
      <c r="Y24" s="37">
        <f t="shared" si="1"/>
        <v>14833606</v>
      </c>
      <c r="Z24" s="38">
        <f>+IF(X24&lt;&gt;0,+(Y24/X24)*100,0)</f>
        <v>2909.5885198247215</v>
      </c>
      <c r="AA24" s="39">
        <f>SUM(AA15:AA23)</f>
        <v>509818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23680611</v>
      </c>
      <c r="D25" s="29">
        <f>+D12+D24</f>
        <v>0</v>
      </c>
      <c r="E25" s="30">
        <f t="shared" si="2"/>
        <v>45454372</v>
      </c>
      <c r="F25" s="31">
        <f t="shared" si="2"/>
        <v>47377313</v>
      </c>
      <c r="G25" s="31">
        <f t="shared" si="2"/>
        <v>-94804</v>
      </c>
      <c r="H25" s="31">
        <f t="shared" si="2"/>
        <v>347103</v>
      </c>
      <c r="I25" s="31">
        <f t="shared" si="2"/>
        <v>1068931</v>
      </c>
      <c r="J25" s="31">
        <f t="shared" si="2"/>
        <v>1321230</v>
      </c>
      <c r="K25" s="31">
        <f t="shared" si="2"/>
        <v>2486591</v>
      </c>
      <c r="L25" s="31">
        <f t="shared" si="2"/>
        <v>-2234054</v>
      </c>
      <c r="M25" s="31">
        <f t="shared" si="2"/>
        <v>-1337438</v>
      </c>
      <c r="N25" s="31">
        <f t="shared" si="2"/>
        <v>-1084901</v>
      </c>
      <c r="O25" s="31">
        <f t="shared" si="2"/>
        <v>-1864778</v>
      </c>
      <c r="P25" s="31">
        <f t="shared" si="2"/>
        <v>41570640</v>
      </c>
      <c r="Q25" s="31">
        <f t="shared" si="2"/>
        <v>1282633</v>
      </c>
      <c r="R25" s="31">
        <f t="shared" si="2"/>
        <v>40988495</v>
      </c>
      <c r="S25" s="31">
        <f t="shared" si="2"/>
        <v>3997323</v>
      </c>
      <c r="T25" s="31">
        <f t="shared" si="2"/>
        <v>2129273</v>
      </c>
      <c r="U25" s="31">
        <f t="shared" si="2"/>
        <v>3739367</v>
      </c>
      <c r="V25" s="31">
        <f t="shared" si="2"/>
        <v>9865963</v>
      </c>
      <c r="W25" s="31">
        <f t="shared" si="2"/>
        <v>51090787</v>
      </c>
      <c r="X25" s="31">
        <f t="shared" si="2"/>
        <v>47377313</v>
      </c>
      <c r="Y25" s="31">
        <f t="shared" si="2"/>
        <v>3713474</v>
      </c>
      <c r="Z25" s="32">
        <f>+IF(X25&lt;&gt;0,+(Y25/X25)*100,0)</f>
        <v>7.8380848656402264</v>
      </c>
      <c r="AA25" s="33">
        <f>+AA12+AA24</f>
        <v>47377313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46481328</v>
      </c>
      <c r="D32" s="18"/>
      <c r="E32" s="19">
        <v>5555139</v>
      </c>
      <c r="F32" s="20">
        <v>1056641</v>
      </c>
      <c r="G32" s="20">
        <v>2631498</v>
      </c>
      <c r="H32" s="20">
        <v>3055799</v>
      </c>
      <c r="I32" s="20">
        <v>2330430</v>
      </c>
      <c r="J32" s="20">
        <v>8017727</v>
      </c>
      <c r="K32" s="20">
        <v>-1146132</v>
      </c>
      <c r="L32" s="20">
        <v>323197</v>
      </c>
      <c r="M32" s="20">
        <v>1528051</v>
      </c>
      <c r="N32" s="20">
        <v>705116</v>
      </c>
      <c r="O32" s="20">
        <v>1799281</v>
      </c>
      <c r="P32" s="20">
        <v>1677922</v>
      </c>
      <c r="Q32" s="20">
        <v>-1051240</v>
      </c>
      <c r="R32" s="20">
        <v>2425963</v>
      </c>
      <c r="S32" s="20">
        <v>-750382</v>
      </c>
      <c r="T32" s="20">
        <v>-7860737</v>
      </c>
      <c r="U32" s="20">
        <v>-6467706</v>
      </c>
      <c r="V32" s="20">
        <v>-15078825</v>
      </c>
      <c r="W32" s="20">
        <v>-3930019</v>
      </c>
      <c r="X32" s="20">
        <v>1056641</v>
      </c>
      <c r="Y32" s="20">
        <v>-4986660</v>
      </c>
      <c r="Z32" s="21">
        <v>-471.93512271433724</v>
      </c>
      <c r="AA32" s="22">
        <v>1056641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46481328</v>
      </c>
      <c r="D34" s="29">
        <f>SUM(D29:D33)</f>
        <v>0</v>
      </c>
      <c r="E34" s="30">
        <f t="shared" si="3"/>
        <v>5555139</v>
      </c>
      <c r="F34" s="31">
        <f t="shared" si="3"/>
        <v>1056641</v>
      </c>
      <c r="G34" s="31">
        <f t="shared" si="3"/>
        <v>2631498</v>
      </c>
      <c r="H34" s="31">
        <f t="shared" si="3"/>
        <v>3055799</v>
      </c>
      <c r="I34" s="31">
        <f t="shared" si="3"/>
        <v>2330430</v>
      </c>
      <c r="J34" s="31">
        <f t="shared" si="3"/>
        <v>8017727</v>
      </c>
      <c r="K34" s="31">
        <f t="shared" si="3"/>
        <v>-1146132</v>
      </c>
      <c r="L34" s="31">
        <f t="shared" si="3"/>
        <v>323197</v>
      </c>
      <c r="M34" s="31">
        <f t="shared" si="3"/>
        <v>1528051</v>
      </c>
      <c r="N34" s="31">
        <f t="shared" si="3"/>
        <v>705116</v>
      </c>
      <c r="O34" s="31">
        <f t="shared" si="3"/>
        <v>1799281</v>
      </c>
      <c r="P34" s="31">
        <f t="shared" si="3"/>
        <v>1677922</v>
      </c>
      <c r="Q34" s="31">
        <f t="shared" si="3"/>
        <v>-1051240</v>
      </c>
      <c r="R34" s="31">
        <f t="shared" si="3"/>
        <v>2425963</v>
      </c>
      <c r="S34" s="31">
        <f t="shared" si="3"/>
        <v>-750382</v>
      </c>
      <c r="T34" s="31">
        <f t="shared" si="3"/>
        <v>-7860737</v>
      </c>
      <c r="U34" s="31">
        <f t="shared" si="3"/>
        <v>-6467706</v>
      </c>
      <c r="V34" s="31">
        <f t="shared" si="3"/>
        <v>-15078825</v>
      </c>
      <c r="W34" s="31">
        <f t="shared" si="3"/>
        <v>-3930019</v>
      </c>
      <c r="X34" s="31">
        <f t="shared" si="3"/>
        <v>1056641</v>
      </c>
      <c r="Y34" s="31">
        <f t="shared" si="3"/>
        <v>-4986660</v>
      </c>
      <c r="Z34" s="32">
        <f>+IF(X34&lt;&gt;0,+(Y34/X34)*100,0)</f>
        <v>-471.93512271433724</v>
      </c>
      <c r="AA34" s="33">
        <f>SUM(AA29:AA33)</f>
        <v>1056641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46481328</v>
      </c>
      <c r="D40" s="29">
        <f>+D34+D39</f>
        <v>0</v>
      </c>
      <c r="E40" s="30">
        <f t="shared" si="5"/>
        <v>5555139</v>
      </c>
      <c r="F40" s="31">
        <f t="shared" si="5"/>
        <v>1056641</v>
      </c>
      <c r="G40" s="31">
        <f t="shared" si="5"/>
        <v>2631498</v>
      </c>
      <c r="H40" s="31">
        <f t="shared" si="5"/>
        <v>3055799</v>
      </c>
      <c r="I40" s="31">
        <f t="shared" si="5"/>
        <v>2330430</v>
      </c>
      <c r="J40" s="31">
        <f t="shared" si="5"/>
        <v>8017727</v>
      </c>
      <c r="K40" s="31">
        <f t="shared" si="5"/>
        <v>-1146132</v>
      </c>
      <c r="L40" s="31">
        <f t="shared" si="5"/>
        <v>323197</v>
      </c>
      <c r="M40" s="31">
        <f t="shared" si="5"/>
        <v>1528051</v>
      </c>
      <c r="N40" s="31">
        <f t="shared" si="5"/>
        <v>705116</v>
      </c>
      <c r="O40" s="31">
        <f t="shared" si="5"/>
        <v>1799281</v>
      </c>
      <c r="P40" s="31">
        <f t="shared" si="5"/>
        <v>1677922</v>
      </c>
      <c r="Q40" s="31">
        <f t="shared" si="5"/>
        <v>-1051240</v>
      </c>
      <c r="R40" s="31">
        <f t="shared" si="5"/>
        <v>2425963</v>
      </c>
      <c r="S40" s="31">
        <f t="shared" si="5"/>
        <v>-750382</v>
      </c>
      <c r="T40" s="31">
        <f t="shared" si="5"/>
        <v>-7860737</v>
      </c>
      <c r="U40" s="31">
        <f t="shared" si="5"/>
        <v>-6467706</v>
      </c>
      <c r="V40" s="31">
        <f t="shared" si="5"/>
        <v>-15078825</v>
      </c>
      <c r="W40" s="31">
        <f t="shared" si="5"/>
        <v>-3930019</v>
      </c>
      <c r="X40" s="31">
        <f t="shared" si="5"/>
        <v>1056641</v>
      </c>
      <c r="Y40" s="31">
        <f t="shared" si="5"/>
        <v>-4986660</v>
      </c>
      <c r="Z40" s="32">
        <f>+IF(X40&lt;&gt;0,+(Y40/X40)*100,0)</f>
        <v>-471.93512271433724</v>
      </c>
      <c r="AA40" s="33">
        <f>+AA34+AA39</f>
        <v>1056641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-22800717</v>
      </c>
      <c r="D42" s="43">
        <f>+D25-D40</f>
        <v>0</v>
      </c>
      <c r="E42" s="44">
        <f t="shared" si="6"/>
        <v>39899233</v>
      </c>
      <c r="F42" s="45">
        <f t="shared" si="6"/>
        <v>46320672</v>
      </c>
      <c r="G42" s="45">
        <f t="shared" si="6"/>
        <v>-2726302</v>
      </c>
      <c r="H42" s="45">
        <f t="shared" si="6"/>
        <v>-2708696</v>
      </c>
      <c r="I42" s="45">
        <f t="shared" si="6"/>
        <v>-1261499</v>
      </c>
      <c r="J42" s="45">
        <f t="shared" si="6"/>
        <v>-6696497</v>
      </c>
      <c r="K42" s="45">
        <f t="shared" si="6"/>
        <v>3632723</v>
      </c>
      <c r="L42" s="45">
        <f t="shared" si="6"/>
        <v>-2557251</v>
      </c>
      <c r="M42" s="45">
        <f t="shared" si="6"/>
        <v>-2865489</v>
      </c>
      <c r="N42" s="45">
        <f t="shared" si="6"/>
        <v>-1790017</v>
      </c>
      <c r="O42" s="45">
        <f t="shared" si="6"/>
        <v>-3664059</v>
      </c>
      <c r="P42" s="45">
        <f t="shared" si="6"/>
        <v>39892718</v>
      </c>
      <c r="Q42" s="45">
        <f t="shared" si="6"/>
        <v>2333873</v>
      </c>
      <c r="R42" s="45">
        <f t="shared" si="6"/>
        <v>38562532</v>
      </c>
      <c r="S42" s="45">
        <f t="shared" si="6"/>
        <v>4747705</v>
      </c>
      <c r="T42" s="45">
        <f t="shared" si="6"/>
        <v>9990010</v>
      </c>
      <c r="U42" s="45">
        <f t="shared" si="6"/>
        <v>10207073</v>
      </c>
      <c r="V42" s="45">
        <f t="shared" si="6"/>
        <v>24944788</v>
      </c>
      <c r="W42" s="45">
        <f t="shared" si="6"/>
        <v>55020806</v>
      </c>
      <c r="X42" s="45">
        <f t="shared" si="6"/>
        <v>46320672</v>
      </c>
      <c r="Y42" s="45">
        <f t="shared" si="6"/>
        <v>8700134</v>
      </c>
      <c r="Z42" s="46">
        <f>+IF(X42&lt;&gt;0,+(Y42/X42)*100,0)</f>
        <v>18.782400220791271</v>
      </c>
      <c r="AA42" s="47">
        <f>+AA25-AA40</f>
        <v>46320672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805757</v>
      </c>
      <c r="D6" s="18"/>
      <c r="E6" s="19"/>
      <c r="F6" s="20"/>
      <c r="G6" s="20"/>
      <c r="H6" s="20">
        <v>3952</v>
      </c>
      <c r="I6" s="20">
        <v>8326</v>
      </c>
      <c r="J6" s="20">
        <v>12278</v>
      </c>
      <c r="K6" s="20">
        <v>14479</v>
      </c>
      <c r="L6" s="20">
        <v>3749</v>
      </c>
      <c r="M6" s="20">
        <v>5025</v>
      </c>
      <c r="N6" s="20">
        <v>23253</v>
      </c>
      <c r="O6" s="20">
        <v>3622</v>
      </c>
      <c r="P6" s="20">
        <v>483</v>
      </c>
      <c r="Q6" s="20">
        <v>2156</v>
      </c>
      <c r="R6" s="20">
        <v>6261</v>
      </c>
      <c r="S6" s="20">
        <v>-99645</v>
      </c>
      <c r="T6" s="20">
        <v>3881</v>
      </c>
      <c r="U6" s="20">
        <v>-15742</v>
      </c>
      <c r="V6" s="20">
        <v>-111506</v>
      </c>
      <c r="W6" s="20">
        <v>-69714</v>
      </c>
      <c r="X6" s="20"/>
      <c r="Y6" s="20">
        <v>-69714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7810165</v>
      </c>
      <c r="D8" s="18"/>
      <c r="E8" s="19"/>
      <c r="F8" s="20"/>
      <c r="G8" s="20">
        <v>598893</v>
      </c>
      <c r="H8" s="20">
        <v>721864</v>
      </c>
      <c r="I8" s="20">
        <v>702518</v>
      </c>
      <c r="J8" s="20">
        <v>2023275</v>
      </c>
      <c r="K8" s="20">
        <v>697725</v>
      </c>
      <c r="L8" s="20">
        <v>692342</v>
      </c>
      <c r="M8" s="20">
        <v>692218</v>
      </c>
      <c r="N8" s="20">
        <v>2082285</v>
      </c>
      <c r="O8" s="20">
        <v>691652</v>
      </c>
      <c r="P8" s="20">
        <v>691464</v>
      </c>
      <c r="Q8" s="20">
        <v>696078</v>
      </c>
      <c r="R8" s="20">
        <v>2079194</v>
      </c>
      <c r="S8" s="20">
        <v>692030</v>
      </c>
      <c r="T8" s="20">
        <v>692531</v>
      </c>
      <c r="U8" s="20">
        <v>692531</v>
      </c>
      <c r="V8" s="20">
        <v>2077092</v>
      </c>
      <c r="W8" s="20">
        <v>8261846</v>
      </c>
      <c r="X8" s="20"/>
      <c r="Y8" s="20">
        <v>8261846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8615922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598893</v>
      </c>
      <c r="H12" s="31">
        <f t="shared" si="0"/>
        <v>725816</v>
      </c>
      <c r="I12" s="31">
        <f t="shared" si="0"/>
        <v>710844</v>
      </c>
      <c r="J12" s="31">
        <f t="shared" si="0"/>
        <v>2035553</v>
      </c>
      <c r="K12" s="31">
        <f t="shared" si="0"/>
        <v>712204</v>
      </c>
      <c r="L12" s="31">
        <f t="shared" si="0"/>
        <v>696091</v>
      </c>
      <c r="M12" s="31">
        <f t="shared" si="0"/>
        <v>697243</v>
      </c>
      <c r="N12" s="31">
        <f t="shared" si="0"/>
        <v>2105538</v>
      </c>
      <c r="O12" s="31">
        <f t="shared" si="0"/>
        <v>695274</v>
      </c>
      <c r="P12" s="31">
        <f t="shared" si="0"/>
        <v>691947</v>
      </c>
      <c r="Q12" s="31">
        <f t="shared" si="0"/>
        <v>698234</v>
      </c>
      <c r="R12" s="31">
        <f t="shared" si="0"/>
        <v>2085455</v>
      </c>
      <c r="S12" s="31">
        <f t="shared" si="0"/>
        <v>592385</v>
      </c>
      <c r="T12" s="31">
        <f t="shared" si="0"/>
        <v>696412</v>
      </c>
      <c r="U12" s="31">
        <f t="shared" si="0"/>
        <v>676789</v>
      </c>
      <c r="V12" s="31">
        <f t="shared" si="0"/>
        <v>1965586</v>
      </c>
      <c r="W12" s="31">
        <f t="shared" si="0"/>
        <v>8192132</v>
      </c>
      <c r="X12" s="31">
        <f t="shared" si="0"/>
        <v>0</v>
      </c>
      <c r="Y12" s="31">
        <f t="shared" si="0"/>
        <v>8192132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32111</v>
      </c>
      <c r="D19" s="18"/>
      <c r="E19" s="19">
        <v>4879936</v>
      </c>
      <c r="F19" s="20">
        <v>1503009</v>
      </c>
      <c r="G19" s="20">
        <v>48843</v>
      </c>
      <c r="H19" s="20"/>
      <c r="I19" s="20">
        <v>361778</v>
      </c>
      <c r="J19" s="20">
        <v>410621</v>
      </c>
      <c r="K19" s="20"/>
      <c r="L19" s="20">
        <v>-1500</v>
      </c>
      <c r="M19" s="20">
        <v>48547</v>
      </c>
      <c r="N19" s="20">
        <v>47047</v>
      </c>
      <c r="O19" s="20">
        <v>112545</v>
      </c>
      <c r="P19" s="20"/>
      <c r="Q19" s="20"/>
      <c r="R19" s="20">
        <v>112545</v>
      </c>
      <c r="S19" s="20"/>
      <c r="T19" s="20"/>
      <c r="U19" s="20"/>
      <c r="V19" s="20"/>
      <c r="W19" s="20">
        <v>570213</v>
      </c>
      <c r="X19" s="20">
        <v>1503009</v>
      </c>
      <c r="Y19" s="20">
        <v>-932796</v>
      </c>
      <c r="Z19" s="21">
        <v>-62.061903820935207</v>
      </c>
      <c r="AA19" s="22">
        <v>1503009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32111</v>
      </c>
      <c r="D24" s="29">
        <f>SUM(D15:D23)</f>
        <v>0</v>
      </c>
      <c r="E24" s="36">
        <f t="shared" si="1"/>
        <v>4879936</v>
      </c>
      <c r="F24" s="37">
        <f t="shared" si="1"/>
        <v>1503009</v>
      </c>
      <c r="G24" s="37">
        <f t="shared" si="1"/>
        <v>48843</v>
      </c>
      <c r="H24" s="37">
        <f t="shared" si="1"/>
        <v>0</v>
      </c>
      <c r="I24" s="37">
        <f t="shared" si="1"/>
        <v>361778</v>
      </c>
      <c r="J24" s="37">
        <f t="shared" si="1"/>
        <v>410621</v>
      </c>
      <c r="K24" s="37">
        <f t="shared" si="1"/>
        <v>0</v>
      </c>
      <c r="L24" s="37">
        <f t="shared" si="1"/>
        <v>-1500</v>
      </c>
      <c r="M24" s="37">
        <f t="shared" si="1"/>
        <v>48547</v>
      </c>
      <c r="N24" s="37">
        <f t="shared" si="1"/>
        <v>47047</v>
      </c>
      <c r="O24" s="37">
        <f t="shared" si="1"/>
        <v>112545</v>
      </c>
      <c r="P24" s="37">
        <f t="shared" si="1"/>
        <v>0</v>
      </c>
      <c r="Q24" s="37">
        <f t="shared" si="1"/>
        <v>0</v>
      </c>
      <c r="R24" s="37">
        <f t="shared" si="1"/>
        <v>112545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570213</v>
      </c>
      <c r="X24" s="37">
        <f t="shared" si="1"/>
        <v>1503009</v>
      </c>
      <c r="Y24" s="37">
        <f t="shared" si="1"/>
        <v>-932796</v>
      </c>
      <c r="Z24" s="38">
        <f>+IF(X24&lt;&gt;0,+(Y24/X24)*100,0)</f>
        <v>-62.061903820935207</v>
      </c>
      <c r="AA24" s="39">
        <f>SUM(AA15:AA23)</f>
        <v>1503009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8648033</v>
      </c>
      <c r="D25" s="29">
        <f>+D12+D24</f>
        <v>0</v>
      </c>
      <c r="E25" s="30">
        <f t="shared" si="2"/>
        <v>4879936</v>
      </c>
      <c r="F25" s="31">
        <f t="shared" si="2"/>
        <v>1503009</v>
      </c>
      <c r="G25" s="31">
        <f t="shared" si="2"/>
        <v>647736</v>
      </c>
      <c r="H25" s="31">
        <f t="shared" si="2"/>
        <v>725816</v>
      </c>
      <c r="I25" s="31">
        <f t="shared" si="2"/>
        <v>1072622</v>
      </c>
      <c r="J25" s="31">
        <f t="shared" si="2"/>
        <v>2446174</v>
      </c>
      <c r="K25" s="31">
        <f t="shared" si="2"/>
        <v>712204</v>
      </c>
      <c r="L25" s="31">
        <f t="shared" si="2"/>
        <v>694591</v>
      </c>
      <c r="M25" s="31">
        <f t="shared" si="2"/>
        <v>745790</v>
      </c>
      <c r="N25" s="31">
        <f t="shared" si="2"/>
        <v>2152585</v>
      </c>
      <c r="O25" s="31">
        <f t="shared" si="2"/>
        <v>807819</v>
      </c>
      <c r="P25" s="31">
        <f t="shared" si="2"/>
        <v>691947</v>
      </c>
      <c r="Q25" s="31">
        <f t="shared" si="2"/>
        <v>698234</v>
      </c>
      <c r="R25" s="31">
        <f t="shared" si="2"/>
        <v>2198000</v>
      </c>
      <c r="S25" s="31">
        <f t="shared" si="2"/>
        <v>592385</v>
      </c>
      <c r="T25" s="31">
        <f t="shared" si="2"/>
        <v>696412</v>
      </c>
      <c r="U25" s="31">
        <f t="shared" si="2"/>
        <v>676789</v>
      </c>
      <c r="V25" s="31">
        <f t="shared" si="2"/>
        <v>1965586</v>
      </c>
      <c r="W25" s="31">
        <f t="shared" si="2"/>
        <v>8762345</v>
      </c>
      <c r="X25" s="31">
        <f t="shared" si="2"/>
        <v>1503009</v>
      </c>
      <c r="Y25" s="31">
        <f t="shared" si="2"/>
        <v>7259336</v>
      </c>
      <c r="Z25" s="32">
        <f>+IF(X25&lt;&gt;0,+(Y25/X25)*100,0)</f>
        <v>482.98686168878567</v>
      </c>
      <c r="AA25" s="33">
        <f>+AA12+AA24</f>
        <v>1503009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6475008</v>
      </c>
      <c r="D32" s="18"/>
      <c r="E32" s="19"/>
      <c r="F32" s="20"/>
      <c r="G32" s="20">
        <v>453101</v>
      </c>
      <c r="H32" s="20">
        <v>455476</v>
      </c>
      <c r="I32" s="20">
        <v>571124</v>
      </c>
      <c r="J32" s="20">
        <v>1479701</v>
      </c>
      <c r="K32" s="20">
        <v>647781</v>
      </c>
      <c r="L32" s="20">
        <v>421920</v>
      </c>
      <c r="M32" s="20">
        <v>478791</v>
      </c>
      <c r="N32" s="20">
        <v>1548492</v>
      </c>
      <c r="O32" s="20">
        <v>493239</v>
      </c>
      <c r="P32" s="20">
        <v>485908</v>
      </c>
      <c r="Q32" s="20">
        <v>761108</v>
      </c>
      <c r="R32" s="20">
        <v>1740255</v>
      </c>
      <c r="S32" s="20">
        <v>431978</v>
      </c>
      <c r="T32" s="20">
        <v>490978</v>
      </c>
      <c r="U32" s="20">
        <v>466462</v>
      </c>
      <c r="V32" s="20">
        <v>1389418</v>
      </c>
      <c r="W32" s="20">
        <v>6157866</v>
      </c>
      <c r="X32" s="20"/>
      <c r="Y32" s="20">
        <v>6157866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6475008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453101</v>
      </c>
      <c r="H34" s="31">
        <f t="shared" si="3"/>
        <v>455476</v>
      </c>
      <c r="I34" s="31">
        <f t="shared" si="3"/>
        <v>571124</v>
      </c>
      <c r="J34" s="31">
        <f t="shared" si="3"/>
        <v>1479701</v>
      </c>
      <c r="K34" s="31">
        <f t="shared" si="3"/>
        <v>647781</v>
      </c>
      <c r="L34" s="31">
        <f t="shared" si="3"/>
        <v>421920</v>
      </c>
      <c r="M34" s="31">
        <f t="shared" si="3"/>
        <v>478791</v>
      </c>
      <c r="N34" s="31">
        <f t="shared" si="3"/>
        <v>1548492</v>
      </c>
      <c r="O34" s="31">
        <f t="shared" si="3"/>
        <v>493239</v>
      </c>
      <c r="P34" s="31">
        <f t="shared" si="3"/>
        <v>485908</v>
      </c>
      <c r="Q34" s="31">
        <f t="shared" si="3"/>
        <v>761108</v>
      </c>
      <c r="R34" s="31">
        <f t="shared" si="3"/>
        <v>1740255</v>
      </c>
      <c r="S34" s="31">
        <f t="shared" si="3"/>
        <v>431978</v>
      </c>
      <c r="T34" s="31">
        <f t="shared" si="3"/>
        <v>490978</v>
      </c>
      <c r="U34" s="31">
        <f t="shared" si="3"/>
        <v>466462</v>
      </c>
      <c r="V34" s="31">
        <f t="shared" si="3"/>
        <v>1389418</v>
      </c>
      <c r="W34" s="31">
        <f t="shared" si="3"/>
        <v>6157866</v>
      </c>
      <c r="X34" s="31">
        <f t="shared" si="3"/>
        <v>0</v>
      </c>
      <c r="Y34" s="31">
        <f t="shared" si="3"/>
        <v>6157866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6475008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453101</v>
      </c>
      <c r="H40" s="31">
        <f t="shared" si="5"/>
        <v>455476</v>
      </c>
      <c r="I40" s="31">
        <f t="shared" si="5"/>
        <v>571124</v>
      </c>
      <c r="J40" s="31">
        <f t="shared" si="5"/>
        <v>1479701</v>
      </c>
      <c r="K40" s="31">
        <f t="shared" si="5"/>
        <v>647781</v>
      </c>
      <c r="L40" s="31">
        <f t="shared" si="5"/>
        <v>421920</v>
      </c>
      <c r="M40" s="31">
        <f t="shared" si="5"/>
        <v>478791</v>
      </c>
      <c r="N40" s="31">
        <f t="shared" si="5"/>
        <v>1548492</v>
      </c>
      <c r="O40" s="31">
        <f t="shared" si="5"/>
        <v>493239</v>
      </c>
      <c r="P40" s="31">
        <f t="shared" si="5"/>
        <v>485908</v>
      </c>
      <c r="Q40" s="31">
        <f t="shared" si="5"/>
        <v>761108</v>
      </c>
      <c r="R40" s="31">
        <f t="shared" si="5"/>
        <v>1740255</v>
      </c>
      <c r="S40" s="31">
        <f t="shared" si="5"/>
        <v>431978</v>
      </c>
      <c r="T40" s="31">
        <f t="shared" si="5"/>
        <v>490978</v>
      </c>
      <c r="U40" s="31">
        <f t="shared" si="5"/>
        <v>466462</v>
      </c>
      <c r="V40" s="31">
        <f t="shared" si="5"/>
        <v>1389418</v>
      </c>
      <c r="W40" s="31">
        <f t="shared" si="5"/>
        <v>6157866</v>
      </c>
      <c r="X40" s="31">
        <f t="shared" si="5"/>
        <v>0</v>
      </c>
      <c r="Y40" s="31">
        <f t="shared" si="5"/>
        <v>6157866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2173025</v>
      </c>
      <c r="D42" s="43">
        <f>+D25-D40</f>
        <v>0</v>
      </c>
      <c r="E42" s="44">
        <f t="shared" si="6"/>
        <v>4879936</v>
      </c>
      <c r="F42" s="45">
        <f t="shared" si="6"/>
        <v>1503009</v>
      </c>
      <c r="G42" s="45">
        <f t="shared" si="6"/>
        <v>194635</v>
      </c>
      <c r="H42" s="45">
        <f t="shared" si="6"/>
        <v>270340</v>
      </c>
      <c r="I42" s="45">
        <f t="shared" si="6"/>
        <v>501498</v>
      </c>
      <c r="J42" s="45">
        <f t="shared" si="6"/>
        <v>966473</v>
      </c>
      <c r="K42" s="45">
        <f t="shared" si="6"/>
        <v>64423</v>
      </c>
      <c r="L42" s="45">
        <f t="shared" si="6"/>
        <v>272671</v>
      </c>
      <c r="M42" s="45">
        <f t="shared" si="6"/>
        <v>266999</v>
      </c>
      <c r="N42" s="45">
        <f t="shared" si="6"/>
        <v>604093</v>
      </c>
      <c r="O42" s="45">
        <f t="shared" si="6"/>
        <v>314580</v>
      </c>
      <c r="P42" s="45">
        <f t="shared" si="6"/>
        <v>206039</v>
      </c>
      <c r="Q42" s="45">
        <f t="shared" si="6"/>
        <v>-62874</v>
      </c>
      <c r="R42" s="45">
        <f t="shared" si="6"/>
        <v>457745</v>
      </c>
      <c r="S42" s="45">
        <f t="shared" si="6"/>
        <v>160407</v>
      </c>
      <c r="T42" s="45">
        <f t="shared" si="6"/>
        <v>205434</v>
      </c>
      <c r="U42" s="45">
        <f t="shared" si="6"/>
        <v>210327</v>
      </c>
      <c r="V42" s="45">
        <f t="shared" si="6"/>
        <v>576168</v>
      </c>
      <c r="W42" s="45">
        <f t="shared" si="6"/>
        <v>2604479</v>
      </c>
      <c r="X42" s="45">
        <f t="shared" si="6"/>
        <v>1503009</v>
      </c>
      <c r="Y42" s="45">
        <f t="shared" si="6"/>
        <v>1101470</v>
      </c>
      <c r="Z42" s="46">
        <f>+IF(X42&lt;&gt;0,+(Y42/X42)*100,0)</f>
        <v>73.284324977428611</v>
      </c>
      <c r="AA42" s="47">
        <f>+AA25-AA40</f>
        <v>1503009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</v>
      </c>
      <c r="Y8" s="20">
        <v>-2</v>
      </c>
      <c r="Z8" s="21">
        <v>-100</v>
      </c>
      <c r="AA8" s="22">
        <v>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</v>
      </c>
      <c r="F12" s="31">
        <f t="shared" si="0"/>
        <v>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2</v>
      </c>
      <c r="Y12" s="31">
        <f t="shared" si="0"/>
        <v>-2</v>
      </c>
      <c r="Z12" s="32">
        <f>+IF(X12&lt;&gt;0,+(Y12/X12)*100,0)</f>
        <v>-100</v>
      </c>
      <c r="AA12" s="33">
        <f>SUM(AA6:AA11)</f>
        <v>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</v>
      </c>
      <c r="F25" s="31">
        <f t="shared" si="2"/>
        <v>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</v>
      </c>
      <c r="Y25" s="31">
        <f t="shared" si="2"/>
        <v>-2</v>
      </c>
      <c r="Z25" s="32">
        <f>+IF(X25&lt;&gt;0,+(Y25/X25)*100,0)</f>
        <v>-100</v>
      </c>
      <c r="AA25" s="33">
        <f>+AA12+AA24</f>
        <v>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</v>
      </c>
      <c r="F42" s="45">
        <f t="shared" si="6"/>
        <v>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</v>
      </c>
      <c r="Y42" s="45">
        <f t="shared" si="6"/>
        <v>-2</v>
      </c>
      <c r="Z42" s="46">
        <f>+IF(X42&lt;&gt;0,+(Y42/X42)*100,0)</f>
        <v>-100</v>
      </c>
      <c r="AA42" s="47">
        <f>+AA25-AA40</f>
        <v>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-6159196</v>
      </c>
      <c r="D8" s="18"/>
      <c r="E8" s="19"/>
      <c r="F8" s="20"/>
      <c r="G8" s="20"/>
      <c r="H8" s="20"/>
      <c r="I8" s="20">
        <v>100</v>
      </c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>
        <v>1941</v>
      </c>
      <c r="V8" s="20">
        <v>1941</v>
      </c>
      <c r="W8" s="20">
        <v>2041</v>
      </c>
      <c r="X8" s="20"/>
      <c r="Y8" s="20">
        <v>2041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-6159196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100</v>
      </c>
      <c r="J12" s="31">
        <f t="shared" si="0"/>
        <v>100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1941</v>
      </c>
      <c r="V12" s="31">
        <f t="shared" si="0"/>
        <v>1941</v>
      </c>
      <c r="W12" s="31">
        <f t="shared" si="0"/>
        <v>2041</v>
      </c>
      <c r="X12" s="31">
        <f t="shared" si="0"/>
        <v>0</v>
      </c>
      <c r="Y12" s="31">
        <f t="shared" si="0"/>
        <v>2041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-6159196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100</v>
      </c>
      <c r="J25" s="31">
        <f t="shared" si="2"/>
        <v>100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1941</v>
      </c>
      <c r="V25" s="31">
        <f t="shared" si="2"/>
        <v>1941</v>
      </c>
      <c r="W25" s="31">
        <f t="shared" si="2"/>
        <v>2041</v>
      </c>
      <c r="X25" s="31">
        <f t="shared" si="2"/>
        <v>0</v>
      </c>
      <c r="Y25" s="31">
        <f t="shared" si="2"/>
        <v>2041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-6159196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100</v>
      </c>
      <c r="J42" s="45">
        <f t="shared" si="6"/>
        <v>100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1941</v>
      </c>
      <c r="V42" s="45">
        <f t="shared" si="6"/>
        <v>1941</v>
      </c>
      <c r="W42" s="45">
        <f t="shared" si="6"/>
        <v>2041</v>
      </c>
      <c r="X42" s="45">
        <f t="shared" si="6"/>
        <v>0</v>
      </c>
      <c r="Y42" s="45">
        <f t="shared" si="6"/>
        <v>2041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-5561211</v>
      </c>
      <c r="D6" s="18"/>
      <c r="E6" s="19">
        <v>81376909</v>
      </c>
      <c r="F6" s="20">
        <v>-18702359</v>
      </c>
      <c r="G6" s="20"/>
      <c r="H6" s="20">
        <v>-2770192</v>
      </c>
      <c r="I6" s="20">
        <v>2770187</v>
      </c>
      <c r="J6" s="20">
        <v>-5</v>
      </c>
      <c r="K6" s="20">
        <v>-4</v>
      </c>
      <c r="L6" s="20">
        <v>-3</v>
      </c>
      <c r="M6" s="20">
        <v>-2679873</v>
      </c>
      <c r="N6" s="20">
        <v>-2679880</v>
      </c>
      <c r="O6" s="20">
        <v>300684</v>
      </c>
      <c r="P6" s="20">
        <v>-324816</v>
      </c>
      <c r="Q6" s="20">
        <v>133088</v>
      </c>
      <c r="R6" s="20">
        <v>108956</v>
      </c>
      <c r="S6" s="20">
        <v>2570912</v>
      </c>
      <c r="T6" s="20">
        <v>-2610530</v>
      </c>
      <c r="U6" s="20">
        <v>2610533</v>
      </c>
      <c r="V6" s="20">
        <v>2570915</v>
      </c>
      <c r="W6" s="20">
        <v>-14</v>
      </c>
      <c r="X6" s="20">
        <v>-18702528</v>
      </c>
      <c r="Y6" s="20">
        <v>18702514</v>
      </c>
      <c r="Z6" s="21">
        <v>-99.999925143809435</v>
      </c>
      <c r="AA6" s="22">
        <v>-18702359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-128896475</v>
      </c>
      <c r="D8" s="18"/>
      <c r="E8" s="19">
        <v>-424851129</v>
      </c>
      <c r="F8" s="20">
        <v>-307508753</v>
      </c>
      <c r="G8" s="20">
        <v>5827263</v>
      </c>
      <c r="H8" s="20">
        <v>11820156</v>
      </c>
      <c r="I8" s="20">
        <v>10082680</v>
      </c>
      <c r="J8" s="20">
        <v>27730099</v>
      </c>
      <c r="K8" s="20">
        <v>10026302</v>
      </c>
      <c r="L8" s="20">
        <v>10331716</v>
      </c>
      <c r="M8" s="20">
        <v>9134097</v>
      </c>
      <c r="N8" s="20">
        <v>29492115</v>
      </c>
      <c r="O8" s="20">
        <v>10035041</v>
      </c>
      <c r="P8" s="20">
        <v>-43012901</v>
      </c>
      <c r="Q8" s="20">
        <v>10087122</v>
      </c>
      <c r="R8" s="20">
        <v>-22890738</v>
      </c>
      <c r="S8" s="20">
        <v>10651567</v>
      </c>
      <c r="T8" s="20">
        <v>-71596444</v>
      </c>
      <c r="U8" s="20">
        <v>10069855</v>
      </c>
      <c r="V8" s="20">
        <v>-50875022</v>
      </c>
      <c r="W8" s="20">
        <v>-16543546</v>
      </c>
      <c r="X8" s="20">
        <v>-307508772</v>
      </c>
      <c r="Y8" s="20">
        <v>290965226</v>
      </c>
      <c r="Z8" s="21">
        <v>-94.620138511040579</v>
      </c>
      <c r="AA8" s="22">
        <v>-307508753</v>
      </c>
    </row>
    <row r="9" spans="1:27" x14ac:dyDescent="0.25">
      <c r="A9" s="23" t="s">
        <v>37</v>
      </c>
      <c r="B9" s="17" t="s">
        <v>32</v>
      </c>
      <c r="C9" s="18">
        <v>1034364</v>
      </c>
      <c r="D9" s="18"/>
      <c r="E9" s="19"/>
      <c r="F9" s="20"/>
      <c r="G9" s="20">
        <v>-246014</v>
      </c>
      <c r="H9" s="20">
        <v>29947</v>
      </c>
      <c r="I9" s="20">
        <v>115555</v>
      </c>
      <c r="J9" s="20">
        <v>-100512</v>
      </c>
      <c r="K9" s="20">
        <v>5128</v>
      </c>
      <c r="L9" s="20">
        <v>89754</v>
      </c>
      <c r="M9" s="20">
        <v>-22853</v>
      </c>
      <c r="N9" s="20">
        <v>72029</v>
      </c>
      <c r="O9" s="20">
        <v>38912</v>
      </c>
      <c r="P9" s="20">
        <v>149979</v>
      </c>
      <c r="Q9" s="20">
        <v>108767</v>
      </c>
      <c r="R9" s="20">
        <v>297658</v>
      </c>
      <c r="S9" s="20">
        <v>103124</v>
      </c>
      <c r="T9" s="20">
        <v>-297376</v>
      </c>
      <c r="U9" s="20">
        <v>65424</v>
      </c>
      <c r="V9" s="20">
        <v>-128828</v>
      </c>
      <c r="W9" s="20">
        <v>140347</v>
      </c>
      <c r="X9" s="20"/>
      <c r="Y9" s="20">
        <v>140347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>
        <v>-4459</v>
      </c>
      <c r="P10" s="24">
        <v>-3887</v>
      </c>
      <c r="Q10" s="20">
        <v>-5144</v>
      </c>
      <c r="R10" s="24">
        <v>-13490</v>
      </c>
      <c r="S10" s="24">
        <v>-3969</v>
      </c>
      <c r="T10" s="20">
        <v>-3902</v>
      </c>
      <c r="U10" s="24">
        <v>-3785</v>
      </c>
      <c r="V10" s="24">
        <v>-11656</v>
      </c>
      <c r="W10" s="24">
        <v>-58071</v>
      </c>
      <c r="X10" s="20"/>
      <c r="Y10" s="24">
        <v>-58071</v>
      </c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-133457578</v>
      </c>
      <c r="D12" s="29">
        <f>SUM(D6:D11)</f>
        <v>0</v>
      </c>
      <c r="E12" s="30">
        <f t="shared" si="0"/>
        <v>-343474220</v>
      </c>
      <c r="F12" s="31">
        <f t="shared" si="0"/>
        <v>-326211112</v>
      </c>
      <c r="G12" s="31">
        <f t="shared" si="0"/>
        <v>5575905</v>
      </c>
      <c r="H12" s="31">
        <f t="shared" si="0"/>
        <v>9074652</v>
      </c>
      <c r="I12" s="31">
        <f t="shared" si="0"/>
        <v>12963757</v>
      </c>
      <c r="J12" s="31">
        <f t="shared" si="0"/>
        <v>27614314</v>
      </c>
      <c r="K12" s="31">
        <f t="shared" si="0"/>
        <v>10026942</v>
      </c>
      <c r="L12" s="31">
        <f t="shared" si="0"/>
        <v>10413451</v>
      </c>
      <c r="M12" s="31">
        <f t="shared" si="0"/>
        <v>6426214</v>
      </c>
      <c r="N12" s="31">
        <f t="shared" si="0"/>
        <v>26866607</v>
      </c>
      <c r="O12" s="31">
        <f t="shared" si="0"/>
        <v>10370178</v>
      </c>
      <c r="P12" s="31">
        <f t="shared" si="0"/>
        <v>-43191625</v>
      </c>
      <c r="Q12" s="31">
        <f t="shared" si="0"/>
        <v>10323833</v>
      </c>
      <c r="R12" s="31">
        <f t="shared" si="0"/>
        <v>-22497614</v>
      </c>
      <c r="S12" s="31">
        <f t="shared" si="0"/>
        <v>13321634</v>
      </c>
      <c r="T12" s="31">
        <f t="shared" si="0"/>
        <v>-74508252</v>
      </c>
      <c r="U12" s="31">
        <f t="shared" si="0"/>
        <v>12742027</v>
      </c>
      <c r="V12" s="31">
        <f t="shared" si="0"/>
        <v>-48444591</v>
      </c>
      <c r="W12" s="31">
        <f t="shared" si="0"/>
        <v>-16461284</v>
      </c>
      <c r="X12" s="31">
        <f t="shared" si="0"/>
        <v>-326211300</v>
      </c>
      <c r="Y12" s="31">
        <f t="shared" si="0"/>
        <v>309750016</v>
      </c>
      <c r="Z12" s="32">
        <f>+IF(X12&lt;&gt;0,+(Y12/X12)*100,0)</f>
        <v>-94.953797124747069</v>
      </c>
      <c r="AA12" s="33">
        <f>SUM(AA6:AA11)</f>
        <v>-326211112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-1331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>
        <v>-1566</v>
      </c>
      <c r="V17" s="20">
        <v>-1566</v>
      </c>
      <c r="W17" s="20">
        <v>-1566</v>
      </c>
      <c r="X17" s="20"/>
      <c r="Y17" s="20">
        <v>-1566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-59246</v>
      </c>
      <c r="D19" s="18"/>
      <c r="E19" s="19">
        <v>-8968440</v>
      </c>
      <c r="F19" s="20">
        <v>-199210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-320833</v>
      </c>
      <c r="V19" s="20">
        <v>-320833</v>
      </c>
      <c r="W19" s="20">
        <v>-320833</v>
      </c>
      <c r="X19" s="20">
        <v>-199248</v>
      </c>
      <c r="Y19" s="20">
        <v>-121585</v>
      </c>
      <c r="Z19" s="21">
        <v>61.021942503814344</v>
      </c>
      <c r="AA19" s="22">
        <v>-199210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-60577</v>
      </c>
      <c r="D24" s="29">
        <f>SUM(D15:D23)</f>
        <v>0</v>
      </c>
      <c r="E24" s="36">
        <f t="shared" si="1"/>
        <v>-8968440</v>
      </c>
      <c r="F24" s="37">
        <f t="shared" si="1"/>
        <v>-199210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-322399</v>
      </c>
      <c r="V24" s="37">
        <f t="shared" si="1"/>
        <v>-322399</v>
      </c>
      <c r="W24" s="37">
        <f t="shared" si="1"/>
        <v>-322399</v>
      </c>
      <c r="X24" s="37">
        <f t="shared" si="1"/>
        <v>-199248</v>
      </c>
      <c r="Y24" s="37">
        <f t="shared" si="1"/>
        <v>-123151</v>
      </c>
      <c r="Z24" s="38">
        <f>+IF(X24&lt;&gt;0,+(Y24/X24)*100,0)</f>
        <v>61.807897695334461</v>
      </c>
      <c r="AA24" s="39">
        <f>SUM(AA15:AA23)</f>
        <v>-199210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-133518155</v>
      </c>
      <c r="D25" s="29">
        <f>+D12+D24</f>
        <v>0</v>
      </c>
      <c r="E25" s="30">
        <f t="shared" si="2"/>
        <v>-352442660</v>
      </c>
      <c r="F25" s="31">
        <f t="shared" si="2"/>
        <v>-326410322</v>
      </c>
      <c r="G25" s="31">
        <f t="shared" si="2"/>
        <v>5575905</v>
      </c>
      <c r="H25" s="31">
        <f t="shared" si="2"/>
        <v>9074652</v>
      </c>
      <c r="I25" s="31">
        <f t="shared" si="2"/>
        <v>12963757</v>
      </c>
      <c r="J25" s="31">
        <f t="shared" si="2"/>
        <v>27614314</v>
      </c>
      <c r="K25" s="31">
        <f t="shared" si="2"/>
        <v>10026942</v>
      </c>
      <c r="L25" s="31">
        <f t="shared" si="2"/>
        <v>10413451</v>
      </c>
      <c r="M25" s="31">
        <f t="shared" si="2"/>
        <v>6426214</v>
      </c>
      <c r="N25" s="31">
        <f t="shared" si="2"/>
        <v>26866607</v>
      </c>
      <c r="O25" s="31">
        <f t="shared" si="2"/>
        <v>10370178</v>
      </c>
      <c r="P25" s="31">
        <f t="shared" si="2"/>
        <v>-43191625</v>
      </c>
      <c r="Q25" s="31">
        <f t="shared" si="2"/>
        <v>10323833</v>
      </c>
      <c r="R25" s="31">
        <f t="shared" si="2"/>
        <v>-22497614</v>
      </c>
      <c r="S25" s="31">
        <f t="shared" si="2"/>
        <v>13321634</v>
      </c>
      <c r="T25" s="31">
        <f t="shared" si="2"/>
        <v>-74508252</v>
      </c>
      <c r="U25" s="31">
        <f t="shared" si="2"/>
        <v>12419628</v>
      </c>
      <c r="V25" s="31">
        <f t="shared" si="2"/>
        <v>-48766990</v>
      </c>
      <c r="W25" s="31">
        <f t="shared" si="2"/>
        <v>-16783683</v>
      </c>
      <c r="X25" s="31">
        <f t="shared" si="2"/>
        <v>-326410548</v>
      </c>
      <c r="Y25" s="31">
        <f t="shared" si="2"/>
        <v>309626865</v>
      </c>
      <c r="Z25" s="32">
        <f>+IF(X25&lt;&gt;0,+(Y25/X25)*100,0)</f>
        <v>-94.858106423693144</v>
      </c>
      <c r="AA25" s="33">
        <f>+AA12+AA24</f>
        <v>-326410322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-158617288</v>
      </c>
      <c r="D32" s="18"/>
      <c r="E32" s="19">
        <v>2852248</v>
      </c>
      <c r="F32" s="20">
        <v>7247431</v>
      </c>
      <c r="G32" s="20">
        <v>-5669196</v>
      </c>
      <c r="H32" s="20">
        <v>3099960</v>
      </c>
      <c r="I32" s="20">
        <v>-3301087</v>
      </c>
      <c r="J32" s="20">
        <v>-5870323</v>
      </c>
      <c r="K32" s="20">
        <v>318885</v>
      </c>
      <c r="L32" s="20">
        <v>4402736</v>
      </c>
      <c r="M32" s="20">
        <v>616217</v>
      </c>
      <c r="N32" s="20">
        <v>5337838</v>
      </c>
      <c r="O32" s="20">
        <v>133117</v>
      </c>
      <c r="P32" s="20">
        <v>-34625</v>
      </c>
      <c r="Q32" s="20">
        <v>-97251</v>
      </c>
      <c r="R32" s="20">
        <v>1241</v>
      </c>
      <c r="S32" s="20">
        <v>-422843</v>
      </c>
      <c r="T32" s="20">
        <v>477057</v>
      </c>
      <c r="U32" s="20">
        <v>-3323958</v>
      </c>
      <c r="V32" s="20">
        <v>-3269744</v>
      </c>
      <c r="W32" s="20">
        <v>-3800988</v>
      </c>
      <c r="X32" s="20">
        <v>7247532</v>
      </c>
      <c r="Y32" s="20">
        <v>-11048520</v>
      </c>
      <c r="Z32" s="21">
        <v>-152.44527378423442</v>
      </c>
      <c r="AA32" s="22">
        <v>7247431</v>
      </c>
    </row>
    <row r="33" spans="1:27" x14ac:dyDescent="0.25">
      <c r="A33" s="23" t="s">
        <v>59</v>
      </c>
      <c r="B33" s="17" t="s">
        <v>32</v>
      </c>
      <c r="C33" s="18">
        <v>6193896</v>
      </c>
      <c r="D33" s="18"/>
      <c r="E33" s="19">
        <v>3657576</v>
      </c>
      <c r="F33" s="20">
        <v>49350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49356</v>
      </c>
      <c r="Y33" s="20">
        <v>-49356</v>
      </c>
      <c r="Z33" s="21">
        <v>-100</v>
      </c>
      <c r="AA33" s="22">
        <v>49350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-152423392</v>
      </c>
      <c r="D34" s="29">
        <f>SUM(D29:D33)</f>
        <v>0</v>
      </c>
      <c r="E34" s="30">
        <f t="shared" si="3"/>
        <v>6509824</v>
      </c>
      <c r="F34" s="31">
        <f t="shared" si="3"/>
        <v>7296781</v>
      </c>
      <c r="G34" s="31">
        <f t="shared" si="3"/>
        <v>-5669196</v>
      </c>
      <c r="H34" s="31">
        <f t="shared" si="3"/>
        <v>3099960</v>
      </c>
      <c r="I34" s="31">
        <f t="shared" si="3"/>
        <v>-3301087</v>
      </c>
      <c r="J34" s="31">
        <f t="shared" si="3"/>
        <v>-5870323</v>
      </c>
      <c r="K34" s="31">
        <f t="shared" si="3"/>
        <v>318885</v>
      </c>
      <c r="L34" s="31">
        <f t="shared" si="3"/>
        <v>4402736</v>
      </c>
      <c r="M34" s="31">
        <f t="shared" si="3"/>
        <v>616217</v>
      </c>
      <c r="N34" s="31">
        <f t="shared" si="3"/>
        <v>5337838</v>
      </c>
      <c r="O34" s="31">
        <f t="shared" si="3"/>
        <v>133117</v>
      </c>
      <c r="P34" s="31">
        <f t="shared" si="3"/>
        <v>-34625</v>
      </c>
      <c r="Q34" s="31">
        <f t="shared" si="3"/>
        <v>-97251</v>
      </c>
      <c r="R34" s="31">
        <f t="shared" si="3"/>
        <v>1241</v>
      </c>
      <c r="S34" s="31">
        <f t="shared" si="3"/>
        <v>-422843</v>
      </c>
      <c r="T34" s="31">
        <f t="shared" si="3"/>
        <v>477057</v>
      </c>
      <c r="U34" s="31">
        <f t="shared" si="3"/>
        <v>-3323958</v>
      </c>
      <c r="V34" s="31">
        <f t="shared" si="3"/>
        <v>-3269744</v>
      </c>
      <c r="W34" s="31">
        <f t="shared" si="3"/>
        <v>-3800988</v>
      </c>
      <c r="X34" s="31">
        <f t="shared" si="3"/>
        <v>7296888</v>
      </c>
      <c r="Y34" s="31">
        <f t="shared" si="3"/>
        <v>-11097876</v>
      </c>
      <c r="Z34" s="32">
        <f>+IF(X34&lt;&gt;0,+(Y34/X34)*100,0)</f>
        <v>-152.090535033565</v>
      </c>
      <c r="AA34" s="33">
        <f>SUM(AA29:AA33)</f>
        <v>7296781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325344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325344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-152423392</v>
      </c>
      <c r="D40" s="29">
        <f>+D34+D39</f>
        <v>0</v>
      </c>
      <c r="E40" s="30">
        <f t="shared" si="5"/>
        <v>6835168</v>
      </c>
      <c r="F40" s="31">
        <f t="shared" si="5"/>
        <v>7296781</v>
      </c>
      <c r="G40" s="31">
        <f t="shared" si="5"/>
        <v>-5669196</v>
      </c>
      <c r="H40" s="31">
        <f t="shared" si="5"/>
        <v>3099960</v>
      </c>
      <c r="I40" s="31">
        <f t="shared" si="5"/>
        <v>-3301087</v>
      </c>
      <c r="J40" s="31">
        <f t="shared" si="5"/>
        <v>-5870323</v>
      </c>
      <c r="K40" s="31">
        <f t="shared" si="5"/>
        <v>318885</v>
      </c>
      <c r="L40" s="31">
        <f t="shared" si="5"/>
        <v>4402736</v>
      </c>
      <c r="M40" s="31">
        <f t="shared" si="5"/>
        <v>616217</v>
      </c>
      <c r="N40" s="31">
        <f t="shared" si="5"/>
        <v>5337838</v>
      </c>
      <c r="O40" s="31">
        <f t="shared" si="5"/>
        <v>133117</v>
      </c>
      <c r="P40" s="31">
        <f t="shared" si="5"/>
        <v>-34625</v>
      </c>
      <c r="Q40" s="31">
        <f t="shared" si="5"/>
        <v>-97251</v>
      </c>
      <c r="R40" s="31">
        <f t="shared" si="5"/>
        <v>1241</v>
      </c>
      <c r="S40" s="31">
        <f t="shared" si="5"/>
        <v>-422843</v>
      </c>
      <c r="T40" s="31">
        <f t="shared" si="5"/>
        <v>477057</v>
      </c>
      <c r="U40" s="31">
        <f t="shared" si="5"/>
        <v>-3323958</v>
      </c>
      <c r="V40" s="31">
        <f t="shared" si="5"/>
        <v>-3269744</v>
      </c>
      <c r="W40" s="31">
        <f t="shared" si="5"/>
        <v>-3800988</v>
      </c>
      <c r="X40" s="31">
        <f t="shared" si="5"/>
        <v>7296888</v>
      </c>
      <c r="Y40" s="31">
        <f t="shared" si="5"/>
        <v>-11097876</v>
      </c>
      <c r="Z40" s="32">
        <f>+IF(X40&lt;&gt;0,+(Y40/X40)*100,0)</f>
        <v>-152.090535033565</v>
      </c>
      <c r="AA40" s="33">
        <f>+AA34+AA39</f>
        <v>7296781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18905237</v>
      </c>
      <c r="D42" s="43">
        <f>+D25-D40</f>
        <v>0</v>
      </c>
      <c r="E42" s="44">
        <f t="shared" si="6"/>
        <v>-359277828</v>
      </c>
      <c r="F42" s="45">
        <f t="shared" si="6"/>
        <v>-333707103</v>
      </c>
      <c r="G42" s="45">
        <f t="shared" si="6"/>
        <v>11245101</v>
      </c>
      <c r="H42" s="45">
        <f t="shared" si="6"/>
        <v>5974692</v>
      </c>
      <c r="I42" s="45">
        <f t="shared" si="6"/>
        <v>16264844</v>
      </c>
      <c r="J42" s="45">
        <f t="shared" si="6"/>
        <v>33484637</v>
      </c>
      <c r="K42" s="45">
        <f t="shared" si="6"/>
        <v>9708057</v>
      </c>
      <c r="L42" s="45">
        <f t="shared" si="6"/>
        <v>6010715</v>
      </c>
      <c r="M42" s="45">
        <f t="shared" si="6"/>
        <v>5809997</v>
      </c>
      <c r="N42" s="45">
        <f t="shared" si="6"/>
        <v>21528769</v>
      </c>
      <c r="O42" s="45">
        <f t="shared" si="6"/>
        <v>10237061</v>
      </c>
      <c r="P42" s="45">
        <f t="shared" si="6"/>
        <v>-43157000</v>
      </c>
      <c r="Q42" s="45">
        <f t="shared" si="6"/>
        <v>10421084</v>
      </c>
      <c r="R42" s="45">
        <f t="shared" si="6"/>
        <v>-22498855</v>
      </c>
      <c r="S42" s="45">
        <f t="shared" si="6"/>
        <v>13744477</v>
      </c>
      <c r="T42" s="45">
        <f t="shared" si="6"/>
        <v>-74985309</v>
      </c>
      <c r="U42" s="45">
        <f t="shared" si="6"/>
        <v>15743586</v>
      </c>
      <c r="V42" s="45">
        <f t="shared" si="6"/>
        <v>-45497246</v>
      </c>
      <c r="W42" s="45">
        <f t="shared" si="6"/>
        <v>-12982695</v>
      </c>
      <c r="X42" s="45">
        <f t="shared" si="6"/>
        <v>-333707436</v>
      </c>
      <c r="Y42" s="45">
        <f t="shared" si="6"/>
        <v>320724741</v>
      </c>
      <c r="Z42" s="46">
        <f>+IF(X42&lt;&gt;0,+(Y42/X42)*100,0)</f>
        <v>-96.109557774433299</v>
      </c>
      <c r="AA42" s="47">
        <f>+AA25-AA40</f>
        <v>-333707103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-3832914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-3832914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4279130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4279130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4279130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4279130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494600</v>
      </c>
      <c r="D19" s="18"/>
      <c r="E19" s="19">
        <v>1000000</v>
      </c>
      <c r="F19" s="20">
        <v>1000000</v>
      </c>
      <c r="G19" s="20"/>
      <c r="H19" s="20">
        <v>185386</v>
      </c>
      <c r="I19" s="20">
        <v>268027</v>
      </c>
      <c r="J19" s="20">
        <v>453413</v>
      </c>
      <c r="K19" s="20">
        <v>12650</v>
      </c>
      <c r="L19" s="20"/>
      <c r="M19" s="20"/>
      <c r="N19" s="20">
        <v>12650</v>
      </c>
      <c r="O19" s="20"/>
      <c r="P19" s="20"/>
      <c r="Q19" s="20"/>
      <c r="R19" s="20"/>
      <c r="S19" s="20">
        <v>19500</v>
      </c>
      <c r="T19" s="20"/>
      <c r="U19" s="20">
        <v>26972</v>
      </c>
      <c r="V19" s="20">
        <v>46472</v>
      </c>
      <c r="W19" s="20">
        <v>512535</v>
      </c>
      <c r="X19" s="20">
        <v>1000000</v>
      </c>
      <c r="Y19" s="20">
        <v>-487465</v>
      </c>
      <c r="Z19" s="21">
        <v>-48.746499999999997</v>
      </c>
      <c r="AA19" s="22">
        <v>1000000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494600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185386</v>
      </c>
      <c r="I24" s="37">
        <f t="shared" si="1"/>
        <v>268027</v>
      </c>
      <c r="J24" s="37">
        <f t="shared" si="1"/>
        <v>453413</v>
      </c>
      <c r="K24" s="37">
        <f t="shared" si="1"/>
        <v>12650</v>
      </c>
      <c r="L24" s="37">
        <f t="shared" si="1"/>
        <v>0</v>
      </c>
      <c r="M24" s="37">
        <f t="shared" si="1"/>
        <v>0</v>
      </c>
      <c r="N24" s="37">
        <f t="shared" si="1"/>
        <v>12650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19500</v>
      </c>
      <c r="T24" s="37">
        <f t="shared" si="1"/>
        <v>0</v>
      </c>
      <c r="U24" s="37">
        <f t="shared" si="1"/>
        <v>26972</v>
      </c>
      <c r="V24" s="37">
        <f t="shared" si="1"/>
        <v>46472</v>
      </c>
      <c r="W24" s="37">
        <f t="shared" si="1"/>
        <v>512535</v>
      </c>
      <c r="X24" s="37">
        <f t="shared" si="1"/>
        <v>1000000</v>
      </c>
      <c r="Y24" s="37">
        <f t="shared" si="1"/>
        <v>-487465</v>
      </c>
      <c r="Z24" s="38">
        <f>+IF(X24&lt;&gt;0,+(Y24/X24)*100,0)</f>
        <v>-48.746499999999997</v>
      </c>
      <c r="AA24" s="39">
        <f>SUM(AA15:AA23)</f>
        <v>1000000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494600</v>
      </c>
      <c r="D25" s="29">
        <f>+D12+D24</f>
        <v>0</v>
      </c>
      <c r="E25" s="30">
        <f t="shared" si="2"/>
        <v>1000000</v>
      </c>
      <c r="F25" s="31">
        <f t="shared" si="2"/>
        <v>1000000</v>
      </c>
      <c r="G25" s="31">
        <f t="shared" si="2"/>
        <v>0</v>
      </c>
      <c r="H25" s="31">
        <f t="shared" si="2"/>
        <v>185386</v>
      </c>
      <c r="I25" s="31">
        <f t="shared" si="2"/>
        <v>268027</v>
      </c>
      <c r="J25" s="31">
        <f t="shared" si="2"/>
        <v>453413</v>
      </c>
      <c r="K25" s="31">
        <f t="shared" si="2"/>
        <v>12650</v>
      </c>
      <c r="L25" s="31">
        <f t="shared" si="2"/>
        <v>0</v>
      </c>
      <c r="M25" s="31">
        <f t="shared" si="2"/>
        <v>0</v>
      </c>
      <c r="N25" s="31">
        <f t="shared" si="2"/>
        <v>12650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19500</v>
      </c>
      <c r="T25" s="31">
        <f t="shared" si="2"/>
        <v>0</v>
      </c>
      <c r="U25" s="31">
        <f t="shared" si="2"/>
        <v>26972</v>
      </c>
      <c r="V25" s="31">
        <f t="shared" si="2"/>
        <v>46472</v>
      </c>
      <c r="W25" s="31">
        <f t="shared" si="2"/>
        <v>512535</v>
      </c>
      <c r="X25" s="31">
        <f t="shared" si="2"/>
        <v>1000000</v>
      </c>
      <c r="Y25" s="31">
        <f t="shared" si="2"/>
        <v>-487465</v>
      </c>
      <c r="Z25" s="32">
        <f>+IF(X25&lt;&gt;0,+(Y25/X25)*100,0)</f>
        <v>-48.746499999999997</v>
      </c>
      <c r="AA25" s="33">
        <f>+AA12+AA24</f>
        <v>1000000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494600</v>
      </c>
      <c r="D42" s="43">
        <f>+D25-D40</f>
        <v>0</v>
      </c>
      <c r="E42" s="44">
        <f t="shared" si="6"/>
        <v>1000000</v>
      </c>
      <c r="F42" s="45">
        <f t="shared" si="6"/>
        <v>1000000</v>
      </c>
      <c r="G42" s="45">
        <f t="shared" si="6"/>
        <v>0</v>
      </c>
      <c r="H42" s="45">
        <f t="shared" si="6"/>
        <v>185386</v>
      </c>
      <c r="I42" s="45">
        <f t="shared" si="6"/>
        <v>268027</v>
      </c>
      <c r="J42" s="45">
        <f t="shared" si="6"/>
        <v>453413</v>
      </c>
      <c r="K42" s="45">
        <f t="shared" si="6"/>
        <v>12650</v>
      </c>
      <c r="L42" s="45">
        <f t="shared" si="6"/>
        <v>0</v>
      </c>
      <c r="M42" s="45">
        <f t="shared" si="6"/>
        <v>0</v>
      </c>
      <c r="N42" s="45">
        <f t="shared" si="6"/>
        <v>12650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19500</v>
      </c>
      <c r="T42" s="45">
        <f t="shared" si="6"/>
        <v>0</v>
      </c>
      <c r="U42" s="45">
        <f t="shared" si="6"/>
        <v>26972</v>
      </c>
      <c r="V42" s="45">
        <f t="shared" si="6"/>
        <v>46472</v>
      </c>
      <c r="W42" s="45">
        <f t="shared" si="6"/>
        <v>512535</v>
      </c>
      <c r="X42" s="45">
        <f t="shared" si="6"/>
        <v>1000000</v>
      </c>
      <c r="Y42" s="45">
        <f t="shared" si="6"/>
        <v>-487465</v>
      </c>
      <c r="Z42" s="46">
        <f>+IF(X42&lt;&gt;0,+(Y42/X42)*100,0)</f>
        <v>-48.746499999999997</v>
      </c>
      <c r="AA42" s="47">
        <f>+AA25-AA40</f>
        <v>1000000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1272313</v>
      </c>
      <c r="D19" s="18"/>
      <c r="E19" s="19">
        <v>52444</v>
      </c>
      <c r="F19" s="20">
        <v>52444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45603</v>
      </c>
      <c r="U19" s="20"/>
      <c r="V19" s="20">
        <v>45603</v>
      </c>
      <c r="W19" s="20">
        <v>45603</v>
      </c>
      <c r="X19" s="20">
        <v>52444</v>
      </c>
      <c r="Y19" s="20">
        <v>-6841</v>
      </c>
      <c r="Z19" s="21">
        <v>-13.044390206696669</v>
      </c>
      <c r="AA19" s="22">
        <v>52444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1272313</v>
      </c>
      <c r="D24" s="29">
        <f>SUM(D15:D23)</f>
        <v>0</v>
      </c>
      <c r="E24" s="36">
        <f t="shared" si="1"/>
        <v>52444</v>
      </c>
      <c r="F24" s="37">
        <f t="shared" si="1"/>
        <v>52444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45603</v>
      </c>
      <c r="U24" s="37">
        <f t="shared" si="1"/>
        <v>0</v>
      </c>
      <c r="V24" s="37">
        <f t="shared" si="1"/>
        <v>45603</v>
      </c>
      <c r="W24" s="37">
        <f t="shared" si="1"/>
        <v>45603</v>
      </c>
      <c r="X24" s="37">
        <f t="shared" si="1"/>
        <v>52444</v>
      </c>
      <c r="Y24" s="37">
        <f t="shared" si="1"/>
        <v>-6841</v>
      </c>
      <c r="Z24" s="38">
        <f>+IF(X24&lt;&gt;0,+(Y24/X24)*100,0)</f>
        <v>-13.044390206696669</v>
      </c>
      <c r="AA24" s="39">
        <f>SUM(AA15:AA23)</f>
        <v>52444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1272313</v>
      </c>
      <c r="D25" s="29">
        <f>+D12+D24</f>
        <v>0</v>
      </c>
      <c r="E25" s="30">
        <f t="shared" si="2"/>
        <v>52444</v>
      </c>
      <c r="F25" s="31">
        <f t="shared" si="2"/>
        <v>52444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45603</v>
      </c>
      <c r="U25" s="31">
        <f t="shared" si="2"/>
        <v>0</v>
      </c>
      <c r="V25" s="31">
        <f t="shared" si="2"/>
        <v>45603</v>
      </c>
      <c r="W25" s="31">
        <f t="shared" si="2"/>
        <v>45603</v>
      </c>
      <c r="X25" s="31">
        <f t="shared" si="2"/>
        <v>52444</v>
      </c>
      <c r="Y25" s="31">
        <f t="shared" si="2"/>
        <v>-6841</v>
      </c>
      <c r="Z25" s="32">
        <f>+IF(X25&lt;&gt;0,+(Y25/X25)*100,0)</f>
        <v>-13.044390206696669</v>
      </c>
      <c r="AA25" s="33">
        <f>+AA12+AA24</f>
        <v>52444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74713</v>
      </c>
      <c r="F32" s="20">
        <v>74713</v>
      </c>
      <c r="G32" s="20"/>
      <c r="H32" s="20"/>
      <c r="I32" s="20">
        <v>37090</v>
      </c>
      <c r="J32" s="20">
        <v>37090</v>
      </c>
      <c r="K32" s="20">
        <v>41411</v>
      </c>
      <c r="L32" s="20">
        <v>139491</v>
      </c>
      <c r="M32" s="20">
        <v>44380</v>
      </c>
      <c r="N32" s="20">
        <v>225282</v>
      </c>
      <c r="O32" s="20">
        <v>37820</v>
      </c>
      <c r="P32" s="20">
        <v>36713</v>
      </c>
      <c r="Q32" s="20">
        <v>37524</v>
      </c>
      <c r="R32" s="20">
        <v>112057</v>
      </c>
      <c r="S32" s="20">
        <v>36205</v>
      </c>
      <c r="T32" s="20">
        <v>36294</v>
      </c>
      <c r="U32" s="20">
        <v>36706</v>
      </c>
      <c r="V32" s="20">
        <v>109205</v>
      </c>
      <c r="W32" s="20">
        <v>483634</v>
      </c>
      <c r="X32" s="20">
        <v>74713</v>
      </c>
      <c r="Y32" s="20">
        <v>408921</v>
      </c>
      <c r="Z32" s="21">
        <v>547.32242046230249</v>
      </c>
      <c r="AA32" s="22">
        <v>74713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74713</v>
      </c>
      <c r="F34" s="31">
        <f t="shared" si="3"/>
        <v>74713</v>
      </c>
      <c r="G34" s="31">
        <f t="shared" si="3"/>
        <v>0</v>
      </c>
      <c r="H34" s="31">
        <f t="shared" si="3"/>
        <v>0</v>
      </c>
      <c r="I34" s="31">
        <f t="shared" si="3"/>
        <v>37090</v>
      </c>
      <c r="J34" s="31">
        <f t="shared" si="3"/>
        <v>37090</v>
      </c>
      <c r="K34" s="31">
        <f t="shared" si="3"/>
        <v>41411</v>
      </c>
      <c r="L34" s="31">
        <f t="shared" si="3"/>
        <v>139491</v>
      </c>
      <c r="M34" s="31">
        <f t="shared" si="3"/>
        <v>44380</v>
      </c>
      <c r="N34" s="31">
        <f t="shared" si="3"/>
        <v>225282</v>
      </c>
      <c r="O34" s="31">
        <f t="shared" si="3"/>
        <v>37820</v>
      </c>
      <c r="P34" s="31">
        <f t="shared" si="3"/>
        <v>36713</v>
      </c>
      <c r="Q34" s="31">
        <f t="shared" si="3"/>
        <v>37524</v>
      </c>
      <c r="R34" s="31">
        <f t="shared" si="3"/>
        <v>112057</v>
      </c>
      <c r="S34" s="31">
        <f t="shared" si="3"/>
        <v>36205</v>
      </c>
      <c r="T34" s="31">
        <f t="shared" si="3"/>
        <v>36294</v>
      </c>
      <c r="U34" s="31">
        <f t="shared" si="3"/>
        <v>36706</v>
      </c>
      <c r="V34" s="31">
        <f t="shared" si="3"/>
        <v>109205</v>
      </c>
      <c r="W34" s="31">
        <f t="shared" si="3"/>
        <v>483634</v>
      </c>
      <c r="X34" s="31">
        <f t="shared" si="3"/>
        <v>74713</v>
      </c>
      <c r="Y34" s="31">
        <f t="shared" si="3"/>
        <v>408921</v>
      </c>
      <c r="Z34" s="32">
        <f>+IF(X34&lt;&gt;0,+(Y34/X34)*100,0)</f>
        <v>547.32242046230249</v>
      </c>
      <c r="AA34" s="33">
        <f>SUM(AA29:AA33)</f>
        <v>74713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74713</v>
      </c>
      <c r="F40" s="31">
        <f t="shared" si="5"/>
        <v>74713</v>
      </c>
      <c r="G40" s="31">
        <f t="shared" si="5"/>
        <v>0</v>
      </c>
      <c r="H40" s="31">
        <f t="shared" si="5"/>
        <v>0</v>
      </c>
      <c r="I40" s="31">
        <f t="shared" si="5"/>
        <v>37090</v>
      </c>
      <c r="J40" s="31">
        <f t="shared" si="5"/>
        <v>37090</v>
      </c>
      <c r="K40" s="31">
        <f t="shared" si="5"/>
        <v>41411</v>
      </c>
      <c r="L40" s="31">
        <f t="shared" si="5"/>
        <v>139491</v>
      </c>
      <c r="M40" s="31">
        <f t="shared" si="5"/>
        <v>44380</v>
      </c>
      <c r="N40" s="31">
        <f t="shared" si="5"/>
        <v>225282</v>
      </c>
      <c r="O40" s="31">
        <f t="shared" si="5"/>
        <v>37820</v>
      </c>
      <c r="P40" s="31">
        <f t="shared" si="5"/>
        <v>36713</v>
      </c>
      <c r="Q40" s="31">
        <f t="shared" si="5"/>
        <v>37524</v>
      </c>
      <c r="R40" s="31">
        <f t="shared" si="5"/>
        <v>112057</v>
      </c>
      <c r="S40" s="31">
        <f t="shared" si="5"/>
        <v>36205</v>
      </c>
      <c r="T40" s="31">
        <f t="shared" si="5"/>
        <v>36294</v>
      </c>
      <c r="U40" s="31">
        <f t="shared" si="5"/>
        <v>36706</v>
      </c>
      <c r="V40" s="31">
        <f t="shared" si="5"/>
        <v>109205</v>
      </c>
      <c r="W40" s="31">
        <f t="shared" si="5"/>
        <v>483634</v>
      </c>
      <c r="X40" s="31">
        <f t="shared" si="5"/>
        <v>74713</v>
      </c>
      <c r="Y40" s="31">
        <f t="shared" si="5"/>
        <v>408921</v>
      </c>
      <c r="Z40" s="32">
        <f>+IF(X40&lt;&gt;0,+(Y40/X40)*100,0)</f>
        <v>547.32242046230249</v>
      </c>
      <c r="AA40" s="33">
        <f>+AA34+AA39</f>
        <v>74713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1272313</v>
      </c>
      <c r="D42" s="43">
        <f>+D25-D40</f>
        <v>0</v>
      </c>
      <c r="E42" s="44">
        <f t="shared" si="6"/>
        <v>-22269</v>
      </c>
      <c r="F42" s="45">
        <f t="shared" si="6"/>
        <v>-22269</v>
      </c>
      <c r="G42" s="45">
        <f t="shared" si="6"/>
        <v>0</v>
      </c>
      <c r="H42" s="45">
        <f t="shared" si="6"/>
        <v>0</v>
      </c>
      <c r="I42" s="45">
        <f t="shared" si="6"/>
        <v>-37090</v>
      </c>
      <c r="J42" s="45">
        <f t="shared" si="6"/>
        <v>-37090</v>
      </c>
      <c r="K42" s="45">
        <f t="shared" si="6"/>
        <v>-41411</v>
      </c>
      <c r="L42" s="45">
        <f t="shared" si="6"/>
        <v>-139491</v>
      </c>
      <c r="M42" s="45">
        <f t="shared" si="6"/>
        <v>-44380</v>
      </c>
      <c r="N42" s="45">
        <f t="shared" si="6"/>
        <v>-225282</v>
      </c>
      <c r="O42" s="45">
        <f t="shared" si="6"/>
        <v>-37820</v>
      </c>
      <c r="P42" s="45">
        <f t="shared" si="6"/>
        <v>-36713</v>
      </c>
      <c r="Q42" s="45">
        <f t="shared" si="6"/>
        <v>-37524</v>
      </c>
      <c r="R42" s="45">
        <f t="shared" si="6"/>
        <v>-112057</v>
      </c>
      <c r="S42" s="45">
        <f t="shared" si="6"/>
        <v>-36205</v>
      </c>
      <c r="T42" s="45">
        <f t="shared" si="6"/>
        <v>9309</v>
      </c>
      <c r="U42" s="45">
        <f t="shared" si="6"/>
        <v>-36706</v>
      </c>
      <c r="V42" s="45">
        <f t="shared" si="6"/>
        <v>-63602</v>
      </c>
      <c r="W42" s="45">
        <f t="shared" si="6"/>
        <v>-438031</v>
      </c>
      <c r="X42" s="45">
        <f t="shared" si="6"/>
        <v>-22269</v>
      </c>
      <c r="Y42" s="45">
        <f t="shared" si="6"/>
        <v>-415762</v>
      </c>
      <c r="Z42" s="46">
        <f>+IF(X42&lt;&gt;0,+(Y42/X42)*100,0)</f>
        <v>1866.9989671740987</v>
      </c>
      <c r="AA42" s="47">
        <f>+AA25-AA40</f>
        <v>-22269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13762</v>
      </c>
      <c r="D6" s="18"/>
      <c r="E6" s="19"/>
      <c r="F6" s="20">
        <v>18000</v>
      </c>
      <c r="G6" s="20">
        <v>696</v>
      </c>
      <c r="H6" s="20">
        <v>1890</v>
      </c>
      <c r="I6" s="20">
        <v>1304</v>
      </c>
      <c r="J6" s="20">
        <v>3890</v>
      </c>
      <c r="K6" s="20">
        <v>870</v>
      </c>
      <c r="L6" s="20">
        <v>783</v>
      </c>
      <c r="M6" s="20">
        <v>1304</v>
      </c>
      <c r="N6" s="20">
        <v>2957</v>
      </c>
      <c r="O6" s="20">
        <v>1266</v>
      </c>
      <c r="P6" s="20">
        <v>1304</v>
      </c>
      <c r="Q6" s="20">
        <v>1499</v>
      </c>
      <c r="R6" s="20">
        <v>4069</v>
      </c>
      <c r="S6" s="20">
        <v>1304</v>
      </c>
      <c r="T6" s="20">
        <v>1104</v>
      </c>
      <c r="U6" s="20">
        <v>870</v>
      </c>
      <c r="V6" s="20">
        <v>3278</v>
      </c>
      <c r="W6" s="20">
        <v>14194</v>
      </c>
      <c r="X6" s="20">
        <v>18000</v>
      </c>
      <c r="Y6" s="20">
        <v>-3806</v>
      </c>
      <c r="Z6" s="21">
        <v>-21.144444444444442</v>
      </c>
      <c r="AA6" s="22">
        <v>18000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13762</v>
      </c>
      <c r="D12" s="29">
        <f>SUM(D6:D11)</f>
        <v>0</v>
      </c>
      <c r="E12" s="30">
        <f t="shared" si="0"/>
        <v>0</v>
      </c>
      <c r="F12" s="31">
        <f t="shared" si="0"/>
        <v>18000</v>
      </c>
      <c r="G12" s="31">
        <f t="shared" si="0"/>
        <v>696</v>
      </c>
      <c r="H12" s="31">
        <f t="shared" si="0"/>
        <v>1890</v>
      </c>
      <c r="I12" s="31">
        <f t="shared" si="0"/>
        <v>1304</v>
      </c>
      <c r="J12" s="31">
        <f t="shared" si="0"/>
        <v>3890</v>
      </c>
      <c r="K12" s="31">
        <f t="shared" si="0"/>
        <v>870</v>
      </c>
      <c r="L12" s="31">
        <f t="shared" si="0"/>
        <v>783</v>
      </c>
      <c r="M12" s="31">
        <f t="shared" si="0"/>
        <v>1304</v>
      </c>
      <c r="N12" s="31">
        <f t="shared" si="0"/>
        <v>2957</v>
      </c>
      <c r="O12" s="31">
        <f t="shared" si="0"/>
        <v>1266</v>
      </c>
      <c r="P12" s="31">
        <f t="shared" si="0"/>
        <v>1304</v>
      </c>
      <c r="Q12" s="31">
        <f t="shared" si="0"/>
        <v>1499</v>
      </c>
      <c r="R12" s="31">
        <f t="shared" si="0"/>
        <v>4069</v>
      </c>
      <c r="S12" s="31">
        <f t="shared" si="0"/>
        <v>1304</v>
      </c>
      <c r="T12" s="31">
        <f t="shared" si="0"/>
        <v>1104</v>
      </c>
      <c r="U12" s="31">
        <f t="shared" si="0"/>
        <v>870</v>
      </c>
      <c r="V12" s="31">
        <f t="shared" si="0"/>
        <v>3278</v>
      </c>
      <c r="W12" s="31">
        <f t="shared" si="0"/>
        <v>14194</v>
      </c>
      <c r="X12" s="31">
        <f t="shared" si="0"/>
        <v>18000</v>
      </c>
      <c r="Y12" s="31">
        <f t="shared" si="0"/>
        <v>-3806</v>
      </c>
      <c r="Z12" s="32">
        <f>+IF(X12&lt;&gt;0,+(Y12/X12)*100,0)</f>
        <v>-21.144444444444442</v>
      </c>
      <c r="AA12" s="33">
        <f>SUM(AA6:AA11)</f>
        <v>18000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13762</v>
      </c>
      <c r="D25" s="29">
        <f>+D12+D24</f>
        <v>0</v>
      </c>
      <c r="E25" s="30">
        <f t="shared" si="2"/>
        <v>0</v>
      </c>
      <c r="F25" s="31">
        <f t="shared" si="2"/>
        <v>18000</v>
      </c>
      <c r="G25" s="31">
        <f t="shared" si="2"/>
        <v>696</v>
      </c>
      <c r="H25" s="31">
        <f t="shared" si="2"/>
        <v>1890</v>
      </c>
      <c r="I25" s="31">
        <f t="shared" si="2"/>
        <v>1304</v>
      </c>
      <c r="J25" s="31">
        <f t="shared" si="2"/>
        <v>3890</v>
      </c>
      <c r="K25" s="31">
        <f t="shared" si="2"/>
        <v>870</v>
      </c>
      <c r="L25" s="31">
        <f t="shared" si="2"/>
        <v>783</v>
      </c>
      <c r="M25" s="31">
        <f t="shared" si="2"/>
        <v>1304</v>
      </c>
      <c r="N25" s="31">
        <f t="shared" si="2"/>
        <v>2957</v>
      </c>
      <c r="O25" s="31">
        <f t="shared" si="2"/>
        <v>1266</v>
      </c>
      <c r="P25" s="31">
        <f t="shared" si="2"/>
        <v>1304</v>
      </c>
      <c r="Q25" s="31">
        <f t="shared" si="2"/>
        <v>1499</v>
      </c>
      <c r="R25" s="31">
        <f t="shared" si="2"/>
        <v>4069</v>
      </c>
      <c r="S25" s="31">
        <f t="shared" si="2"/>
        <v>1304</v>
      </c>
      <c r="T25" s="31">
        <f t="shared" si="2"/>
        <v>1104</v>
      </c>
      <c r="U25" s="31">
        <f t="shared" si="2"/>
        <v>870</v>
      </c>
      <c r="V25" s="31">
        <f t="shared" si="2"/>
        <v>3278</v>
      </c>
      <c r="W25" s="31">
        <f t="shared" si="2"/>
        <v>14194</v>
      </c>
      <c r="X25" s="31">
        <f t="shared" si="2"/>
        <v>18000</v>
      </c>
      <c r="Y25" s="31">
        <f t="shared" si="2"/>
        <v>-3806</v>
      </c>
      <c r="Z25" s="32">
        <f>+IF(X25&lt;&gt;0,+(Y25/X25)*100,0)</f>
        <v>-21.144444444444442</v>
      </c>
      <c r="AA25" s="33">
        <f>+AA12+AA24</f>
        <v>18000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13762</v>
      </c>
      <c r="D42" s="43">
        <f>+D25-D40</f>
        <v>0</v>
      </c>
      <c r="E42" s="44">
        <f t="shared" si="6"/>
        <v>0</v>
      </c>
      <c r="F42" s="45">
        <f t="shared" si="6"/>
        <v>18000</v>
      </c>
      <c r="G42" s="45">
        <f t="shared" si="6"/>
        <v>696</v>
      </c>
      <c r="H42" s="45">
        <f t="shared" si="6"/>
        <v>1890</v>
      </c>
      <c r="I42" s="45">
        <f t="shared" si="6"/>
        <v>1304</v>
      </c>
      <c r="J42" s="45">
        <f t="shared" si="6"/>
        <v>3890</v>
      </c>
      <c r="K42" s="45">
        <f t="shared" si="6"/>
        <v>870</v>
      </c>
      <c r="L42" s="45">
        <f t="shared" si="6"/>
        <v>783</v>
      </c>
      <c r="M42" s="45">
        <f t="shared" si="6"/>
        <v>1304</v>
      </c>
      <c r="N42" s="45">
        <f t="shared" si="6"/>
        <v>2957</v>
      </c>
      <c r="O42" s="45">
        <f t="shared" si="6"/>
        <v>1266</v>
      </c>
      <c r="P42" s="45">
        <f t="shared" si="6"/>
        <v>1304</v>
      </c>
      <c r="Q42" s="45">
        <f t="shared" si="6"/>
        <v>1499</v>
      </c>
      <c r="R42" s="45">
        <f t="shared" si="6"/>
        <v>4069</v>
      </c>
      <c r="S42" s="45">
        <f t="shared" si="6"/>
        <v>1304</v>
      </c>
      <c r="T42" s="45">
        <f t="shared" si="6"/>
        <v>1104</v>
      </c>
      <c r="U42" s="45">
        <f t="shared" si="6"/>
        <v>870</v>
      </c>
      <c r="V42" s="45">
        <f t="shared" si="6"/>
        <v>3278</v>
      </c>
      <c r="W42" s="45">
        <f t="shared" si="6"/>
        <v>14194</v>
      </c>
      <c r="X42" s="45">
        <f t="shared" si="6"/>
        <v>18000</v>
      </c>
      <c r="Y42" s="45">
        <f t="shared" si="6"/>
        <v>-3806</v>
      </c>
      <c r="Z42" s="46">
        <f>+IF(X42&lt;&gt;0,+(Y42/X42)*100,0)</f>
        <v>-21.144444444444442</v>
      </c>
      <c r="AA42" s="47">
        <f>+AA25-AA40</f>
        <v>18000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349063610</v>
      </c>
      <c r="D19" s="18"/>
      <c r="E19" s="19">
        <v>34350500</v>
      </c>
      <c r="F19" s="20">
        <v>21709499</v>
      </c>
      <c r="G19" s="20">
        <v>326409016</v>
      </c>
      <c r="H19" s="20">
        <v>4200054</v>
      </c>
      <c r="I19" s="20">
        <v>2174289</v>
      </c>
      <c r="J19" s="20">
        <v>332783359</v>
      </c>
      <c r="K19" s="20">
        <v>2882349</v>
      </c>
      <c r="L19" s="20">
        <v>1126613</v>
      </c>
      <c r="M19" s="20">
        <v>26869634</v>
      </c>
      <c r="N19" s="20">
        <v>30878596</v>
      </c>
      <c r="O19" s="20"/>
      <c r="P19" s="20">
        <v>3385106</v>
      </c>
      <c r="Q19" s="20">
        <v>3379235</v>
      </c>
      <c r="R19" s="20">
        <v>6764341</v>
      </c>
      <c r="S19" s="20">
        <v>824436</v>
      </c>
      <c r="T19" s="20">
        <v>3201072</v>
      </c>
      <c r="U19" s="20">
        <v>352774</v>
      </c>
      <c r="V19" s="20">
        <v>4378282</v>
      </c>
      <c r="W19" s="20">
        <v>374804578</v>
      </c>
      <c r="X19" s="20">
        <v>21709499</v>
      </c>
      <c r="Y19" s="20">
        <v>353095079</v>
      </c>
      <c r="Z19" s="21">
        <v>1626.4542954215572</v>
      </c>
      <c r="AA19" s="22">
        <v>21709499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349063610</v>
      </c>
      <c r="D24" s="29">
        <f>SUM(D15:D23)</f>
        <v>0</v>
      </c>
      <c r="E24" s="36">
        <f t="shared" si="1"/>
        <v>34350500</v>
      </c>
      <c r="F24" s="37">
        <f t="shared" si="1"/>
        <v>21709499</v>
      </c>
      <c r="G24" s="37">
        <f t="shared" si="1"/>
        <v>326409016</v>
      </c>
      <c r="H24" s="37">
        <f t="shared" si="1"/>
        <v>4200054</v>
      </c>
      <c r="I24" s="37">
        <f t="shared" si="1"/>
        <v>2174289</v>
      </c>
      <c r="J24" s="37">
        <f t="shared" si="1"/>
        <v>332783359</v>
      </c>
      <c r="K24" s="37">
        <f t="shared" si="1"/>
        <v>2882349</v>
      </c>
      <c r="L24" s="37">
        <f t="shared" si="1"/>
        <v>1126613</v>
      </c>
      <c r="M24" s="37">
        <f t="shared" si="1"/>
        <v>26869634</v>
      </c>
      <c r="N24" s="37">
        <f t="shared" si="1"/>
        <v>30878596</v>
      </c>
      <c r="O24" s="37">
        <f t="shared" si="1"/>
        <v>0</v>
      </c>
      <c r="P24" s="37">
        <f t="shared" si="1"/>
        <v>3385106</v>
      </c>
      <c r="Q24" s="37">
        <f t="shared" si="1"/>
        <v>3379235</v>
      </c>
      <c r="R24" s="37">
        <f t="shared" si="1"/>
        <v>6764341</v>
      </c>
      <c r="S24" s="37">
        <f t="shared" si="1"/>
        <v>824436</v>
      </c>
      <c r="T24" s="37">
        <f t="shared" si="1"/>
        <v>3201072</v>
      </c>
      <c r="U24" s="37">
        <f t="shared" si="1"/>
        <v>352774</v>
      </c>
      <c r="V24" s="37">
        <f t="shared" si="1"/>
        <v>4378282</v>
      </c>
      <c r="W24" s="37">
        <f t="shared" si="1"/>
        <v>374804578</v>
      </c>
      <c r="X24" s="37">
        <f t="shared" si="1"/>
        <v>21709499</v>
      </c>
      <c r="Y24" s="37">
        <f t="shared" si="1"/>
        <v>353095079</v>
      </c>
      <c r="Z24" s="38">
        <f>+IF(X24&lt;&gt;0,+(Y24/X24)*100,0)</f>
        <v>1626.4542954215572</v>
      </c>
      <c r="AA24" s="39">
        <f>SUM(AA15:AA23)</f>
        <v>21709499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349063610</v>
      </c>
      <c r="D25" s="29">
        <f>+D12+D24</f>
        <v>0</v>
      </c>
      <c r="E25" s="30">
        <f t="shared" si="2"/>
        <v>34350500</v>
      </c>
      <c r="F25" s="31">
        <f t="shared" si="2"/>
        <v>21709499</v>
      </c>
      <c r="G25" s="31">
        <f t="shared" si="2"/>
        <v>326409016</v>
      </c>
      <c r="H25" s="31">
        <f t="shared" si="2"/>
        <v>4200054</v>
      </c>
      <c r="I25" s="31">
        <f t="shared" si="2"/>
        <v>2174289</v>
      </c>
      <c r="J25" s="31">
        <f t="shared" si="2"/>
        <v>332783359</v>
      </c>
      <c r="K25" s="31">
        <f t="shared" si="2"/>
        <v>2882349</v>
      </c>
      <c r="L25" s="31">
        <f t="shared" si="2"/>
        <v>1126613</v>
      </c>
      <c r="M25" s="31">
        <f t="shared" si="2"/>
        <v>26869634</v>
      </c>
      <c r="N25" s="31">
        <f t="shared" si="2"/>
        <v>30878596</v>
      </c>
      <c r="O25" s="31">
        <f t="shared" si="2"/>
        <v>0</v>
      </c>
      <c r="P25" s="31">
        <f t="shared" si="2"/>
        <v>3385106</v>
      </c>
      <c r="Q25" s="31">
        <f t="shared" si="2"/>
        <v>3379235</v>
      </c>
      <c r="R25" s="31">
        <f t="shared" si="2"/>
        <v>6764341</v>
      </c>
      <c r="S25" s="31">
        <f t="shared" si="2"/>
        <v>824436</v>
      </c>
      <c r="T25" s="31">
        <f t="shared" si="2"/>
        <v>3201072</v>
      </c>
      <c r="U25" s="31">
        <f t="shared" si="2"/>
        <v>352774</v>
      </c>
      <c r="V25" s="31">
        <f t="shared" si="2"/>
        <v>4378282</v>
      </c>
      <c r="W25" s="31">
        <f t="shared" si="2"/>
        <v>374804578</v>
      </c>
      <c r="X25" s="31">
        <f t="shared" si="2"/>
        <v>21709499</v>
      </c>
      <c r="Y25" s="31">
        <f t="shared" si="2"/>
        <v>353095079</v>
      </c>
      <c r="Z25" s="32">
        <f>+IF(X25&lt;&gt;0,+(Y25/X25)*100,0)</f>
        <v>1626.4542954215572</v>
      </c>
      <c r="AA25" s="33">
        <f>+AA12+AA24</f>
        <v>21709499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349063610</v>
      </c>
      <c r="D42" s="43">
        <f>+D25-D40</f>
        <v>0</v>
      </c>
      <c r="E42" s="44">
        <f t="shared" si="6"/>
        <v>34350500</v>
      </c>
      <c r="F42" s="45">
        <f t="shared" si="6"/>
        <v>21709499</v>
      </c>
      <c r="G42" s="45">
        <f t="shared" si="6"/>
        <v>326409016</v>
      </c>
      <c r="H42" s="45">
        <f t="shared" si="6"/>
        <v>4200054</v>
      </c>
      <c r="I42" s="45">
        <f t="shared" si="6"/>
        <v>2174289</v>
      </c>
      <c r="J42" s="45">
        <f t="shared" si="6"/>
        <v>332783359</v>
      </c>
      <c r="K42" s="45">
        <f t="shared" si="6"/>
        <v>2882349</v>
      </c>
      <c r="L42" s="45">
        <f t="shared" si="6"/>
        <v>1126613</v>
      </c>
      <c r="M42" s="45">
        <f t="shared" si="6"/>
        <v>26869634</v>
      </c>
      <c r="N42" s="45">
        <f t="shared" si="6"/>
        <v>30878596</v>
      </c>
      <c r="O42" s="45">
        <f t="shared" si="6"/>
        <v>0</v>
      </c>
      <c r="P42" s="45">
        <f t="shared" si="6"/>
        <v>3385106</v>
      </c>
      <c r="Q42" s="45">
        <f t="shared" si="6"/>
        <v>3379235</v>
      </c>
      <c r="R42" s="45">
        <f t="shared" si="6"/>
        <v>6764341</v>
      </c>
      <c r="S42" s="45">
        <f t="shared" si="6"/>
        <v>824436</v>
      </c>
      <c r="T42" s="45">
        <f t="shared" si="6"/>
        <v>3201072</v>
      </c>
      <c r="U42" s="45">
        <f t="shared" si="6"/>
        <v>352774</v>
      </c>
      <c r="V42" s="45">
        <f t="shared" si="6"/>
        <v>4378282</v>
      </c>
      <c r="W42" s="45">
        <f t="shared" si="6"/>
        <v>374804578</v>
      </c>
      <c r="X42" s="45">
        <f t="shared" si="6"/>
        <v>21709499</v>
      </c>
      <c r="Y42" s="45">
        <f t="shared" si="6"/>
        <v>353095079</v>
      </c>
      <c r="Z42" s="46">
        <f>+IF(X42&lt;&gt;0,+(Y42/X42)*100,0)</f>
        <v>1626.4542954215572</v>
      </c>
      <c r="AA42" s="47">
        <f>+AA25-AA40</f>
        <v>21709499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96802175</v>
      </c>
      <c r="D45" s="18"/>
      <c r="E45" s="19">
        <v>35673662</v>
      </c>
      <c r="F45" s="20">
        <v>35673662</v>
      </c>
      <c r="G45" s="20">
        <v>121040768</v>
      </c>
      <c r="H45" s="20">
        <v>-12280023</v>
      </c>
      <c r="I45" s="20">
        <v>4218629</v>
      </c>
      <c r="J45" s="20">
        <v>112979374</v>
      </c>
      <c r="K45" s="20">
        <v>5046535</v>
      </c>
      <c r="L45" s="20">
        <v>4693324</v>
      </c>
      <c r="M45" s="20">
        <v>2827945</v>
      </c>
      <c r="N45" s="20">
        <v>12567804</v>
      </c>
      <c r="O45" s="20">
        <v>4852286</v>
      </c>
      <c r="P45" s="20">
        <v>5117171</v>
      </c>
      <c r="Q45" s="20">
        <v>4524050</v>
      </c>
      <c r="R45" s="20">
        <v>14493507</v>
      </c>
      <c r="S45" s="20">
        <v>4467911</v>
      </c>
      <c r="T45" s="20">
        <v>4982774</v>
      </c>
      <c r="U45" s="20">
        <v>4441203</v>
      </c>
      <c r="V45" s="20">
        <v>13891888</v>
      </c>
      <c r="W45" s="20">
        <v>153932573</v>
      </c>
      <c r="X45" s="20">
        <v>35673662</v>
      </c>
      <c r="Y45" s="20">
        <v>118258911</v>
      </c>
      <c r="Z45" s="48">
        <v>331.50202241642586</v>
      </c>
      <c r="AA45" s="22">
        <v>35673662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96802175</v>
      </c>
      <c r="D48" s="51">
        <f>SUM(D45:D47)</f>
        <v>0</v>
      </c>
      <c r="E48" s="52">
        <f t="shared" si="7"/>
        <v>35673662</v>
      </c>
      <c r="F48" s="53">
        <f t="shared" si="7"/>
        <v>35673662</v>
      </c>
      <c r="G48" s="53">
        <f t="shared" si="7"/>
        <v>121040768</v>
      </c>
      <c r="H48" s="53">
        <f t="shared" si="7"/>
        <v>-12280023</v>
      </c>
      <c r="I48" s="53">
        <f t="shared" si="7"/>
        <v>4218629</v>
      </c>
      <c r="J48" s="53">
        <f t="shared" si="7"/>
        <v>112979374</v>
      </c>
      <c r="K48" s="53">
        <f t="shared" si="7"/>
        <v>5046535</v>
      </c>
      <c r="L48" s="53">
        <f t="shared" si="7"/>
        <v>4693324</v>
      </c>
      <c r="M48" s="53">
        <f t="shared" si="7"/>
        <v>2827945</v>
      </c>
      <c r="N48" s="53">
        <f t="shared" si="7"/>
        <v>12567804</v>
      </c>
      <c r="O48" s="53">
        <f t="shared" si="7"/>
        <v>4852286</v>
      </c>
      <c r="P48" s="53">
        <f t="shared" si="7"/>
        <v>5117171</v>
      </c>
      <c r="Q48" s="53">
        <f t="shared" si="7"/>
        <v>4524050</v>
      </c>
      <c r="R48" s="53">
        <f t="shared" si="7"/>
        <v>14493507</v>
      </c>
      <c r="S48" s="53">
        <f t="shared" si="7"/>
        <v>4467911</v>
      </c>
      <c r="T48" s="53">
        <f t="shared" si="7"/>
        <v>4982774</v>
      </c>
      <c r="U48" s="53">
        <f t="shared" si="7"/>
        <v>4441203</v>
      </c>
      <c r="V48" s="53">
        <f t="shared" si="7"/>
        <v>13891888</v>
      </c>
      <c r="W48" s="53">
        <f t="shared" si="7"/>
        <v>153932573</v>
      </c>
      <c r="X48" s="53">
        <f t="shared" si="7"/>
        <v>35673662</v>
      </c>
      <c r="Y48" s="53">
        <f t="shared" si="7"/>
        <v>118258911</v>
      </c>
      <c r="Z48" s="54">
        <f>+IF(X48&lt;&gt;0,+(Y48/X48)*100,0)</f>
        <v>331.50202241642586</v>
      </c>
      <c r="AA48" s="55">
        <f>SUM(AA45:AA47)</f>
        <v>35673662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48892440</v>
      </c>
      <c r="D19" s="18"/>
      <c r="E19" s="19">
        <v>43554262</v>
      </c>
      <c r="F19" s="20">
        <v>49242690</v>
      </c>
      <c r="G19" s="20"/>
      <c r="H19" s="20"/>
      <c r="I19" s="20"/>
      <c r="J19" s="20"/>
      <c r="K19" s="20"/>
      <c r="L19" s="20"/>
      <c r="M19" s="20">
        <v>85416414</v>
      </c>
      <c r="N19" s="20">
        <v>85416414</v>
      </c>
      <c r="O19" s="20"/>
      <c r="P19" s="20"/>
      <c r="Q19" s="20"/>
      <c r="R19" s="20"/>
      <c r="S19" s="20"/>
      <c r="T19" s="20"/>
      <c r="U19" s="20"/>
      <c r="V19" s="20"/>
      <c r="W19" s="20">
        <v>85416414</v>
      </c>
      <c r="X19" s="20">
        <v>49242690</v>
      </c>
      <c r="Y19" s="20">
        <v>36173724</v>
      </c>
      <c r="Z19" s="21">
        <v>73.460089203087804</v>
      </c>
      <c r="AA19" s="22">
        <v>49242690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48892440</v>
      </c>
      <c r="D24" s="29">
        <f>SUM(D15:D23)</f>
        <v>0</v>
      </c>
      <c r="E24" s="36">
        <f t="shared" si="1"/>
        <v>43554262</v>
      </c>
      <c r="F24" s="37">
        <f t="shared" si="1"/>
        <v>49242690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85416414</v>
      </c>
      <c r="N24" s="37">
        <f t="shared" si="1"/>
        <v>85416414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85416414</v>
      </c>
      <c r="X24" s="37">
        <f t="shared" si="1"/>
        <v>49242690</v>
      </c>
      <c r="Y24" s="37">
        <f t="shared" si="1"/>
        <v>36173724</v>
      </c>
      <c r="Z24" s="38">
        <f>+IF(X24&lt;&gt;0,+(Y24/X24)*100,0)</f>
        <v>73.460089203087804</v>
      </c>
      <c r="AA24" s="39">
        <f>SUM(AA15:AA23)</f>
        <v>49242690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48892440</v>
      </c>
      <c r="D25" s="29">
        <f>+D12+D24</f>
        <v>0</v>
      </c>
      <c r="E25" s="30">
        <f t="shared" si="2"/>
        <v>43554262</v>
      </c>
      <c r="F25" s="31">
        <f t="shared" si="2"/>
        <v>49242690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85416414</v>
      </c>
      <c r="N25" s="31">
        <f t="shared" si="2"/>
        <v>85416414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85416414</v>
      </c>
      <c r="X25" s="31">
        <f t="shared" si="2"/>
        <v>49242690</v>
      </c>
      <c r="Y25" s="31">
        <f t="shared" si="2"/>
        <v>36173724</v>
      </c>
      <c r="Z25" s="32">
        <f>+IF(X25&lt;&gt;0,+(Y25/X25)*100,0)</f>
        <v>73.460089203087804</v>
      </c>
      <c r="AA25" s="33">
        <f>+AA12+AA24</f>
        <v>49242690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48892440</v>
      </c>
      <c r="D42" s="43">
        <f>+D25-D40</f>
        <v>0</v>
      </c>
      <c r="E42" s="44">
        <f t="shared" si="6"/>
        <v>43554262</v>
      </c>
      <c r="F42" s="45">
        <f t="shared" si="6"/>
        <v>49242690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85416414</v>
      </c>
      <c r="N42" s="45">
        <f t="shared" si="6"/>
        <v>85416414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85416414</v>
      </c>
      <c r="X42" s="45">
        <f t="shared" si="6"/>
        <v>49242690</v>
      </c>
      <c r="Y42" s="45">
        <f t="shared" si="6"/>
        <v>36173724</v>
      </c>
      <c r="Z42" s="46">
        <f>+IF(X42&lt;&gt;0,+(Y42/X42)*100,0)</f>
        <v>73.460089203087804</v>
      </c>
      <c r="AA42" s="47">
        <f>+AA25-AA40</f>
        <v>49242690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-391111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-391111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-391111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100875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100875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100875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-491986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-10135</v>
      </c>
      <c r="D6" s="18"/>
      <c r="E6" s="19"/>
      <c r="F6" s="20"/>
      <c r="G6" s="20">
        <v>-532</v>
      </c>
      <c r="H6" s="20"/>
      <c r="I6" s="20"/>
      <c r="J6" s="20">
        <v>-532</v>
      </c>
      <c r="K6" s="20"/>
      <c r="L6" s="20">
        <v>-3441</v>
      </c>
      <c r="M6" s="20">
        <v>-28800</v>
      </c>
      <c r="N6" s="20">
        <v>-32241</v>
      </c>
      <c r="O6" s="20"/>
      <c r="P6" s="20">
        <v>-219007</v>
      </c>
      <c r="Q6" s="20"/>
      <c r="R6" s="20">
        <v>-219007</v>
      </c>
      <c r="S6" s="20"/>
      <c r="T6" s="20">
        <v>-450</v>
      </c>
      <c r="U6" s="20">
        <v>-15000</v>
      </c>
      <c r="V6" s="20">
        <v>-15450</v>
      </c>
      <c r="W6" s="20">
        <v>-267230</v>
      </c>
      <c r="X6" s="20"/>
      <c r="Y6" s="20">
        <v>-267230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-16929</v>
      </c>
      <c r="D11" s="18"/>
      <c r="E11" s="19"/>
      <c r="F11" s="20"/>
      <c r="G11" s="20">
        <v>-3263</v>
      </c>
      <c r="H11" s="20"/>
      <c r="I11" s="20"/>
      <c r="J11" s="20">
        <v>-3263</v>
      </c>
      <c r="K11" s="20"/>
      <c r="L11" s="20"/>
      <c r="M11" s="20">
        <v>-3332</v>
      </c>
      <c r="N11" s="20">
        <v>-3332</v>
      </c>
      <c r="O11" s="20">
        <v>-2681</v>
      </c>
      <c r="P11" s="20"/>
      <c r="Q11" s="20"/>
      <c r="R11" s="20">
        <v>-2681</v>
      </c>
      <c r="S11" s="20"/>
      <c r="T11" s="20">
        <v>-11778</v>
      </c>
      <c r="U11" s="20"/>
      <c r="V11" s="20">
        <v>-11778</v>
      </c>
      <c r="W11" s="20">
        <v>-21054</v>
      </c>
      <c r="X11" s="20"/>
      <c r="Y11" s="20">
        <v>-21054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-27064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-3795</v>
      </c>
      <c r="H12" s="31">
        <f t="shared" si="0"/>
        <v>0</v>
      </c>
      <c r="I12" s="31">
        <f t="shared" si="0"/>
        <v>0</v>
      </c>
      <c r="J12" s="31">
        <f t="shared" si="0"/>
        <v>-3795</v>
      </c>
      <c r="K12" s="31">
        <f t="shared" si="0"/>
        <v>0</v>
      </c>
      <c r="L12" s="31">
        <f t="shared" si="0"/>
        <v>-3441</v>
      </c>
      <c r="M12" s="31">
        <f t="shared" si="0"/>
        <v>-32132</v>
      </c>
      <c r="N12" s="31">
        <f t="shared" si="0"/>
        <v>-35573</v>
      </c>
      <c r="O12" s="31">
        <f t="shared" si="0"/>
        <v>-2681</v>
      </c>
      <c r="P12" s="31">
        <f t="shared" si="0"/>
        <v>-219007</v>
      </c>
      <c r="Q12" s="31">
        <f t="shared" si="0"/>
        <v>0</v>
      </c>
      <c r="R12" s="31">
        <f t="shared" si="0"/>
        <v>-221688</v>
      </c>
      <c r="S12" s="31">
        <f t="shared" si="0"/>
        <v>0</v>
      </c>
      <c r="T12" s="31">
        <f t="shared" si="0"/>
        <v>-12228</v>
      </c>
      <c r="U12" s="31">
        <f t="shared" si="0"/>
        <v>-15000</v>
      </c>
      <c r="V12" s="31">
        <f t="shared" si="0"/>
        <v>-27228</v>
      </c>
      <c r="W12" s="31">
        <f t="shared" si="0"/>
        <v>-288284</v>
      </c>
      <c r="X12" s="31">
        <f t="shared" si="0"/>
        <v>0</v>
      </c>
      <c r="Y12" s="31">
        <f t="shared" si="0"/>
        <v>-288284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-27064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-3795</v>
      </c>
      <c r="H25" s="31">
        <f t="shared" si="2"/>
        <v>0</v>
      </c>
      <c r="I25" s="31">
        <f t="shared" si="2"/>
        <v>0</v>
      </c>
      <c r="J25" s="31">
        <f t="shared" si="2"/>
        <v>-3795</v>
      </c>
      <c r="K25" s="31">
        <f t="shared" si="2"/>
        <v>0</v>
      </c>
      <c r="L25" s="31">
        <f t="shared" si="2"/>
        <v>-3441</v>
      </c>
      <c r="M25" s="31">
        <f t="shared" si="2"/>
        <v>-32132</v>
      </c>
      <c r="N25" s="31">
        <f t="shared" si="2"/>
        <v>-35573</v>
      </c>
      <c r="O25" s="31">
        <f t="shared" si="2"/>
        <v>-2681</v>
      </c>
      <c r="P25" s="31">
        <f t="shared" si="2"/>
        <v>-219007</v>
      </c>
      <c r="Q25" s="31">
        <f t="shared" si="2"/>
        <v>0</v>
      </c>
      <c r="R25" s="31">
        <f t="shared" si="2"/>
        <v>-221688</v>
      </c>
      <c r="S25" s="31">
        <f t="shared" si="2"/>
        <v>0</v>
      </c>
      <c r="T25" s="31">
        <f t="shared" si="2"/>
        <v>-12228</v>
      </c>
      <c r="U25" s="31">
        <f t="shared" si="2"/>
        <v>-15000</v>
      </c>
      <c r="V25" s="31">
        <f t="shared" si="2"/>
        <v>-27228</v>
      </c>
      <c r="W25" s="31">
        <f t="shared" si="2"/>
        <v>-288284</v>
      </c>
      <c r="X25" s="31">
        <f t="shared" si="2"/>
        <v>0</v>
      </c>
      <c r="Y25" s="31">
        <f t="shared" si="2"/>
        <v>-288284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4797583</v>
      </c>
      <c r="D32" s="18"/>
      <c r="E32" s="19"/>
      <c r="F32" s="20">
        <v>65409</v>
      </c>
      <c r="G32" s="20">
        <v>341125</v>
      </c>
      <c r="H32" s="20">
        <v>331521</v>
      </c>
      <c r="I32" s="20">
        <v>310063</v>
      </c>
      <c r="J32" s="20">
        <v>982709</v>
      </c>
      <c r="K32" s="20">
        <v>304669</v>
      </c>
      <c r="L32" s="20">
        <v>290209</v>
      </c>
      <c r="M32" s="20">
        <v>353349</v>
      </c>
      <c r="N32" s="20">
        <v>948227</v>
      </c>
      <c r="O32" s="20">
        <v>478405</v>
      </c>
      <c r="P32" s="20">
        <v>50673</v>
      </c>
      <c r="Q32" s="20">
        <v>314456</v>
      </c>
      <c r="R32" s="20">
        <v>843534</v>
      </c>
      <c r="S32" s="20">
        <v>296573</v>
      </c>
      <c r="T32" s="20">
        <v>309933</v>
      </c>
      <c r="U32" s="20">
        <v>325277</v>
      </c>
      <c r="V32" s="20">
        <v>931783</v>
      </c>
      <c r="W32" s="20">
        <v>3706253</v>
      </c>
      <c r="X32" s="20">
        <v>65409</v>
      </c>
      <c r="Y32" s="20">
        <v>3640844</v>
      </c>
      <c r="Z32" s="21">
        <v>5566.2737543763096</v>
      </c>
      <c r="AA32" s="22">
        <v>65409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4797583</v>
      </c>
      <c r="D34" s="29">
        <f>SUM(D29:D33)</f>
        <v>0</v>
      </c>
      <c r="E34" s="30">
        <f t="shared" si="3"/>
        <v>0</v>
      </c>
      <c r="F34" s="31">
        <f t="shared" si="3"/>
        <v>65409</v>
      </c>
      <c r="G34" s="31">
        <f t="shared" si="3"/>
        <v>341125</v>
      </c>
      <c r="H34" s="31">
        <f t="shared" si="3"/>
        <v>331521</v>
      </c>
      <c r="I34" s="31">
        <f t="shared" si="3"/>
        <v>310063</v>
      </c>
      <c r="J34" s="31">
        <f t="shared" si="3"/>
        <v>982709</v>
      </c>
      <c r="K34" s="31">
        <f t="shared" si="3"/>
        <v>304669</v>
      </c>
      <c r="L34" s="31">
        <f t="shared" si="3"/>
        <v>290209</v>
      </c>
      <c r="M34" s="31">
        <f t="shared" si="3"/>
        <v>353349</v>
      </c>
      <c r="N34" s="31">
        <f t="shared" si="3"/>
        <v>948227</v>
      </c>
      <c r="O34" s="31">
        <f t="shared" si="3"/>
        <v>478405</v>
      </c>
      <c r="P34" s="31">
        <f t="shared" si="3"/>
        <v>50673</v>
      </c>
      <c r="Q34" s="31">
        <f t="shared" si="3"/>
        <v>314456</v>
      </c>
      <c r="R34" s="31">
        <f t="shared" si="3"/>
        <v>843534</v>
      </c>
      <c r="S34" s="31">
        <f t="shared" si="3"/>
        <v>296573</v>
      </c>
      <c r="T34" s="31">
        <f t="shared" si="3"/>
        <v>309933</v>
      </c>
      <c r="U34" s="31">
        <f t="shared" si="3"/>
        <v>325277</v>
      </c>
      <c r="V34" s="31">
        <f t="shared" si="3"/>
        <v>931783</v>
      </c>
      <c r="W34" s="31">
        <f t="shared" si="3"/>
        <v>3706253</v>
      </c>
      <c r="X34" s="31">
        <f t="shared" si="3"/>
        <v>65409</v>
      </c>
      <c r="Y34" s="31">
        <f t="shared" si="3"/>
        <v>3640844</v>
      </c>
      <c r="Z34" s="32">
        <f>+IF(X34&lt;&gt;0,+(Y34/X34)*100,0)</f>
        <v>5566.2737543763096</v>
      </c>
      <c r="AA34" s="33">
        <f>SUM(AA29:AA33)</f>
        <v>65409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4797583</v>
      </c>
      <c r="D40" s="29">
        <f>+D34+D39</f>
        <v>0</v>
      </c>
      <c r="E40" s="30">
        <f t="shared" si="5"/>
        <v>0</v>
      </c>
      <c r="F40" s="31">
        <f t="shared" si="5"/>
        <v>65409</v>
      </c>
      <c r="G40" s="31">
        <f t="shared" si="5"/>
        <v>341125</v>
      </c>
      <c r="H40" s="31">
        <f t="shared" si="5"/>
        <v>331521</v>
      </c>
      <c r="I40" s="31">
        <f t="shared" si="5"/>
        <v>310063</v>
      </c>
      <c r="J40" s="31">
        <f t="shared" si="5"/>
        <v>982709</v>
      </c>
      <c r="K40" s="31">
        <f t="shared" si="5"/>
        <v>304669</v>
      </c>
      <c r="L40" s="31">
        <f t="shared" si="5"/>
        <v>290209</v>
      </c>
      <c r="M40" s="31">
        <f t="shared" si="5"/>
        <v>353349</v>
      </c>
      <c r="N40" s="31">
        <f t="shared" si="5"/>
        <v>948227</v>
      </c>
      <c r="O40" s="31">
        <f t="shared" si="5"/>
        <v>478405</v>
      </c>
      <c r="P40" s="31">
        <f t="shared" si="5"/>
        <v>50673</v>
      </c>
      <c r="Q40" s="31">
        <f t="shared" si="5"/>
        <v>314456</v>
      </c>
      <c r="R40" s="31">
        <f t="shared" si="5"/>
        <v>843534</v>
      </c>
      <c r="S40" s="31">
        <f t="shared" si="5"/>
        <v>296573</v>
      </c>
      <c r="T40" s="31">
        <f t="shared" si="5"/>
        <v>309933</v>
      </c>
      <c r="U40" s="31">
        <f t="shared" si="5"/>
        <v>325277</v>
      </c>
      <c r="V40" s="31">
        <f t="shared" si="5"/>
        <v>931783</v>
      </c>
      <c r="W40" s="31">
        <f t="shared" si="5"/>
        <v>3706253</v>
      </c>
      <c r="X40" s="31">
        <f t="shared" si="5"/>
        <v>65409</v>
      </c>
      <c r="Y40" s="31">
        <f t="shared" si="5"/>
        <v>3640844</v>
      </c>
      <c r="Z40" s="32">
        <f>+IF(X40&lt;&gt;0,+(Y40/X40)*100,0)</f>
        <v>5566.2737543763096</v>
      </c>
      <c r="AA40" s="33">
        <f>+AA34+AA39</f>
        <v>65409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-4824647</v>
      </c>
      <c r="D42" s="43">
        <f>+D25-D40</f>
        <v>0</v>
      </c>
      <c r="E42" s="44">
        <f t="shared" si="6"/>
        <v>0</v>
      </c>
      <c r="F42" s="45">
        <f t="shared" si="6"/>
        <v>-65409</v>
      </c>
      <c r="G42" s="45">
        <f t="shared" si="6"/>
        <v>-344920</v>
      </c>
      <c r="H42" s="45">
        <f t="shared" si="6"/>
        <v>-331521</v>
      </c>
      <c r="I42" s="45">
        <f t="shared" si="6"/>
        <v>-310063</v>
      </c>
      <c r="J42" s="45">
        <f t="shared" si="6"/>
        <v>-986504</v>
      </c>
      <c r="K42" s="45">
        <f t="shared" si="6"/>
        <v>-304669</v>
      </c>
      <c r="L42" s="45">
        <f t="shared" si="6"/>
        <v>-293650</v>
      </c>
      <c r="M42" s="45">
        <f t="shared" si="6"/>
        <v>-385481</v>
      </c>
      <c r="N42" s="45">
        <f t="shared" si="6"/>
        <v>-983800</v>
      </c>
      <c r="O42" s="45">
        <f t="shared" si="6"/>
        <v>-481086</v>
      </c>
      <c r="P42" s="45">
        <f t="shared" si="6"/>
        <v>-269680</v>
      </c>
      <c r="Q42" s="45">
        <f t="shared" si="6"/>
        <v>-314456</v>
      </c>
      <c r="R42" s="45">
        <f t="shared" si="6"/>
        <v>-1065222</v>
      </c>
      <c r="S42" s="45">
        <f t="shared" si="6"/>
        <v>-296573</v>
      </c>
      <c r="T42" s="45">
        <f t="shared" si="6"/>
        <v>-322161</v>
      </c>
      <c r="U42" s="45">
        <f t="shared" si="6"/>
        <v>-340277</v>
      </c>
      <c r="V42" s="45">
        <f t="shared" si="6"/>
        <v>-959011</v>
      </c>
      <c r="W42" s="45">
        <f t="shared" si="6"/>
        <v>-3994537</v>
      </c>
      <c r="X42" s="45">
        <f t="shared" si="6"/>
        <v>-65409</v>
      </c>
      <c r="Y42" s="45">
        <f t="shared" si="6"/>
        <v>-3929128</v>
      </c>
      <c r="Z42" s="46">
        <f>+IF(X42&lt;&gt;0,+(Y42/X42)*100,0)</f>
        <v>6007.014325245761</v>
      </c>
      <c r="AA42" s="47">
        <f>+AA25-AA40</f>
        <v>-65409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-170419029</v>
      </c>
      <c r="D6" s="18"/>
      <c r="E6" s="19">
        <v>-36035075</v>
      </c>
      <c r="F6" s="20">
        <v>-44628015</v>
      </c>
      <c r="G6" s="20">
        <v>-170480985</v>
      </c>
      <c r="H6" s="20">
        <v>-4910317</v>
      </c>
      <c r="I6" s="20">
        <v>-1960416</v>
      </c>
      <c r="J6" s="20">
        <v>-177351718</v>
      </c>
      <c r="K6" s="20">
        <v>-651803</v>
      </c>
      <c r="L6" s="20">
        <v>1808891</v>
      </c>
      <c r="M6" s="20">
        <v>-7712522</v>
      </c>
      <c r="N6" s="20">
        <v>-6555434</v>
      </c>
      <c r="O6" s="20">
        <v>-263673</v>
      </c>
      <c r="P6" s="20">
        <v>-1510729</v>
      </c>
      <c r="Q6" s="20">
        <v>-10402287</v>
      </c>
      <c r="R6" s="20">
        <v>-12176689</v>
      </c>
      <c r="S6" s="20">
        <v>-681987</v>
      </c>
      <c r="T6" s="20">
        <v>-4556173</v>
      </c>
      <c r="U6" s="20">
        <v>-2204198</v>
      </c>
      <c r="V6" s="20">
        <v>-7442358</v>
      </c>
      <c r="W6" s="20">
        <v>-203526199</v>
      </c>
      <c r="X6" s="20">
        <v>-44628015</v>
      </c>
      <c r="Y6" s="20">
        <v>-158898184</v>
      </c>
      <c r="Z6" s="21">
        <v>356.0503060689569</v>
      </c>
      <c r="AA6" s="22">
        <v>-44628015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10220697</v>
      </c>
      <c r="D8" s="18"/>
      <c r="E8" s="19">
        <v>83118577</v>
      </c>
      <c r="F8" s="20">
        <v>83118577</v>
      </c>
      <c r="G8" s="20">
        <v>10560800</v>
      </c>
      <c r="H8" s="20">
        <v>-95293</v>
      </c>
      <c r="I8" s="20">
        <v>284068</v>
      </c>
      <c r="J8" s="20">
        <v>10749575</v>
      </c>
      <c r="K8" s="20">
        <v>267135</v>
      </c>
      <c r="L8" s="20">
        <v>288303</v>
      </c>
      <c r="M8" s="20">
        <v>292318</v>
      </c>
      <c r="N8" s="20">
        <v>847756</v>
      </c>
      <c r="O8" s="20">
        <v>322050</v>
      </c>
      <c r="P8" s="20">
        <v>9426</v>
      </c>
      <c r="Q8" s="20">
        <v>248663</v>
      </c>
      <c r="R8" s="20">
        <v>580139</v>
      </c>
      <c r="S8" s="20">
        <v>319051</v>
      </c>
      <c r="T8" s="20">
        <v>153182</v>
      </c>
      <c r="U8" s="20">
        <v>338214</v>
      </c>
      <c r="V8" s="20">
        <v>810447</v>
      </c>
      <c r="W8" s="20">
        <v>12987917</v>
      </c>
      <c r="X8" s="20">
        <v>83118577</v>
      </c>
      <c r="Y8" s="20">
        <v>-70130660</v>
      </c>
      <c r="Z8" s="21">
        <v>-84.374230805226617</v>
      </c>
      <c r="AA8" s="22">
        <v>83118577</v>
      </c>
    </row>
    <row r="9" spans="1:27" x14ac:dyDescent="0.25">
      <c r="A9" s="23" t="s">
        <v>37</v>
      </c>
      <c r="B9" s="17" t="s">
        <v>32</v>
      </c>
      <c r="C9" s="18">
        <v>20718190</v>
      </c>
      <c r="D9" s="18"/>
      <c r="E9" s="19"/>
      <c r="F9" s="20"/>
      <c r="G9" s="20">
        <v>20718189</v>
      </c>
      <c r="H9" s="20">
        <v>652129</v>
      </c>
      <c r="I9" s="20">
        <v>287777</v>
      </c>
      <c r="J9" s="20">
        <v>21658095</v>
      </c>
      <c r="K9" s="20">
        <v>75649</v>
      </c>
      <c r="L9" s="20">
        <v>-231988</v>
      </c>
      <c r="M9" s="20">
        <v>1016609</v>
      </c>
      <c r="N9" s="20">
        <v>860270</v>
      </c>
      <c r="O9" s="20">
        <v>57789</v>
      </c>
      <c r="P9" s="20">
        <v>203059</v>
      </c>
      <c r="Q9" s="20">
        <v>1309266</v>
      </c>
      <c r="R9" s="20">
        <v>1570114</v>
      </c>
      <c r="S9" s="20">
        <v>117669</v>
      </c>
      <c r="T9" s="20">
        <v>484942</v>
      </c>
      <c r="U9" s="20">
        <v>207203</v>
      </c>
      <c r="V9" s="20">
        <v>809814</v>
      </c>
      <c r="W9" s="20">
        <v>24898293</v>
      </c>
      <c r="X9" s="20"/>
      <c r="Y9" s="20">
        <v>24898293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-1400000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-1400000</v>
      </c>
      <c r="Y11" s="20">
        <v>1400000</v>
      </c>
      <c r="Z11" s="21">
        <v>-100</v>
      </c>
      <c r="AA11" s="22">
        <v>-1400000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-139480142</v>
      </c>
      <c r="D12" s="29">
        <f>SUM(D6:D11)</f>
        <v>0</v>
      </c>
      <c r="E12" s="30">
        <f t="shared" si="0"/>
        <v>47083502</v>
      </c>
      <c r="F12" s="31">
        <f t="shared" si="0"/>
        <v>37090562</v>
      </c>
      <c r="G12" s="31">
        <f t="shared" si="0"/>
        <v>-139201996</v>
      </c>
      <c r="H12" s="31">
        <f t="shared" si="0"/>
        <v>-4353481</v>
      </c>
      <c r="I12" s="31">
        <f t="shared" si="0"/>
        <v>-1388571</v>
      </c>
      <c r="J12" s="31">
        <f t="shared" si="0"/>
        <v>-144944048</v>
      </c>
      <c r="K12" s="31">
        <f t="shared" si="0"/>
        <v>-309019</v>
      </c>
      <c r="L12" s="31">
        <f t="shared" si="0"/>
        <v>1865206</v>
      </c>
      <c r="M12" s="31">
        <f t="shared" si="0"/>
        <v>-6403595</v>
      </c>
      <c r="N12" s="31">
        <f t="shared" si="0"/>
        <v>-4847408</v>
      </c>
      <c r="O12" s="31">
        <f t="shared" si="0"/>
        <v>116166</v>
      </c>
      <c r="P12" s="31">
        <f t="shared" si="0"/>
        <v>-1298244</v>
      </c>
      <c r="Q12" s="31">
        <f t="shared" si="0"/>
        <v>-8844358</v>
      </c>
      <c r="R12" s="31">
        <f t="shared" si="0"/>
        <v>-10026436</v>
      </c>
      <c r="S12" s="31">
        <f t="shared" si="0"/>
        <v>-245267</v>
      </c>
      <c r="T12" s="31">
        <f t="shared" si="0"/>
        <v>-3918049</v>
      </c>
      <c r="U12" s="31">
        <f t="shared" si="0"/>
        <v>-1658781</v>
      </c>
      <c r="V12" s="31">
        <f t="shared" si="0"/>
        <v>-5822097</v>
      </c>
      <c r="W12" s="31">
        <f t="shared" si="0"/>
        <v>-165639989</v>
      </c>
      <c r="X12" s="31">
        <f t="shared" si="0"/>
        <v>37090562</v>
      </c>
      <c r="Y12" s="31">
        <f t="shared" si="0"/>
        <v>-202730551</v>
      </c>
      <c r="Z12" s="32">
        <f>+IF(X12&lt;&gt;0,+(Y12/X12)*100,0)</f>
        <v>-546.58258076542495</v>
      </c>
      <c r="AA12" s="33">
        <f>SUM(AA6:AA11)</f>
        <v>37090562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165871013</v>
      </c>
      <c r="D19" s="18"/>
      <c r="E19" s="19">
        <v>33741833</v>
      </c>
      <c r="F19" s="20">
        <v>44946419</v>
      </c>
      <c r="G19" s="20">
        <v>194316648</v>
      </c>
      <c r="H19" s="20">
        <v>4125324</v>
      </c>
      <c r="I19" s="20">
        <v>1710651</v>
      </c>
      <c r="J19" s="20">
        <v>200152623</v>
      </c>
      <c r="K19" s="20">
        <v>783380</v>
      </c>
      <c r="L19" s="20">
        <v>-2378805</v>
      </c>
      <c r="M19" s="20">
        <v>6445875</v>
      </c>
      <c r="N19" s="20">
        <v>4850450</v>
      </c>
      <c r="O19" s="20">
        <v>1375950</v>
      </c>
      <c r="P19" s="20">
        <v>1297027</v>
      </c>
      <c r="Q19" s="20">
        <v>8167688</v>
      </c>
      <c r="R19" s="20">
        <v>10840665</v>
      </c>
      <c r="S19" s="20">
        <v>-2232552</v>
      </c>
      <c r="T19" s="20">
        <v>1818668</v>
      </c>
      <c r="U19" s="20">
        <v>1907692</v>
      </c>
      <c r="V19" s="20">
        <v>1493808</v>
      </c>
      <c r="W19" s="20">
        <v>217337546</v>
      </c>
      <c r="X19" s="20">
        <v>44946419</v>
      </c>
      <c r="Y19" s="20">
        <v>172391127</v>
      </c>
      <c r="Z19" s="21">
        <v>383.54807977027048</v>
      </c>
      <c r="AA19" s="22">
        <v>44946419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165871013</v>
      </c>
      <c r="D24" s="29">
        <f>SUM(D15:D23)</f>
        <v>0</v>
      </c>
      <c r="E24" s="36">
        <f t="shared" si="1"/>
        <v>33741833</v>
      </c>
      <c r="F24" s="37">
        <f t="shared" si="1"/>
        <v>44946419</v>
      </c>
      <c r="G24" s="37">
        <f t="shared" si="1"/>
        <v>194316648</v>
      </c>
      <c r="H24" s="37">
        <f t="shared" si="1"/>
        <v>4125324</v>
      </c>
      <c r="I24" s="37">
        <f t="shared" si="1"/>
        <v>1710651</v>
      </c>
      <c r="J24" s="37">
        <f t="shared" si="1"/>
        <v>200152623</v>
      </c>
      <c r="K24" s="37">
        <f t="shared" si="1"/>
        <v>783380</v>
      </c>
      <c r="L24" s="37">
        <f t="shared" si="1"/>
        <v>-2378805</v>
      </c>
      <c r="M24" s="37">
        <f t="shared" si="1"/>
        <v>6445875</v>
      </c>
      <c r="N24" s="37">
        <f t="shared" si="1"/>
        <v>4850450</v>
      </c>
      <c r="O24" s="37">
        <f t="shared" si="1"/>
        <v>1375950</v>
      </c>
      <c r="P24" s="37">
        <f t="shared" si="1"/>
        <v>1297027</v>
      </c>
      <c r="Q24" s="37">
        <f t="shared" si="1"/>
        <v>8167688</v>
      </c>
      <c r="R24" s="37">
        <f t="shared" si="1"/>
        <v>10840665</v>
      </c>
      <c r="S24" s="37">
        <f t="shared" si="1"/>
        <v>-2232552</v>
      </c>
      <c r="T24" s="37">
        <f t="shared" si="1"/>
        <v>1818668</v>
      </c>
      <c r="U24" s="37">
        <f t="shared" si="1"/>
        <v>1907692</v>
      </c>
      <c r="V24" s="37">
        <f t="shared" si="1"/>
        <v>1493808</v>
      </c>
      <c r="W24" s="37">
        <f t="shared" si="1"/>
        <v>217337546</v>
      </c>
      <c r="X24" s="37">
        <f t="shared" si="1"/>
        <v>44946419</v>
      </c>
      <c r="Y24" s="37">
        <f t="shared" si="1"/>
        <v>172391127</v>
      </c>
      <c r="Z24" s="38">
        <f>+IF(X24&lt;&gt;0,+(Y24/X24)*100,0)</f>
        <v>383.54807977027048</v>
      </c>
      <c r="AA24" s="39">
        <f>SUM(AA15:AA23)</f>
        <v>44946419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26390871</v>
      </c>
      <c r="D25" s="29">
        <f>+D12+D24</f>
        <v>0</v>
      </c>
      <c r="E25" s="30">
        <f t="shared" si="2"/>
        <v>80825335</v>
      </c>
      <c r="F25" s="31">
        <f t="shared" si="2"/>
        <v>82036981</v>
      </c>
      <c r="G25" s="31">
        <f t="shared" si="2"/>
        <v>55114652</v>
      </c>
      <c r="H25" s="31">
        <f t="shared" si="2"/>
        <v>-228157</v>
      </c>
      <c r="I25" s="31">
        <f t="shared" si="2"/>
        <v>322080</v>
      </c>
      <c r="J25" s="31">
        <f t="shared" si="2"/>
        <v>55208575</v>
      </c>
      <c r="K25" s="31">
        <f t="shared" si="2"/>
        <v>474361</v>
      </c>
      <c r="L25" s="31">
        <f t="shared" si="2"/>
        <v>-513599</v>
      </c>
      <c r="M25" s="31">
        <f t="shared" si="2"/>
        <v>42280</v>
      </c>
      <c r="N25" s="31">
        <f t="shared" si="2"/>
        <v>3042</v>
      </c>
      <c r="O25" s="31">
        <f t="shared" si="2"/>
        <v>1492116</v>
      </c>
      <c r="P25" s="31">
        <f t="shared" si="2"/>
        <v>-1217</v>
      </c>
      <c r="Q25" s="31">
        <f t="shared" si="2"/>
        <v>-676670</v>
      </c>
      <c r="R25" s="31">
        <f t="shared" si="2"/>
        <v>814229</v>
      </c>
      <c r="S25" s="31">
        <f t="shared" si="2"/>
        <v>-2477819</v>
      </c>
      <c r="T25" s="31">
        <f t="shared" si="2"/>
        <v>-2099381</v>
      </c>
      <c r="U25" s="31">
        <f t="shared" si="2"/>
        <v>248911</v>
      </c>
      <c r="V25" s="31">
        <f t="shared" si="2"/>
        <v>-4328289</v>
      </c>
      <c r="W25" s="31">
        <f t="shared" si="2"/>
        <v>51697557</v>
      </c>
      <c r="X25" s="31">
        <f t="shared" si="2"/>
        <v>82036981</v>
      </c>
      <c r="Y25" s="31">
        <f t="shared" si="2"/>
        <v>-30339424</v>
      </c>
      <c r="Z25" s="32">
        <f>+IF(X25&lt;&gt;0,+(Y25/X25)*100,0)</f>
        <v>-36.982618850881408</v>
      </c>
      <c r="AA25" s="33">
        <f>+AA12+AA24</f>
        <v>82036981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1915363</v>
      </c>
      <c r="D32" s="18"/>
      <c r="E32" s="19"/>
      <c r="F32" s="20">
        <v>4740136</v>
      </c>
      <c r="G32" s="20">
        <v>1844778</v>
      </c>
      <c r="H32" s="20">
        <v>-791</v>
      </c>
      <c r="I32" s="20">
        <v>211956</v>
      </c>
      <c r="J32" s="20">
        <v>2055943</v>
      </c>
      <c r="K32" s="20">
        <v>-6833664</v>
      </c>
      <c r="L32" s="20">
        <v>-799408</v>
      </c>
      <c r="M32" s="20">
        <v>2782722</v>
      </c>
      <c r="N32" s="20">
        <v>-4850350</v>
      </c>
      <c r="O32" s="20">
        <v>173048</v>
      </c>
      <c r="P32" s="20">
        <v>74286</v>
      </c>
      <c r="Q32" s="20">
        <v>-78503</v>
      </c>
      <c r="R32" s="20">
        <v>168831</v>
      </c>
      <c r="S32" s="20">
        <v>246298</v>
      </c>
      <c r="T32" s="20">
        <v>635625</v>
      </c>
      <c r="U32" s="20">
        <v>-392046</v>
      </c>
      <c r="V32" s="20">
        <v>489877</v>
      </c>
      <c r="W32" s="20">
        <v>-2135699</v>
      </c>
      <c r="X32" s="20">
        <v>4740136</v>
      </c>
      <c r="Y32" s="20">
        <v>-6875835</v>
      </c>
      <c r="Z32" s="21">
        <v>-145.05564819237253</v>
      </c>
      <c r="AA32" s="22">
        <v>4740136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1915363</v>
      </c>
      <c r="D34" s="29">
        <f>SUM(D29:D33)</f>
        <v>0</v>
      </c>
      <c r="E34" s="30">
        <f t="shared" si="3"/>
        <v>0</v>
      </c>
      <c r="F34" s="31">
        <f t="shared" si="3"/>
        <v>4740136</v>
      </c>
      <c r="G34" s="31">
        <f t="shared" si="3"/>
        <v>1844778</v>
      </c>
      <c r="H34" s="31">
        <f t="shared" si="3"/>
        <v>-791</v>
      </c>
      <c r="I34" s="31">
        <f t="shared" si="3"/>
        <v>211956</v>
      </c>
      <c r="J34" s="31">
        <f t="shared" si="3"/>
        <v>2055943</v>
      </c>
      <c r="K34" s="31">
        <f t="shared" si="3"/>
        <v>-6833664</v>
      </c>
      <c r="L34" s="31">
        <f t="shared" si="3"/>
        <v>-799408</v>
      </c>
      <c r="M34" s="31">
        <f t="shared" si="3"/>
        <v>2782722</v>
      </c>
      <c r="N34" s="31">
        <f t="shared" si="3"/>
        <v>-4850350</v>
      </c>
      <c r="O34" s="31">
        <f t="shared" si="3"/>
        <v>173048</v>
      </c>
      <c r="P34" s="31">
        <f t="shared" si="3"/>
        <v>74286</v>
      </c>
      <c r="Q34" s="31">
        <f t="shared" si="3"/>
        <v>-78503</v>
      </c>
      <c r="R34" s="31">
        <f t="shared" si="3"/>
        <v>168831</v>
      </c>
      <c r="S34" s="31">
        <f t="shared" si="3"/>
        <v>246298</v>
      </c>
      <c r="T34" s="31">
        <f t="shared" si="3"/>
        <v>635625</v>
      </c>
      <c r="U34" s="31">
        <f t="shared" si="3"/>
        <v>-392046</v>
      </c>
      <c r="V34" s="31">
        <f t="shared" si="3"/>
        <v>489877</v>
      </c>
      <c r="W34" s="31">
        <f t="shared" si="3"/>
        <v>-2135699</v>
      </c>
      <c r="X34" s="31">
        <f t="shared" si="3"/>
        <v>4740136</v>
      </c>
      <c r="Y34" s="31">
        <f t="shared" si="3"/>
        <v>-6875835</v>
      </c>
      <c r="Z34" s="32">
        <f>+IF(X34&lt;&gt;0,+(Y34/X34)*100,0)</f>
        <v>-145.05564819237253</v>
      </c>
      <c r="AA34" s="33">
        <f>SUM(AA29:AA33)</f>
        <v>4740136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1915363</v>
      </c>
      <c r="D40" s="29">
        <f>+D34+D39</f>
        <v>0</v>
      </c>
      <c r="E40" s="30">
        <f t="shared" si="5"/>
        <v>0</v>
      </c>
      <c r="F40" s="31">
        <f t="shared" si="5"/>
        <v>4740136</v>
      </c>
      <c r="G40" s="31">
        <f t="shared" si="5"/>
        <v>1844778</v>
      </c>
      <c r="H40" s="31">
        <f t="shared" si="5"/>
        <v>-791</v>
      </c>
      <c r="I40" s="31">
        <f t="shared" si="5"/>
        <v>211956</v>
      </c>
      <c r="J40" s="31">
        <f t="shared" si="5"/>
        <v>2055943</v>
      </c>
      <c r="K40" s="31">
        <f t="shared" si="5"/>
        <v>-6833664</v>
      </c>
      <c r="L40" s="31">
        <f t="shared" si="5"/>
        <v>-799408</v>
      </c>
      <c r="M40" s="31">
        <f t="shared" si="5"/>
        <v>2782722</v>
      </c>
      <c r="N40" s="31">
        <f t="shared" si="5"/>
        <v>-4850350</v>
      </c>
      <c r="O40" s="31">
        <f t="shared" si="5"/>
        <v>173048</v>
      </c>
      <c r="P40" s="31">
        <f t="shared" si="5"/>
        <v>74286</v>
      </c>
      <c r="Q40" s="31">
        <f t="shared" si="5"/>
        <v>-78503</v>
      </c>
      <c r="R40" s="31">
        <f t="shared" si="5"/>
        <v>168831</v>
      </c>
      <c r="S40" s="31">
        <f t="shared" si="5"/>
        <v>246298</v>
      </c>
      <c r="T40" s="31">
        <f t="shared" si="5"/>
        <v>635625</v>
      </c>
      <c r="U40" s="31">
        <f t="shared" si="5"/>
        <v>-392046</v>
      </c>
      <c r="V40" s="31">
        <f t="shared" si="5"/>
        <v>489877</v>
      </c>
      <c r="W40" s="31">
        <f t="shared" si="5"/>
        <v>-2135699</v>
      </c>
      <c r="X40" s="31">
        <f t="shared" si="5"/>
        <v>4740136</v>
      </c>
      <c r="Y40" s="31">
        <f t="shared" si="5"/>
        <v>-6875835</v>
      </c>
      <c r="Z40" s="32">
        <f>+IF(X40&lt;&gt;0,+(Y40/X40)*100,0)</f>
        <v>-145.05564819237253</v>
      </c>
      <c r="AA40" s="33">
        <f>+AA34+AA39</f>
        <v>4740136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24475508</v>
      </c>
      <c r="D42" s="43">
        <f>+D25-D40</f>
        <v>0</v>
      </c>
      <c r="E42" s="44">
        <f t="shared" si="6"/>
        <v>80825335</v>
      </c>
      <c r="F42" s="45">
        <f t="shared" si="6"/>
        <v>77296845</v>
      </c>
      <c r="G42" s="45">
        <f t="shared" si="6"/>
        <v>53269874</v>
      </c>
      <c r="H42" s="45">
        <f t="shared" si="6"/>
        <v>-227366</v>
      </c>
      <c r="I42" s="45">
        <f t="shared" si="6"/>
        <v>110124</v>
      </c>
      <c r="J42" s="45">
        <f t="shared" si="6"/>
        <v>53152632</v>
      </c>
      <c r="K42" s="45">
        <f t="shared" si="6"/>
        <v>7308025</v>
      </c>
      <c r="L42" s="45">
        <f t="shared" si="6"/>
        <v>285809</v>
      </c>
      <c r="M42" s="45">
        <f t="shared" si="6"/>
        <v>-2740442</v>
      </c>
      <c r="N42" s="45">
        <f t="shared" si="6"/>
        <v>4853392</v>
      </c>
      <c r="O42" s="45">
        <f t="shared" si="6"/>
        <v>1319068</v>
      </c>
      <c r="P42" s="45">
        <f t="shared" si="6"/>
        <v>-75503</v>
      </c>
      <c r="Q42" s="45">
        <f t="shared" si="6"/>
        <v>-598167</v>
      </c>
      <c r="R42" s="45">
        <f t="shared" si="6"/>
        <v>645398</v>
      </c>
      <c r="S42" s="45">
        <f t="shared" si="6"/>
        <v>-2724117</v>
      </c>
      <c r="T42" s="45">
        <f t="shared" si="6"/>
        <v>-2735006</v>
      </c>
      <c r="U42" s="45">
        <f t="shared" si="6"/>
        <v>640957</v>
      </c>
      <c r="V42" s="45">
        <f t="shared" si="6"/>
        <v>-4818166</v>
      </c>
      <c r="W42" s="45">
        <f t="shared" si="6"/>
        <v>53833256</v>
      </c>
      <c r="X42" s="45">
        <f t="shared" si="6"/>
        <v>77296845</v>
      </c>
      <c r="Y42" s="45">
        <f t="shared" si="6"/>
        <v>-23463589</v>
      </c>
      <c r="Z42" s="46">
        <f>+IF(X42&lt;&gt;0,+(Y42/X42)*100,0)</f>
        <v>-30.355170382439283</v>
      </c>
      <c r="AA42" s="47">
        <f>+AA25-AA40</f>
        <v>77296845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-2293242</v>
      </c>
      <c r="F45" s="20">
        <v>-5821732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-5821732</v>
      </c>
      <c r="Y45" s="20">
        <v>5821732</v>
      </c>
      <c r="Z45" s="48">
        <v>-100</v>
      </c>
      <c r="AA45" s="22">
        <v>-5821732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-2293242</v>
      </c>
      <c r="F48" s="53">
        <f t="shared" si="7"/>
        <v>-5821732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-5821732</v>
      </c>
      <c r="Y48" s="53">
        <f t="shared" si="7"/>
        <v>5821732</v>
      </c>
      <c r="Z48" s="54">
        <f>+IF(X48&lt;&gt;0,+(Y48/X48)*100,0)</f>
        <v>-100</v>
      </c>
      <c r="AA48" s="55">
        <f>SUM(AA45:AA47)</f>
        <v>-5821732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>
        <v>12276977</v>
      </c>
      <c r="P8" s="20">
        <v>9752527</v>
      </c>
      <c r="Q8" s="20">
        <v>2510116</v>
      </c>
      <c r="R8" s="20">
        <v>24539620</v>
      </c>
      <c r="S8" s="20">
        <v>169567</v>
      </c>
      <c r="T8" s="20">
        <v>8296407</v>
      </c>
      <c r="U8" s="20">
        <v>-8459276</v>
      </c>
      <c r="V8" s="20">
        <v>6698</v>
      </c>
      <c r="W8" s="20">
        <v>400951915</v>
      </c>
      <c r="X8" s="20">
        <v>557150280</v>
      </c>
      <c r="Y8" s="20">
        <v>-156198365</v>
      </c>
      <c r="Z8" s="21">
        <v>-28.035230458827016</v>
      </c>
      <c r="AA8" s="22">
        <v>557150280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12276977</v>
      </c>
      <c r="P12" s="31">
        <f t="shared" si="0"/>
        <v>9752527</v>
      </c>
      <c r="Q12" s="31">
        <f t="shared" si="0"/>
        <v>2510116</v>
      </c>
      <c r="R12" s="31">
        <f t="shared" si="0"/>
        <v>24539620</v>
      </c>
      <c r="S12" s="31">
        <f t="shared" si="0"/>
        <v>169567</v>
      </c>
      <c r="T12" s="31">
        <f t="shared" si="0"/>
        <v>8296407</v>
      </c>
      <c r="U12" s="31">
        <f t="shared" si="0"/>
        <v>-8459276</v>
      </c>
      <c r="V12" s="31">
        <f t="shared" si="0"/>
        <v>6698</v>
      </c>
      <c r="W12" s="31">
        <f t="shared" si="0"/>
        <v>400951915</v>
      </c>
      <c r="X12" s="31">
        <f t="shared" si="0"/>
        <v>557150280</v>
      </c>
      <c r="Y12" s="31">
        <f t="shared" si="0"/>
        <v>-156198365</v>
      </c>
      <c r="Z12" s="32">
        <f>+IF(X12&lt;&gt;0,+(Y12/X12)*100,0)</f>
        <v>-28.035230458827016</v>
      </c>
      <c r="AA12" s="33">
        <f>SUM(AA6:AA11)</f>
        <v>557150280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2704173431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>
        <v>-5116899</v>
      </c>
      <c r="P19" s="20">
        <v>-8222076</v>
      </c>
      <c r="Q19" s="20">
        <v>-1811496</v>
      </c>
      <c r="R19" s="20">
        <v>-15150471</v>
      </c>
      <c r="S19" s="20">
        <v>-9776399</v>
      </c>
      <c r="T19" s="20">
        <v>4829</v>
      </c>
      <c r="U19" s="20">
        <v>259800</v>
      </c>
      <c r="V19" s="20">
        <v>-9511770</v>
      </c>
      <c r="W19" s="20">
        <v>2471417944</v>
      </c>
      <c r="X19" s="20">
        <v>2704173431</v>
      </c>
      <c r="Y19" s="20">
        <v>-232755487</v>
      </c>
      <c r="Z19" s="21">
        <v>-8.6072692058780902</v>
      </c>
      <c r="AA19" s="22">
        <v>2704173431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2704173431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-5116899</v>
      </c>
      <c r="P24" s="37">
        <f t="shared" si="1"/>
        <v>-8222076</v>
      </c>
      <c r="Q24" s="37">
        <f t="shared" si="1"/>
        <v>-1811496</v>
      </c>
      <c r="R24" s="37">
        <f t="shared" si="1"/>
        <v>-15150471</v>
      </c>
      <c r="S24" s="37">
        <f t="shared" si="1"/>
        <v>-9776399</v>
      </c>
      <c r="T24" s="37">
        <f t="shared" si="1"/>
        <v>4829</v>
      </c>
      <c r="U24" s="37">
        <f t="shared" si="1"/>
        <v>259800</v>
      </c>
      <c r="V24" s="37">
        <f t="shared" si="1"/>
        <v>-9511770</v>
      </c>
      <c r="W24" s="37">
        <f t="shared" si="1"/>
        <v>2471417944</v>
      </c>
      <c r="X24" s="37">
        <f t="shared" si="1"/>
        <v>2704173431</v>
      </c>
      <c r="Y24" s="37">
        <f t="shared" si="1"/>
        <v>-232755487</v>
      </c>
      <c r="Z24" s="38">
        <f>+IF(X24&lt;&gt;0,+(Y24/X24)*100,0)</f>
        <v>-8.6072692058780902</v>
      </c>
      <c r="AA24" s="39">
        <f>SUM(AA15:AA23)</f>
        <v>2704173431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3261323711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7160078</v>
      </c>
      <c r="P25" s="31">
        <f t="shared" si="2"/>
        <v>1530451</v>
      </c>
      <c r="Q25" s="31">
        <f t="shared" si="2"/>
        <v>698620</v>
      </c>
      <c r="R25" s="31">
        <f t="shared" si="2"/>
        <v>9389149</v>
      </c>
      <c r="S25" s="31">
        <f t="shared" si="2"/>
        <v>-9606832</v>
      </c>
      <c r="T25" s="31">
        <f t="shared" si="2"/>
        <v>8301236</v>
      </c>
      <c r="U25" s="31">
        <f t="shared" si="2"/>
        <v>-8199476</v>
      </c>
      <c r="V25" s="31">
        <f t="shared" si="2"/>
        <v>-9505072</v>
      </c>
      <c r="W25" s="31">
        <f t="shared" si="2"/>
        <v>2872369859</v>
      </c>
      <c r="X25" s="31">
        <f t="shared" si="2"/>
        <v>3261323711</v>
      </c>
      <c r="Y25" s="31">
        <f t="shared" si="2"/>
        <v>-388953852</v>
      </c>
      <c r="Z25" s="32">
        <f>+IF(X25&lt;&gt;0,+(Y25/X25)*100,0)</f>
        <v>-11.926257141789137</v>
      </c>
      <c r="AA25" s="33">
        <f>+AA12+AA24</f>
        <v>3261323711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>
        <v>-2702365</v>
      </c>
      <c r="Q30" s="20">
        <v>-1320990</v>
      </c>
      <c r="R30" s="20">
        <v>-4023355</v>
      </c>
      <c r="S30" s="20">
        <v>-24308881</v>
      </c>
      <c r="T30" s="20">
        <v>-2713321</v>
      </c>
      <c r="U30" s="20"/>
      <c r="V30" s="20">
        <v>-27022202</v>
      </c>
      <c r="W30" s="20">
        <v>-31045557</v>
      </c>
      <c r="X30" s="20"/>
      <c r="Y30" s="20">
        <v>-31045557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90125390</v>
      </c>
      <c r="P32" s="20"/>
      <c r="Q32" s="20">
        <v>-90125390</v>
      </c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90125390</v>
      </c>
      <c r="P34" s="31">
        <f t="shared" si="3"/>
        <v>-2702365</v>
      </c>
      <c r="Q34" s="31">
        <f t="shared" si="3"/>
        <v>-91446380</v>
      </c>
      <c r="R34" s="31">
        <f t="shared" si="3"/>
        <v>-4023355</v>
      </c>
      <c r="S34" s="31">
        <f t="shared" si="3"/>
        <v>-24308881</v>
      </c>
      <c r="T34" s="31">
        <f t="shared" si="3"/>
        <v>-2713321</v>
      </c>
      <c r="U34" s="31">
        <f t="shared" si="3"/>
        <v>0</v>
      </c>
      <c r="V34" s="31">
        <f t="shared" si="3"/>
        <v>-27022202</v>
      </c>
      <c r="W34" s="31">
        <f t="shared" si="3"/>
        <v>-31045557</v>
      </c>
      <c r="X34" s="31">
        <f t="shared" si="3"/>
        <v>0</v>
      </c>
      <c r="Y34" s="31">
        <f t="shared" si="3"/>
        <v>-31045557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>
        <v>24375485</v>
      </c>
      <c r="P37" s="20"/>
      <c r="Q37" s="20"/>
      <c r="R37" s="20">
        <v>24375485</v>
      </c>
      <c r="S37" s="20"/>
      <c r="T37" s="20"/>
      <c r="U37" s="20"/>
      <c r="V37" s="20"/>
      <c r="W37" s="20">
        <v>401988886</v>
      </c>
      <c r="X37" s="20">
        <v>560275549</v>
      </c>
      <c r="Y37" s="20">
        <v>-158286663</v>
      </c>
      <c r="Z37" s="21">
        <v>-28.251574298131647</v>
      </c>
      <c r="AA37" s="22">
        <v>560275549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24375485</v>
      </c>
      <c r="P39" s="37">
        <f t="shared" si="4"/>
        <v>0</v>
      </c>
      <c r="Q39" s="37">
        <f t="shared" si="4"/>
        <v>0</v>
      </c>
      <c r="R39" s="37">
        <f t="shared" si="4"/>
        <v>24375485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401988886</v>
      </c>
      <c r="X39" s="37">
        <f t="shared" si="4"/>
        <v>560275549</v>
      </c>
      <c r="Y39" s="37">
        <f t="shared" si="4"/>
        <v>-158286663</v>
      </c>
      <c r="Z39" s="38">
        <f>+IF(X39&lt;&gt;0,+(Y39/X39)*100,0)</f>
        <v>-28.251574298131647</v>
      </c>
      <c r="AA39" s="39">
        <f>SUM(AA37:AA38)</f>
        <v>560275549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114500875</v>
      </c>
      <c r="P40" s="31">
        <f t="shared" si="5"/>
        <v>-2702365</v>
      </c>
      <c r="Q40" s="31">
        <f t="shared" si="5"/>
        <v>-91446380</v>
      </c>
      <c r="R40" s="31">
        <f t="shared" si="5"/>
        <v>20352130</v>
      </c>
      <c r="S40" s="31">
        <f t="shared" si="5"/>
        <v>-24308881</v>
      </c>
      <c r="T40" s="31">
        <f t="shared" si="5"/>
        <v>-2713321</v>
      </c>
      <c r="U40" s="31">
        <f t="shared" si="5"/>
        <v>0</v>
      </c>
      <c r="V40" s="31">
        <f t="shared" si="5"/>
        <v>-27022202</v>
      </c>
      <c r="W40" s="31">
        <f t="shared" si="5"/>
        <v>370943329</v>
      </c>
      <c r="X40" s="31">
        <f t="shared" si="5"/>
        <v>560275549</v>
      </c>
      <c r="Y40" s="31">
        <f t="shared" si="5"/>
        <v>-189332220</v>
      </c>
      <c r="Z40" s="32">
        <f>+IF(X40&lt;&gt;0,+(Y40/X40)*100,0)</f>
        <v>-33.792697242977496</v>
      </c>
      <c r="AA40" s="33">
        <f>+AA34+AA39</f>
        <v>560275549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2701048162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-107340797</v>
      </c>
      <c r="P42" s="45">
        <f t="shared" si="6"/>
        <v>4232816</v>
      </c>
      <c r="Q42" s="45">
        <f t="shared" si="6"/>
        <v>92145000</v>
      </c>
      <c r="R42" s="45">
        <f t="shared" si="6"/>
        <v>-10962981</v>
      </c>
      <c r="S42" s="45">
        <f t="shared" si="6"/>
        <v>14702049</v>
      </c>
      <c r="T42" s="45">
        <f t="shared" si="6"/>
        <v>11014557</v>
      </c>
      <c r="U42" s="45">
        <f t="shared" si="6"/>
        <v>-8199476</v>
      </c>
      <c r="V42" s="45">
        <f t="shared" si="6"/>
        <v>17517130</v>
      </c>
      <c r="W42" s="45">
        <f t="shared" si="6"/>
        <v>2501426530</v>
      </c>
      <c r="X42" s="45">
        <f t="shared" si="6"/>
        <v>2701048162</v>
      </c>
      <c r="Y42" s="45">
        <f t="shared" si="6"/>
        <v>-199621632</v>
      </c>
      <c r="Z42" s="46">
        <f>+IF(X42&lt;&gt;0,+(Y42/X42)*100,0)</f>
        <v>-7.3905247158639886</v>
      </c>
      <c r="AA42" s="47">
        <f>+AA25-AA40</f>
        <v>2701048162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>
        <v>-27918889</v>
      </c>
      <c r="P45" s="20">
        <v>-925331</v>
      </c>
      <c r="Q45" s="20">
        <v>134124763</v>
      </c>
      <c r="R45" s="20">
        <v>105280543</v>
      </c>
      <c r="S45" s="20">
        <v>-24685896</v>
      </c>
      <c r="T45" s="20">
        <v>15974414</v>
      </c>
      <c r="U45" s="20"/>
      <c r="V45" s="20">
        <v>-8711482</v>
      </c>
      <c r="W45" s="20">
        <v>404740736</v>
      </c>
      <c r="X45" s="20">
        <v>233708217</v>
      </c>
      <c r="Y45" s="20">
        <v>171032519</v>
      </c>
      <c r="Z45" s="48">
        <v>73.18207343989107</v>
      </c>
      <c r="AA45" s="22">
        <v>233708217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-27918889</v>
      </c>
      <c r="P48" s="53">
        <f t="shared" si="7"/>
        <v>-925331</v>
      </c>
      <c r="Q48" s="53">
        <f t="shared" si="7"/>
        <v>134124763</v>
      </c>
      <c r="R48" s="53">
        <f t="shared" si="7"/>
        <v>105280543</v>
      </c>
      <c r="S48" s="53">
        <f t="shared" si="7"/>
        <v>-24685896</v>
      </c>
      <c r="T48" s="53">
        <f t="shared" si="7"/>
        <v>15974414</v>
      </c>
      <c r="U48" s="53">
        <f t="shared" si="7"/>
        <v>0</v>
      </c>
      <c r="V48" s="53">
        <f t="shared" si="7"/>
        <v>-8711482</v>
      </c>
      <c r="W48" s="53">
        <f t="shared" si="7"/>
        <v>404740736</v>
      </c>
      <c r="X48" s="53">
        <f t="shared" si="7"/>
        <v>233708217</v>
      </c>
      <c r="Y48" s="53">
        <f t="shared" si="7"/>
        <v>171032519</v>
      </c>
      <c r="Z48" s="54">
        <f>+IF(X48&lt;&gt;0,+(Y48/X48)*100,0)</f>
        <v>73.18207343989107</v>
      </c>
      <c r="AA48" s="55">
        <f>SUM(AA45:AA47)</f>
        <v>233708217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2849240</v>
      </c>
      <c r="D6" s="18"/>
      <c r="E6" s="19"/>
      <c r="F6" s="20"/>
      <c r="G6" s="20">
        <v>2319616</v>
      </c>
      <c r="H6" s="20">
        <v>-4897100</v>
      </c>
      <c r="I6" s="20">
        <v>-9630257</v>
      </c>
      <c r="J6" s="20">
        <v>-12207741</v>
      </c>
      <c r="K6" s="20">
        <v>-23823</v>
      </c>
      <c r="L6" s="20">
        <v>2273223</v>
      </c>
      <c r="M6" s="20">
        <v>-10814074</v>
      </c>
      <c r="N6" s="20">
        <v>-8564674</v>
      </c>
      <c r="O6" s="20">
        <v>9811141</v>
      </c>
      <c r="P6" s="20">
        <v>-1550097</v>
      </c>
      <c r="Q6" s="20">
        <v>-1642534</v>
      </c>
      <c r="R6" s="20">
        <v>6618510</v>
      </c>
      <c r="S6" s="20">
        <v>-4487802</v>
      </c>
      <c r="T6" s="20">
        <v>-4488384</v>
      </c>
      <c r="U6" s="20">
        <v>7181527</v>
      </c>
      <c r="V6" s="20">
        <v>-1794659</v>
      </c>
      <c r="W6" s="20">
        <v>-15948564</v>
      </c>
      <c r="X6" s="20"/>
      <c r="Y6" s="20">
        <v>-15948564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217263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-78717581</v>
      </c>
      <c r="D8" s="18"/>
      <c r="E8" s="19"/>
      <c r="F8" s="20"/>
      <c r="G8" s="20">
        <v>3800444</v>
      </c>
      <c r="H8" s="20">
        <v>1705759</v>
      </c>
      <c r="I8" s="20">
        <v>3689444</v>
      </c>
      <c r="J8" s="20">
        <v>9195647</v>
      </c>
      <c r="K8" s="20">
        <v>3158957</v>
      </c>
      <c r="L8" s="20">
        <v>2674149</v>
      </c>
      <c r="M8" s="20">
        <v>3611812</v>
      </c>
      <c r="N8" s="20">
        <v>9444918</v>
      </c>
      <c r="O8" s="20">
        <v>2624047</v>
      </c>
      <c r="P8" s="20">
        <v>2621976</v>
      </c>
      <c r="Q8" s="20">
        <v>2877594</v>
      </c>
      <c r="R8" s="20">
        <v>8123617</v>
      </c>
      <c r="S8" s="20">
        <v>4580870</v>
      </c>
      <c r="T8" s="20">
        <v>3335101</v>
      </c>
      <c r="U8" s="20">
        <v>5144206</v>
      </c>
      <c r="V8" s="20">
        <v>13060177</v>
      </c>
      <c r="W8" s="20">
        <v>39824359</v>
      </c>
      <c r="X8" s="20"/>
      <c r="Y8" s="20">
        <v>39824359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75089664</v>
      </c>
      <c r="D9" s="18"/>
      <c r="E9" s="19"/>
      <c r="F9" s="20"/>
      <c r="G9" s="20">
        <v>90965</v>
      </c>
      <c r="H9" s="20">
        <v>26474</v>
      </c>
      <c r="I9" s="20">
        <v>12766</v>
      </c>
      <c r="J9" s="20">
        <v>130205</v>
      </c>
      <c r="K9" s="20">
        <v>19012</v>
      </c>
      <c r="L9" s="20">
        <v>244449</v>
      </c>
      <c r="M9" s="20">
        <v>5987</v>
      </c>
      <c r="N9" s="20">
        <v>269448</v>
      </c>
      <c r="O9" s="20">
        <v>377112</v>
      </c>
      <c r="P9" s="20">
        <v>30818</v>
      </c>
      <c r="Q9" s="20">
        <v>6097</v>
      </c>
      <c r="R9" s="20">
        <v>414027</v>
      </c>
      <c r="S9" s="20">
        <v>16515</v>
      </c>
      <c r="T9" s="20">
        <v>16515</v>
      </c>
      <c r="U9" s="20">
        <v>876507</v>
      </c>
      <c r="V9" s="20">
        <v>909537</v>
      </c>
      <c r="W9" s="20">
        <v>1723217</v>
      </c>
      <c r="X9" s="20"/>
      <c r="Y9" s="20">
        <v>1723217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1536000</v>
      </c>
      <c r="F11" s="20">
        <v>1536000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1536000</v>
      </c>
      <c r="Y11" s="20">
        <v>-1536000</v>
      </c>
      <c r="Z11" s="21">
        <v>-100</v>
      </c>
      <c r="AA11" s="22">
        <v>1536000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-561414</v>
      </c>
      <c r="D12" s="29">
        <f>SUM(D6:D11)</f>
        <v>0</v>
      </c>
      <c r="E12" s="30">
        <f t="shared" si="0"/>
        <v>1536000</v>
      </c>
      <c r="F12" s="31">
        <f t="shared" si="0"/>
        <v>1536000</v>
      </c>
      <c r="G12" s="31">
        <f t="shared" si="0"/>
        <v>6211025</v>
      </c>
      <c r="H12" s="31">
        <f t="shared" si="0"/>
        <v>-3164867</v>
      </c>
      <c r="I12" s="31">
        <f t="shared" si="0"/>
        <v>-5928047</v>
      </c>
      <c r="J12" s="31">
        <f t="shared" si="0"/>
        <v>-2881889</v>
      </c>
      <c r="K12" s="31">
        <f t="shared" si="0"/>
        <v>3154146</v>
      </c>
      <c r="L12" s="31">
        <f t="shared" si="0"/>
        <v>5191821</v>
      </c>
      <c r="M12" s="31">
        <f t="shared" si="0"/>
        <v>-7196275</v>
      </c>
      <c r="N12" s="31">
        <f t="shared" si="0"/>
        <v>1149692</v>
      </c>
      <c r="O12" s="31">
        <f t="shared" si="0"/>
        <v>12812300</v>
      </c>
      <c r="P12" s="31">
        <f t="shared" si="0"/>
        <v>1102697</v>
      </c>
      <c r="Q12" s="31">
        <f t="shared" si="0"/>
        <v>1241157</v>
      </c>
      <c r="R12" s="31">
        <f t="shared" si="0"/>
        <v>15156154</v>
      </c>
      <c r="S12" s="31">
        <f t="shared" si="0"/>
        <v>109583</v>
      </c>
      <c r="T12" s="31">
        <f t="shared" si="0"/>
        <v>-1136768</v>
      </c>
      <c r="U12" s="31">
        <f t="shared" si="0"/>
        <v>13202240</v>
      </c>
      <c r="V12" s="31">
        <f t="shared" si="0"/>
        <v>12175055</v>
      </c>
      <c r="W12" s="31">
        <f t="shared" si="0"/>
        <v>25599012</v>
      </c>
      <c r="X12" s="31">
        <f t="shared" si="0"/>
        <v>1536000</v>
      </c>
      <c r="Y12" s="31">
        <f t="shared" si="0"/>
        <v>24063012</v>
      </c>
      <c r="Z12" s="32">
        <f>+IF(X12&lt;&gt;0,+(Y12/X12)*100,0)</f>
        <v>1566.60234375</v>
      </c>
      <c r="AA12" s="33">
        <f>SUM(AA6:AA11)</f>
        <v>1536000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19138015</v>
      </c>
      <c r="D19" s="18"/>
      <c r="E19" s="19">
        <v>6851155</v>
      </c>
      <c r="F19" s="20">
        <v>6851155</v>
      </c>
      <c r="G19" s="20"/>
      <c r="H19" s="20">
        <v>88384</v>
      </c>
      <c r="I19" s="20"/>
      <c r="J19" s="20">
        <v>88384</v>
      </c>
      <c r="K19" s="20"/>
      <c r="L19" s="20"/>
      <c r="M19" s="20"/>
      <c r="N19" s="20"/>
      <c r="O19" s="20">
        <v>1715451</v>
      </c>
      <c r="P19" s="20">
        <v>56994</v>
      </c>
      <c r="Q19" s="20"/>
      <c r="R19" s="20">
        <v>1772445</v>
      </c>
      <c r="S19" s="20"/>
      <c r="T19" s="20"/>
      <c r="U19" s="20">
        <v>2542042</v>
      </c>
      <c r="V19" s="20">
        <v>2542042</v>
      </c>
      <c r="W19" s="20">
        <v>4402871</v>
      </c>
      <c r="X19" s="20">
        <v>6851155</v>
      </c>
      <c r="Y19" s="20">
        <v>-2448284</v>
      </c>
      <c r="Z19" s="21">
        <v>-35.735346813785412</v>
      </c>
      <c r="AA19" s="22">
        <v>6851155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19138015</v>
      </c>
      <c r="D24" s="29">
        <f>SUM(D15:D23)</f>
        <v>0</v>
      </c>
      <c r="E24" s="36">
        <f t="shared" si="1"/>
        <v>6851155</v>
      </c>
      <c r="F24" s="37">
        <f t="shared" si="1"/>
        <v>6851155</v>
      </c>
      <c r="G24" s="37">
        <f t="shared" si="1"/>
        <v>0</v>
      </c>
      <c r="H24" s="37">
        <f t="shared" si="1"/>
        <v>88384</v>
      </c>
      <c r="I24" s="37">
        <f t="shared" si="1"/>
        <v>0</v>
      </c>
      <c r="J24" s="37">
        <f t="shared" si="1"/>
        <v>88384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1715451</v>
      </c>
      <c r="P24" s="37">
        <f t="shared" si="1"/>
        <v>56994</v>
      </c>
      <c r="Q24" s="37">
        <f t="shared" si="1"/>
        <v>0</v>
      </c>
      <c r="R24" s="37">
        <f t="shared" si="1"/>
        <v>1772445</v>
      </c>
      <c r="S24" s="37">
        <f t="shared" si="1"/>
        <v>0</v>
      </c>
      <c r="T24" s="37">
        <f t="shared" si="1"/>
        <v>0</v>
      </c>
      <c r="U24" s="37">
        <f t="shared" si="1"/>
        <v>2542042</v>
      </c>
      <c r="V24" s="37">
        <f t="shared" si="1"/>
        <v>2542042</v>
      </c>
      <c r="W24" s="37">
        <f t="shared" si="1"/>
        <v>4402871</v>
      </c>
      <c r="X24" s="37">
        <f t="shared" si="1"/>
        <v>6851155</v>
      </c>
      <c r="Y24" s="37">
        <f t="shared" si="1"/>
        <v>-2448284</v>
      </c>
      <c r="Z24" s="38">
        <f>+IF(X24&lt;&gt;0,+(Y24/X24)*100,0)</f>
        <v>-35.735346813785412</v>
      </c>
      <c r="AA24" s="39">
        <f>SUM(AA15:AA23)</f>
        <v>6851155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18576601</v>
      </c>
      <c r="D25" s="29">
        <f>+D12+D24</f>
        <v>0</v>
      </c>
      <c r="E25" s="30">
        <f t="shared" si="2"/>
        <v>8387155</v>
      </c>
      <c r="F25" s="31">
        <f t="shared" si="2"/>
        <v>8387155</v>
      </c>
      <c r="G25" s="31">
        <f t="shared" si="2"/>
        <v>6211025</v>
      </c>
      <c r="H25" s="31">
        <f t="shared" si="2"/>
        <v>-3076483</v>
      </c>
      <c r="I25" s="31">
        <f t="shared" si="2"/>
        <v>-5928047</v>
      </c>
      <c r="J25" s="31">
        <f t="shared" si="2"/>
        <v>-2793505</v>
      </c>
      <c r="K25" s="31">
        <f t="shared" si="2"/>
        <v>3154146</v>
      </c>
      <c r="L25" s="31">
        <f t="shared" si="2"/>
        <v>5191821</v>
      </c>
      <c r="M25" s="31">
        <f t="shared" si="2"/>
        <v>-7196275</v>
      </c>
      <c r="N25" s="31">
        <f t="shared" si="2"/>
        <v>1149692</v>
      </c>
      <c r="O25" s="31">
        <f t="shared" si="2"/>
        <v>14527751</v>
      </c>
      <c r="P25" s="31">
        <f t="shared" si="2"/>
        <v>1159691</v>
      </c>
      <c r="Q25" s="31">
        <f t="shared" si="2"/>
        <v>1241157</v>
      </c>
      <c r="R25" s="31">
        <f t="shared" si="2"/>
        <v>16928599</v>
      </c>
      <c r="S25" s="31">
        <f t="shared" si="2"/>
        <v>109583</v>
      </c>
      <c r="T25" s="31">
        <f t="shared" si="2"/>
        <v>-1136768</v>
      </c>
      <c r="U25" s="31">
        <f t="shared" si="2"/>
        <v>15744282</v>
      </c>
      <c r="V25" s="31">
        <f t="shared" si="2"/>
        <v>14717097</v>
      </c>
      <c r="W25" s="31">
        <f t="shared" si="2"/>
        <v>30001883</v>
      </c>
      <c r="X25" s="31">
        <f t="shared" si="2"/>
        <v>8387155</v>
      </c>
      <c r="Y25" s="31">
        <f t="shared" si="2"/>
        <v>21614728</v>
      </c>
      <c r="Z25" s="32">
        <f>+IF(X25&lt;&gt;0,+(Y25/X25)*100,0)</f>
        <v>257.71227549747204</v>
      </c>
      <c r="AA25" s="33">
        <f>+AA12+AA24</f>
        <v>8387155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-591446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20870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145163149</v>
      </c>
      <c r="D32" s="18"/>
      <c r="E32" s="19">
        <v>95839000</v>
      </c>
      <c r="F32" s="20">
        <v>95839000</v>
      </c>
      <c r="G32" s="20">
        <v>4760974</v>
      </c>
      <c r="H32" s="20">
        <v>350768</v>
      </c>
      <c r="I32" s="20">
        <v>135175</v>
      </c>
      <c r="J32" s="20">
        <v>5246917</v>
      </c>
      <c r="K32" s="20">
        <v>9153761</v>
      </c>
      <c r="L32" s="20">
        <v>5653411</v>
      </c>
      <c r="M32" s="20">
        <v>-5922440</v>
      </c>
      <c r="N32" s="20">
        <v>8884732</v>
      </c>
      <c r="O32" s="20">
        <v>-2601446</v>
      </c>
      <c r="P32" s="20">
        <v>-4206179</v>
      </c>
      <c r="Q32" s="20">
        <v>9382290</v>
      </c>
      <c r="R32" s="20">
        <v>2574665</v>
      </c>
      <c r="S32" s="20">
        <v>685596</v>
      </c>
      <c r="T32" s="20">
        <v>685596</v>
      </c>
      <c r="U32" s="20">
        <v>-38614822</v>
      </c>
      <c r="V32" s="20">
        <v>-37243630</v>
      </c>
      <c r="W32" s="20">
        <v>-20537316</v>
      </c>
      <c r="X32" s="20">
        <v>95839000</v>
      </c>
      <c r="Y32" s="20">
        <v>-116376316</v>
      </c>
      <c r="Z32" s="21">
        <v>-121.42897567795991</v>
      </c>
      <c r="AA32" s="22">
        <v>95839000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144592573</v>
      </c>
      <c r="D34" s="29">
        <f>SUM(D29:D33)</f>
        <v>0</v>
      </c>
      <c r="E34" s="30">
        <f t="shared" si="3"/>
        <v>95839000</v>
      </c>
      <c r="F34" s="31">
        <f t="shared" si="3"/>
        <v>95839000</v>
      </c>
      <c r="G34" s="31">
        <f t="shared" si="3"/>
        <v>4760974</v>
      </c>
      <c r="H34" s="31">
        <f t="shared" si="3"/>
        <v>350768</v>
      </c>
      <c r="I34" s="31">
        <f t="shared" si="3"/>
        <v>135175</v>
      </c>
      <c r="J34" s="31">
        <f t="shared" si="3"/>
        <v>5246917</v>
      </c>
      <c r="K34" s="31">
        <f t="shared" si="3"/>
        <v>9153761</v>
      </c>
      <c r="L34" s="31">
        <f t="shared" si="3"/>
        <v>5653411</v>
      </c>
      <c r="M34" s="31">
        <f t="shared" si="3"/>
        <v>-5922440</v>
      </c>
      <c r="N34" s="31">
        <f t="shared" si="3"/>
        <v>8884732</v>
      </c>
      <c r="O34" s="31">
        <f t="shared" si="3"/>
        <v>-2601446</v>
      </c>
      <c r="P34" s="31">
        <f t="shared" si="3"/>
        <v>-4206179</v>
      </c>
      <c r="Q34" s="31">
        <f t="shared" si="3"/>
        <v>9382290</v>
      </c>
      <c r="R34" s="31">
        <f t="shared" si="3"/>
        <v>2574665</v>
      </c>
      <c r="S34" s="31">
        <f t="shared" si="3"/>
        <v>685596</v>
      </c>
      <c r="T34" s="31">
        <f t="shared" si="3"/>
        <v>685596</v>
      </c>
      <c r="U34" s="31">
        <f t="shared" si="3"/>
        <v>-38614822</v>
      </c>
      <c r="V34" s="31">
        <f t="shared" si="3"/>
        <v>-37243630</v>
      </c>
      <c r="W34" s="31">
        <f t="shared" si="3"/>
        <v>-20537316</v>
      </c>
      <c r="X34" s="31">
        <f t="shared" si="3"/>
        <v>95839000</v>
      </c>
      <c r="Y34" s="31">
        <f t="shared" si="3"/>
        <v>-116376316</v>
      </c>
      <c r="Z34" s="32">
        <f>+IF(X34&lt;&gt;0,+(Y34/X34)*100,0)</f>
        <v>-121.42897567795991</v>
      </c>
      <c r="AA34" s="33">
        <f>SUM(AA29:AA33)</f>
        <v>95839000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307390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307390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144899963</v>
      </c>
      <c r="D40" s="29">
        <f>+D34+D39</f>
        <v>0</v>
      </c>
      <c r="E40" s="30">
        <f t="shared" si="5"/>
        <v>95839000</v>
      </c>
      <c r="F40" s="31">
        <f t="shared" si="5"/>
        <v>95839000</v>
      </c>
      <c r="G40" s="31">
        <f t="shared" si="5"/>
        <v>4760974</v>
      </c>
      <c r="H40" s="31">
        <f t="shared" si="5"/>
        <v>350768</v>
      </c>
      <c r="I40" s="31">
        <f t="shared" si="5"/>
        <v>135175</v>
      </c>
      <c r="J40" s="31">
        <f t="shared" si="5"/>
        <v>5246917</v>
      </c>
      <c r="K40" s="31">
        <f t="shared" si="5"/>
        <v>9153761</v>
      </c>
      <c r="L40" s="31">
        <f t="shared" si="5"/>
        <v>5653411</v>
      </c>
      <c r="M40" s="31">
        <f t="shared" si="5"/>
        <v>-5922440</v>
      </c>
      <c r="N40" s="31">
        <f t="shared" si="5"/>
        <v>8884732</v>
      </c>
      <c r="O40" s="31">
        <f t="shared" si="5"/>
        <v>-2601446</v>
      </c>
      <c r="P40" s="31">
        <f t="shared" si="5"/>
        <v>-4206179</v>
      </c>
      <c r="Q40" s="31">
        <f t="shared" si="5"/>
        <v>9382290</v>
      </c>
      <c r="R40" s="31">
        <f t="shared" si="5"/>
        <v>2574665</v>
      </c>
      <c r="S40" s="31">
        <f t="shared" si="5"/>
        <v>685596</v>
      </c>
      <c r="T40" s="31">
        <f t="shared" si="5"/>
        <v>685596</v>
      </c>
      <c r="U40" s="31">
        <f t="shared" si="5"/>
        <v>-38614822</v>
      </c>
      <c r="V40" s="31">
        <f t="shared" si="5"/>
        <v>-37243630</v>
      </c>
      <c r="W40" s="31">
        <f t="shared" si="5"/>
        <v>-20537316</v>
      </c>
      <c r="X40" s="31">
        <f t="shared" si="5"/>
        <v>95839000</v>
      </c>
      <c r="Y40" s="31">
        <f t="shared" si="5"/>
        <v>-116376316</v>
      </c>
      <c r="Z40" s="32">
        <f>+IF(X40&lt;&gt;0,+(Y40/X40)*100,0)</f>
        <v>-121.42897567795991</v>
      </c>
      <c r="AA40" s="33">
        <f>+AA34+AA39</f>
        <v>95839000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-126323362</v>
      </c>
      <c r="D42" s="43">
        <f>+D25-D40</f>
        <v>0</v>
      </c>
      <c r="E42" s="44">
        <f t="shared" si="6"/>
        <v>-87451845</v>
      </c>
      <c r="F42" s="45">
        <f t="shared" si="6"/>
        <v>-87451845</v>
      </c>
      <c r="G42" s="45">
        <f t="shared" si="6"/>
        <v>1450051</v>
      </c>
      <c r="H42" s="45">
        <f t="shared" si="6"/>
        <v>-3427251</v>
      </c>
      <c r="I42" s="45">
        <f t="shared" si="6"/>
        <v>-6063222</v>
      </c>
      <c r="J42" s="45">
        <f t="shared" si="6"/>
        <v>-8040422</v>
      </c>
      <c r="K42" s="45">
        <f t="shared" si="6"/>
        <v>-5999615</v>
      </c>
      <c r="L42" s="45">
        <f t="shared" si="6"/>
        <v>-461590</v>
      </c>
      <c r="M42" s="45">
        <f t="shared" si="6"/>
        <v>-1273835</v>
      </c>
      <c r="N42" s="45">
        <f t="shared" si="6"/>
        <v>-7735040</v>
      </c>
      <c r="O42" s="45">
        <f t="shared" si="6"/>
        <v>17129197</v>
      </c>
      <c r="P42" s="45">
        <f t="shared" si="6"/>
        <v>5365870</v>
      </c>
      <c r="Q42" s="45">
        <f t="shared" si="6"/>
        <v>-8141133</v>
      </c>
      <c r="R42" s="45">
        <f t="shared" si="6"/>
        <v>14353934</v>
      </c>
      <c r="S42" s="45">
        <f t="shared" si="6"/>
        <v>-576013</v>
      </c>
      <c r="T42" s="45">
        <f t="shared" si="6"/>
        <v>-1822364</v>
      </c>
      <c r="U42" s="45">
        <f t="shared" si="6"/>
        <v>54359104</v>
      </c>
      <c r="V42" s="45">
        <f t="shared" si="6"/>
        <v>51960727</v>
      </c>
      <c r="W42" s="45">
        <f t="shared" si="6"/>
        <v>50539199</v>
      </c>
      <c r="X42" s="45">
        <f t="shared" si="6"/>
        <v>-87451845</v>
      </c>
      <c r="Y42" s="45">
        <f t="shared" si="6"/>
        <v>137991044</v>
      </c>
      <c r="Z42" s="46">
        <f>+IF(X42&lt;&gt;0,+(Y42/X42)*100,0)</f>
        <v>-157.79088937460381</v>
      </c>
      <c r="AA42" s="47">
        <f>+AA25-AA40</f>
        <v>-87451845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818380073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-15358392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803021681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109671596</v>
      </c>
      <c r="F8" s="20">
        <v>109671596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109671596</v>
      </c>
      <c r="Y8" s="20">
        <v>-109671596</v>
      </c>
      <c r="Z8" s="21">
        <v>-100</v>
      </c>
      <c r="AA8" s="22">
        <v>109671596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109671596</v>
      </c>
      <c r="F12" s="31">
        <f t="shared" si="0"/>
        <v>109671596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109671596</v>
      </c>
      <c r="Y12" s="31">
        <f t="shared" si="0"/>
        <v>-109671596</v>
      </c>
      <c r="Z12" s="32">
        <f>+IF(X12&lt;&gt;0,+(Y12/X12)*100,0)</f>
        <v>-100</v>
      </c>
      <c r="AA12" s="33">
        <f>SUM(AA6:AA11)</f>
        <v>109671596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109671596</v>
      </c>
      <c r="F25" s="31">
        <f t="shared" si="2"/>
        <v>109671596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109671596</v>
      </c>
      <c r="Y25" s="31">
        <f t="shared" si="2"/>
        <v>-109671596</v>
      </c>
      <c r="Z25" s="32">
        <f>+IF(X25&lt;&gt;0,+(Y25/X25)*100,0)</f>
        <v>-100</v>
      </c>
      <c r="AA25" s="33">
        <f>+AA12+AA24</f>
        <v>109671596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109671596</v>
      </c>
      <c r="F42" s="45">
        <f t="shared" si="6"/>
        <v>109671596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109671596</v>
      </c>
      <c r="Y42" s="45">
        <f t="shared" si="6"/>
        <v>-109671596</v>
      </c>
      <c r="Z42" s="46">
        <f>+IF(X42&lt;&gt;0,+(Y42/X42)*100,0)</f>
        <v>-100</v>
      </c>
      <c r="AA42" s="47">
        <f>+AA25-AA40</f>
        <v>109671596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-15881012</v>
      </c>
      <c r="D6" s="18"/>
      <c r="E6" s="19">
        <v>-16054116</v>
      </c>
      <c r="F6" s="20">
        <v>-13665667</v>
      </c>
      <c r="G6" s="20">
        <v>-17021959</v>
      </c>
      <c r="H6" s="20">
        <v>-2387133</v>
      </c>
      <c r="I6" s="20"/>
      <c r="J6" s="20">
        <v>-19409092</v>
      </c>
      <c r="K6" s="20">
        <v>-1105692</v>
      </c>
      <c r="L6" s="20">
        <v>170859</v>
      </c>
      <c r="M6" s="20">
        <v>89076</v>
      </c>
      <c r="N6" s="20">
        <v>-845757</v>
      </c>
      <c r="O6" s="20">
        <v>321709</v>
      </c>
      <c r="P6" s="20">
        <v>74601</v>
      </c>
      <c r="Q6" s="20"/>
      <c r="R6" s="20">
        <v>396310</v>
      </c>
      <c r="S6" s="20">
        <v>-1702405</v>
      </c>
      <c r="T6" s="20">
        <v>224085</v>
      </c>
      <c r="U6" s="20">
        <v>-46128</v>
      </c>
      <c r="V6" s="20">
        <v>-1524448</v>
      </c>
      <c r="W6" s="20">
        <v>-21382987</v>
      </c>
      <c r="X6" s="20">
        <v>-13665667</v>
      </c>
      <c r="Y6" s="20">
        <v>-7717320</v>
      </c>
      <c r="Z6" s="21">
        <v>56.472325865982242</v>
      </c>
      <c r="AA6" s="22">
        <v>-13665667</v>
      </c>
    </row>
    <row r="7" spans="1:27" x14ac:dyDescent="0.25">
      <c r="A7" s="23" t="s">
        <v>35</v>
      </c>
      <c r="B7" s="17" t="s">
        <v>32</v>
      </c>
      <c r="C7" s="18">
        <v>146371</v>
      </c>
      <c r="D7" s="18"/>
      <c r="E7" s="19"/>
      <c r="F7" s="20"/>
      <c r="G7" s="20">
        <v>146371</v>
      </c>
      <c r="H7" s="20"/>
      <c r="I7" s="20"/>
      <c r="J7" s="20">
        <v>146371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146371</v>
      </c>
      <c r="X7" s="20"/>
      <c r="Y7" s="20">
        <v>146371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29560070</v>
      </c>
      <c r="D8" s="18"/>
      <c r="E8" s="19">
        <v>4678400</v>
      </c>
      <c r="F8" s="20">
        <v>4706228</v>
      </c>
      <c r="G8" s="20">
        <v>30533581</v>
      </c>
      <c r="H8" s="20">
        <v>817951</v>
      </c>
      <c r="I8" s="20"/>
      <c r="J8" s="20">
        <v>31351532</v>
      </c>
      <c r="K8" s="20">
        <v>505914</v>
      </c>
      <c r="L8" s="20">
        <v>722054</v>
      </c>
      <c r="M8" s="20">
        <v>837031</v>
      </c>
      <c r="N8" s="20">
        <v>2064999</v>
      </c>
      <c r="O8" s="20">
        <v>627855</v>
      </c>
      <c r="P8" s="20">
        <v>710163</v>
      </c>
      <c r="Q8" s="20"/>
      <c r="R8" s="20">
        <v>1338018</v>
      </c>
      <c r="S8" s="20">
        <v>-415493</v>
      </c>
      <c r="T8" s="20">
        <v>949285</v>
      </c>
      <c r="U8" s="20">
        <v>-1916127</v>
      </c>
      <c r="V8" s="20">
        <v>-1382335</v>
      </c>
      <c r="W8" s="20">
        <v>33372214</v>
      </c>
      <c r="X8" s="20">
        <v>4706228</v>
      </c>
      <c r="Y8" s="20">
        <v>28665986</v>
      </c>
      <c r="Z8" s="21">
        <v>609.1074635568018</v>
      </c>
      <c r="AA8" s="22">
        <v>4706228</v>
      </c>
    </row>
    <row r="9" spans="1:27" x14ac:dyDescent="0.25">
      <c r="A9" s="23" t="s">
        <v>37</v>
      </c>
      <c r="B9" s="17" t="s">
        <v>32</v>
      </c>
      <c r="C9" s="18">
        <v>2410160</v>
      </c>
      <c r="D9" s="18"/>
      <c r="E9" s="19"/>
      <c r="F9" s="20"/>
      <c r="G9" s="20">
        <v>2441860</v>
      </c>
      <c r="H9" s="20">
        <v>11</v>
      </c>
      <c r="I9" s="20"/>
      <c r="J9" s="20">
        <v>2441871</v>
      </c>
      <c r="K9" s="20">
        <v>143413</v>
      </c>
      <c r="L9" s="20">
        <v>44</v>
      </c>
      <c r="M9" s="20"/>
      <c r="N9" s="20">
        <v>143457</v>
      </c>
      <c r="O9" s="20"/>
      <c r="P9" s="20">
        <v>99</v>
      </c>
      <c r="Q9" s="20"/>
      <c r="R9" s="20">
        <v>99</v>
      </c>
      <c r="S9" s="20">
        <v>-469</v>
      </c>
      <c r="T9" s="20">
        <v>4753</v>
      </c>
      <c r="U9" s="20">
        <v>-91</v>
      </c>
      <c r="V9" s="20">
        <v>4193</v>
      </c>
      <c r="W9" s="20">
        <v>2589620</v>
      </c>
      <c r="X9" s="20"/>
      <c r="Y9" s="20">
        <v>2589620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-587496</v>
      </c>
      <c r="F11" s="20">
        <v>-550000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-550000</v>
      </c>
      <c r="Y11" s="20">
        <v>550000</v>
      </c>
      <c r="Z11" s="21">
        <v>-100</v>
      </c>
      <c r="AA11" s="22">
        <v>-550000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16235589</v>
      </c>
      <c r="D12" s="29">
        <f>SUM(D6:D11)</f>
        <v>0</v>
      </c>
      <c r="E12" s="30">
        <f t="shared" si="0"/>
        <v>-11963212</v>
      </c>
      <c r="F12" s="31">
        <f t="shared" si="0"/>
        <v>-9509439</v>
      </c>
      <c r="G12" s="31">
        <f t="shared" si="0"/>
        <v>16099853</v>
      </c>
      <c r="H12" s="31">
        <f t="shared" si="0"/>
        <v>-1569171</v>
      </c>
      <c r="I12" s="31">
        <f t="shared" si="0"/>
        <v>0</v>
      </c>
      <c r="J12" s="31">
        <f t="shared" si="0"/>
        <v>14530682</v>
      </c>
      <c r="K12" s="31">
        <f t="shared" si="0"/>
        <v>-456365</v>
      </c>
      <c r="L12" s="31">
        <f t="shared" si="0"/>
        <v>892957</v>
      </c>
      <c r="M12" s="31">
        <f t="shared" si="0"/>
        <v>926107</v>
      </c>
      <c r="N12" s="31">
        <f t="shared" si="0"/>
        <v>1362699</v>
      </c>
      <c r="O12" s="31">
        <f t="shared" si="0"/>
        <v>949564</v>
      </c>
      <c r="P12" s="31">
        <f t="shared" si="0"/>
        <v>784863</v>
      </c>
      <c r="Q12" s="31">
        <f t="shared" si="0"/>
        <v>0</v>
      </c>
      <c r="R12" s="31">
        <f t="shared" si="0"/>
        <v>1734427</v>
      </c>
      <c r="S12" s="31">
        <f t="shared" si="0"/>
        <v>-2118367</v>
      </c>
      <c r="T12" s="31">
        <f t="shared" si="0"/>
        <v>1178123</v>
      </c>
      <c r="U12" s="31">
        <f t="shared" si="0"/>
        <v>-1962346</v>
      </c>
      <c r="V12" s="31">
        <f t="shared" si="0"/>
        <v>-2902590</v>
      </c>
      <c r="W12" s="31">
        <f t="shared" si="0"/>
        <v>14725218</v>
      </c>
      <c r="X12" s="31">
        <f t="shared" si="0"/>
        <v>-9509439</v>
      </c>
      <c r="Y12" s="31">
        <f t="shared" si="0"/>
        <v>24234657</v>
      </c>
      <c r="Z12" s="32">
        <f>+IF(X12&lt;&gt;0,+(Y12/X12)*100,0)</f>
        <v>-254.84844058624279</v>
      </c>
      <c r="AA12" s="33">
        <f>SUM(AA6:AA11)</f>
        <v>-9509439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23468633</v>
      </c>
      <c r="D19" s="18"/>
      <c r="E19" s="19">
        <v>21437494</v>
      </c>
      <c r="F19" s="20">
        <v>19037494</v>
      </c>
      <c r="G19" s="20">
        <v>28774397</v>
      </c>
      <c r="H19" s="20">
        <v>2480978</v>
      </c>
      <c r="I19" s="20"/>
      <c r="J19" s="20">
        <v>31255375</v>
      </c>
      <c r="K19" s="20">
        <v>-4164403</v>
      </c>
      <c r="L19" s="20"/>
      <c r="M19" s="20"/>
      <c r="N19" s="20">
        <v>-4164403</v>
      </c>
      <c r="O19" s="20"/>
      <c r="P19" s="20"/>
      <c r="Q19" s="20"/>
      <c r="R19" s="20"/>
      <c r="S19" s="20">
        <v>2011855</v>
      </c>
      <c r="T19" s="20"/>
      <c r="U19" s="20">
        <v>1562127</v>
      </c>
      <c r="V19" s="20">
        <v>3573982</v>
      </c>
      <c r="W19" s="20">
        <v>30664954</v>
      </c>
      <c r="X19" s="20">
        <v>19037494</v>
      </c>
      <c r="Y19" s="20">
        <v>11627460</v>
      </c>
      <c r="Z19" s="21">
        <v>61.076631199463534</v>
      </c>
      <c r="AA19" s="22">
        <v>19037494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23468633</v>
      </c>
      <c r="D24" s="29">
        <f>SUM(D15:D23)</f>
        <v>0</v>
      </c>
      <c r="E24" s="36">
        <f t="shared" si="1"/>
        <v>21437494</v>
      </c>
      <c r="F24" s="37">
        <f t="shared" si="1"/>
        <v>19037494</v>
      </c>
      <c r="G24" s="37">
        <f t="shared" si="1"/>
        <v>28774397</v>
      </c>
      <c r="H24" s="37">
        <f t="shared" si="1"/>
        <v>2480978</v>
      </c>
      <c r="I24" s="37">
        <f t="shared" si="1"/>
        <v>0</v>
      </c>
      <c r="J24" s="37">
        <f t="shared" si="1"/>
        <v>31255375</v>
      </c>
      <c r="K24" s="37">
        <f t="shared" si="1"/>
        <v>-4164403</v>
      </c>
      <c r="L24" s="37">
        <f t="shared" si="1"/>
        <v>0</v>
      </c>
      <c r="M24" s="37">
        <f t="shared" si="1"/>
        <v>0</v>
      </c>
      <c r="N24" s="37">
        <f t="shared" si="1"/>
        <v>-4164403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2011855</v>
      </c>
      <c r="T24" s="37">
        <f t="shared" si="1"/>
        <v>0</v>
      </c>
      <c r="U24" s="37">
        <f t="shared" si="1"/>
        <v>1562127</v>
      </c>
      <c r="V24" s="37">
        <f t="shared" si="1"/>
        <v>3573982</v>
      </c>
      <c r="W24" s="37">
        <f t="shared" si="1"/>
        <v>30664954</v>
      </c>
      <c r="X24" s="37">
        <f t="shared" si="1"/>
        <v>19037494</v>
      </c>
      <c r="Y24" s="37">
        <f t="shared" si="1"/>
        <v>11627460</v>
      </c>
      <c r="Z24" s="38">
        <f>+IF(X24&lt;&gt;0,+(Y24/X24)*100,0)</f>
        <v>61.076631199463534</v>
      </c>
      <c r="AA24" s="39">
        <f>SUM(AA15:AA23)</f>
        <v>19037494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39704222</v>
      </c>
      <c r="D25" s="29">
        <f>+D12+D24</f>
        <v>0</v>
      </c>
      <c r="E25" s="30">
        <f t="shared" si="2"/>
        <v>9474282</v>
      </c>
      <c r="F25" s="31">
        <f t="shared" si="2"/>
        <v>9528055</v>
      </c>
      <c r="G25" s="31">
        <f t="shared" si="2"/>
        <v>44874250</v>
      </c>
      <c r="H25" s="31">
        <f t="shared" si="2"/>
        <v>911807</v>
      </c>
      <c r="I25" s="31">
        <f t="shared" si="2"/>
        <v>0</v>
      </c>
      <c r="J25" s="31">
        <f t="shared" si="2"/>
        <v>45786057</v>
      </c>
      <c r="K25" s="31">
        <f t="shared" si="2"/>
        <v>-4620768</v>
      </c>
      <c r="L25" s="31">
        <f t="shared" si="2"/>
        <v>892957</v>
      </c>
      <c r="M25" s="31">
        <f t="shared" si="2"/>
        <v>926107</v>
      </c>
      <c r="N25" s="31">
        <f t="shared" si="2"/>
        <v>-2801704</v>
      </c>
      <c r="O25" s="31">
        <f t="shared" si="2"/>
        <v>949564</v>
      </c>
      <c r="P25" s="31">
        <f t="shared" si="2"/>
        <v>784863</v>
      </c>
      <c r="Q25" s="31">
        <f t="shared" si="2"/>
        <v>0</v>
      </c>
      <c r="R25" s="31">
        <f t="shared" si="2"/>
        <v>1734427</v>
      </c>
      <c r="S25" s="31">
        <f t="shared" si="2"/>
        <v>-106512</v>
      </c>
      <c r="T25" s="31">
        <f t="shared" si="2"/>
        <v>1178123</v>
      </c>
      <c r="U25" s="31">
        <f t="shared" si="2"/>
        <v>-400219</v>
      </c>
      <c r="V25" s="31">
        <f t="shared" si="2"/>
        <v>671392</v>
      </c>
      <c r="W25" s="31">
        <f t="shared" si="2"/>
        <v>45390172</v>
      </c>
      <c r="X25" s="31">
        <f t="shared" si="2"/>
        <v>9528055</v>
      </c>
      <c r="Y25" s="31">
        <f t="shared" si="2"/>
        <v>35862117</v>
      </c>
      <c r="Z25" s="32">
        <f>+IF(X25&lt;&gt;0,+(Y25/X25)*100,0)</f>
        <v>376.38444572370753</v>
      </c>
      <c r="AA25" s="33">
        <f>+AA12+AA24</f>
        <v>9528055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-5</v>
      </c>
      <c r="N31" s="20">
        <v>-5</v>
      </c>
      <c r="O31" s="20"/>
      <c r="P31" s="20"/>
      <c r="Q31" s="20"/>
      <c r="R31" s="20"/>
      <c r="S31" s="20"/>
      <c r="T31" s="20"/>
      <c r="U31" s="20"/>
      <c r="V31" s="20"/>
      <c r="W31" s="20">
        <v>-5</v>
      </c>
      <c r="X31" s="20"/>
      <c r="Y31" s="20">
        <v>-5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7252367</v>
      </c>
      <c r="D32" s="18"/>
      <c r="E32" s="19">
        <v>728278</v>
      </c>
      <c r="F32" s="20">
        <v>844550</v>
      </c>
      <c r="G32" s="20">
        <v>5445989</v>
      </c>
      <c r="H32" s="20">
        <v>61711</v>
      </c>
      <c r="I32" s="20"/>
      <c r="J32" s="20">
        <v>5507700</v>
      </c>
      <c r="K32" s="20">
        <v>892046</v>
      </c>
      <c r="L32" s="20">
        <v>53237</v>
      </c>
      <c r="M32" s="20">
        <v>74849</v>
      </c>
      <c r="N32" s="20">
        <v>1020132</v>
      </c>
      <c r="O32" s="20">
        <v>130699</v>
      </c>
      <c r="P32" s="20">
        <v>-3300</v>
      </c>
      <c r="Q32" s="20"/>
      <c r="R32" s="20">
        <v>127399</v>
      </c>
      <c r="S32" s="20">
        <v>-710226</v>
      </c>
      <c r="T32" s="20">
        <v>189964</v>
      </c>
      <c r="U32" s="20">
        <v>-1157518</v>
      </c>
      <c r="V32" s="20">
        <v>-1677780</v>
      </c>
      <c r="W32" s="20">
        <v>4977451</v>
      </c>
      <c r="X32" s="20">
        <v>844550</v>
      </c>
      <c r="Y32" s="20">
        <v>4132901</v>
      </c>
      <c r="Z32" s="21">
        <v>489.36131667752056</v>
      </c>
      <c r="AA32" s="22">
        <v>844550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7252367</v>
      </c>
      <c r="D34" s="29">
        <f>SUM(D29:D33)</f>
        <v>0</v>
      </c>
      <c r="E34" s="30">
        <f t="shared" si="3"/>
        <v>728278</v>
      </c>
      <c r="F34" s="31">
        <f t="shared" si="3"/>
        <v>844550</v>
      </c>
      <c r="G34" s="31">
        <f t="shared" si="3"/>
        <v>5445989</v>
      </c>
      <c r="H34" s="31">
        <f t="shared" si="3"/>
        <v>61711</v>
      </c>
      <c r="I34" s="31">
        <f t="shared" si="3"/>
        <v>0</v>
      </c>
      <c r="J34" s="31">
        <f t="shared" si="3"/>
        <v>5507700</v>
      </c>
      <c r="K34" s="31">
        <f t="shared" si="3"/>
        <v>892046</v>
      </c>
      <c r="L34" s="31">
        <f t="shared" si="3"/>
        <v>53237</v>
      </c>
      <c r="M34" s="31">
        <f t="shared" si="3"/>
        <v>74844</v>
      </c>
      <c r="N34" s="31">
        <f t="shared" si="3"/>
        <v>1020127</v>
      </c>
      <c r="O34" s="31">
        <f t="shared" si="3"/>
        <v>130699</v>
      </c>
      <c r="P34" s="31">
        <f t="shared" si="3"/>
        <v>-3300</v>
      </c>
      <c r="Q34" s="31">
        <f t="shared" si="3"/>
        <v>0</v>
      </c>
      <c r="R34" s="31">
        <f t="shared" si="3"/>
        <v>127399</v>
      </c>
      <c r="S34" s="31">
        <f t="shared" si="3"/>
        <v>-710226</v>
      </c>
      <c r="T34" s="31">
        <f t="shared" si="3"/>
        <v>189964</v>
      </c>
      <c r="U34" s="31">
        <f t="shared" si="3"/>
        <v>-1157518</v>
      </c>
      <c r="V34" s="31">
        <f t="shared" si="3"/>
        <v>-1677780</v>
      </c>
      <c r="W34" s="31">
        <f t="shared" si="3"/>
        <v>4977446</v>
      </c>
      <c r="X34" s="31">
        <f t="shared" si="3"/>
        <v>844550</v>
      </c>
      <c r="Y34" s="31">
        <f t="shared" si="3"/>
        <v>4132896</v>
      </c>
      <c r="Z34" s="32">
        <f>+IF(X34&lt;&gt;0,+(Y34/X34)*100,0)</f>
        <v>489.3607246462613</v>
      </c>
      <c r="AA34" s="33">
        <f>SUM(AA29:AA33)</f>
        <v>844550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7252367</v>
      </c>
      <c r="D40" s="29">
        <f>+D34+D39</f>
        <v>0</v>
      </c>
      <c r="E40" s="30">
        <f t="shared" si="5"/>
        <v>728278</v>
      </c>
      <c r="F40" s="31">
        <f t="shared" si="5"/>
        <v>844550</v>
      </c>
      <c r="G40" s="31">
        <f t="shared" si="5"/>
        <v>5445989</v>
      </c>
      <c r="H40" s="31">
        <f t="shared" si="5"/>
        <v>61711</v>
      </c>
      <c r="I40" s="31">
        <f t="shared" si="5"/>
        <v>0</v>
      </c>
      <c r="J40" s="31">
        <f t="shared" si="5"/>
        <v>5507700</v>
      </c>
      <c r="K40" s="31">
        <f t="shared" si="5"/>
        <v>892046</v>
      </c>
      <c r="L40" s="31">
        <f t="shared" si="5"/>
        <v>53237</v>
      </c>
      <c r="M40" s="31">
        <f t="shared" si="5"/>
        <v>74844</v>
      </c>
      <c r="N40" s="31">
        <f t="shared" si="5"/>
        <v>1020127</v>
      </c>
      <c r="O40" s="31">
        <f t="shared" si="5"/>
        <v>130699</v>
      </c>
      <c r="P40" s="31">
        <f t="shared" si="5"/>
        <v>-3300</v>
      </c>
      <c r="Q40" s="31">
        <f t="shared" si="5"/>
        <v>0</v>
      </c>
      <c r="R40" s="31">
        <f t="shared" si="5"/>
        <v>127399</v>
      </c>
      <c r="S40" s="31">
        <f t="shared" si="5"/>
        <v>-710226</v>
      </c>
      <c r="T40" s="31">
        <f t="shared" si="5"/>
        <v>189964</v>
      </c>
      <c r="U40" s="31">
        <f t="shared" si="5"/>
        <v>-1157518</v>
      </c>
      <c r="V40" s="31">
        <f t="shared" si="5"/>
        <v>-1677780</v>
      </c>
      <c r="W40" s="31">
        <f t="shared" si="5"/>
        <v>4977446</v>
      </c>
      <c r="X40" s="31">
        <f t="shared" si="5"/>
        <v>844550</v>
      </c>
      <c r="Y40" s="31">
        <f t="shared" si="5"/>
        <v>4132896</v>
      </c>
      <c r="Z40" s="32">
        <f>+IF(X40&lt;&gt;0,+(Y40/X40)*100,0)</f>
        <v>489.3607246462613</v>
      </c>
      <c r="AA40" s="33">
        <f>+AA34+AA39</f>
        <v>844550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32451855</v>
      </c>
      <c r="D42" s="43">
        <f>+D25-D40</f>
        <v>0</v>
      </c>
      <c r="E42" s="44">
        <f t="shared" si="6"/>
        <v>8746004</v>
      </c>
      <c r="F42" s="45">
        <f t="shared" si="6"/>
        <v>8683505</v>
      </c>
      <c r="G42" s="45">
        <f t="shared" si="6"/>
        <v>39428261</v>
      </c>
      <c r="H42" s="45">
        <f t="shared" si="6"/>
        <v>850096</v>
      </c>
      <c r="I42" s="45">
        <f t="shared" si="6"/>
        <v>0</v>
      </c>
      <c r="J42" s="45">
        <f t="shared" si="6"/>
        <v>40278357</v>
      </c>
      <c r="K42" s="45">
        <f t="shared" si="6"/>
        <v>-5512814</v>
      </c>
      <c r="L42" s="45">
        <f t="shared" si="6"/>
        <v>839720</v>
      </c>
      <c r="M42" s="45">
        <f t="shared" si="6"/>
        <v>851263</v>
      </c>
      <c r="N42" s="45">
        <f t="shared" si="6"/>
        <v>-3821831</v>
      </c>
      <c r="O42" s="45">
        <f t="shared" si="6"/>
        <v>818865</v>
      </c>
      <c r="P42" s="45">
        <f t="shared" si="6"/>
        <v>788163</v>
      </c>
      <c r="Q42" s="45">
        <f t="shared" si="6"/>
        <v>0</v>
      </c>
      <c r="R42" s="45">
        <f t="shared" si="6"/>
        <v>1607028</v>
      </c>
      <c r="S42" s="45">
        <f t="shared" si="6"/>
        <v>603714</v>
      </c>
      <c r="T42" s="45">
        <f t="shared" si="6"/>
        <v>988159</v>
      </c>
      <c r="U42" s="45">
        <f t="shared" si="6"/>
        <v>757299</v>
      </c>
      <c r="V42" s="45">
        <f t="shared" si="6"/>
        <v>2349172</v>
      </c>
      <c r="W42" s="45">
        <f t="shared" si="6"/>
        <v>40412726</v>
      </c>
      <c r="X42" s="45">
        <f t="shared" si="6"/>
        <v>8683505</v>
      </c>
      <c r="Y42" s="45">
        <f t="shared" si="6"/>
        <v>31729221</v>
      </c>
      <c r="Z42" s="46">
        <f>+IF(X42&lt;&gt;0,+(Y42/X42)*100,0)</f>
        <v>365.39647296800081</v>
      </c>
      <c r="AA42" s="47">
        <f>+AA25-AA40</f>
        <v>8683505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8746004</v>
      </c>
      <c r="F45" s="20">
        <v>8683505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8683505</v>
      </c>
      <c r="Y45" s="20">
        <v>-8683505</v>
      </c>
      <c r="Z45" s="48">
        <v>-100</v>
      </c>
      <c r="AA45" s="22">
        <v>8683505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8746004</v>
      </c>
      <c r="F48" s="53">
        <f t="shared" si="7"/>
        <v>8683505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8683505</v>
      </c>
      <c r="Y48" s="53">
        <f t="shared" si="7"/>
        <v>-8683505</v>
      </c>
      <c r="Z48" s="54">
        <f>+IF(X48&lt;&gt;0,+(Y48/X48)*100,0)</f>
        <v>-100</v>
      </c>
      <c r="AA48" s="55">
        <f>SUM(AA45:AA47)</f>
        <v>8683505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5942349</v>
      </c>
      <c r="F19" s="20">
        <v>5942349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5942349</v>
      </c>
      <c r="Y19" s="20">
        <v>-5942349</v>
      </c>
      <c r="Z19" s="21">
        <v>-100</v>
      </c>
      <c r="AA19" s="22">
        <v>5942349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5942349</v>
      </c>
      <c r="F24" s="37">
        <f t="shared" si="1"/>
        <v>5942349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5942349</v>
      </c>
      <c r="Y24" s="37">
        <f t="shared" si="1"/>
        <v>-5942349</v>
      </c>
      <c r="Z24" s="38">
        <f>+IF(X24&lt;&gt;0,+(Y24/X24)*100,0)</f>
        <v>-100</v>
      </c>
      <c r="AA24" s="39">
        <f>SUM(AA15:AA23)</f>
        <v>5942349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5942349</v>
      </c>
      <c r="F25" s="31">
        <f t="shared" si="2"/>
        <v>5942349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5942349</v>
      </c>
      <c r="Y25" s="31">
        <f t="shared" si="2"/>
        <v>-5942349</v>
      </c>
      <c r="Z25" s="32">
        <f>+IF(X25&lt;&gt;0,+(Y25/X25)*100,0)</f>
        <v>-100</v>
      </c>
      <c r="AA25" s="33">
        <f>+AA12+AA24</f>
        <v>5942349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5942349</v>
      </c>
      <c r="F42" s="45">
        <f t="shared" si="6"/>
        <v>5942349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5942349</v>
      </c>
      <c r="Y42" s="45">
        <f t="shared" si="6"/>
        <v>-5942349</v>
      </c>
      <c r="Z42" s="46">
        <f>+IF(X42&lt;&gt;0,+(Y42/X42)*100,0)</f>
        <v>-100</v>
      </c>
      <c r="AA42" s="47">
        <f>+AA25-AA40</f>
        <v>5942349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5299502</v>
      </c>
      <c r="D8" s="18"/>
      <c r="E8" s="19">
        <v>1631884</v>
      </c>
      <c r="F8" s="20">
        <v>1631884</v>
      </c>
      <c r="G8" s="20">
        <v>429725</v>
      </c>
      <c r="H8" s="20">
        <v>-107661</v>
      </c>
      <c r="I8" s="20">
        <v>-17162</v>
      </c>
      <c r="J8" s="20">
        <v>304902</v>
      </c>
      <c r="K8" s="20">
        <v>-113901</v>
      </c>
      <c r="L8" s="20">
        <v>604744</v>
      </c>
      <c r="M8" s="20">
        <v>571013</v>
      </c>
      <c r="N8" s="20">
        <v>1061856</v>
      </c>
      <c r="O8" s="20">
        <v>-161561</v>
      </c>
      <c r="P8" s="20">
        <v>738370</v>
      </c>
      <c r="Q8" s="20">
        <v>585217</v>
      </c>
      <c r="R8" s="20">
        <v>1162026</v>
      </c>
      <c r="S8" s="20">
        <v>638024</v>
      </c>
      <c r="T8" s="20">
        <v>620222</v>
      </c>
      <c r="U8" s="20">
        <v>1409052</v>
      </c>
      <c r="V8" s="20">
        <v>2667298</v>
      </c>
      <c r="W8" s="20">
        <v>5196082</v>
      </c>
      <c r="X8" s="20">
        <v>1631884</v>
      </c>
      <c r="Y8" s="20">
        <v>3564198</v>
      </c>
      <c r="Z8" s="21">
        <v>218.41000953499145</v>
      </c>
      <c r="AA8" s="22">
        <v>1631884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5299502</v>
      </c>
      <c r="D12" s="29">
        <f>SUM(D6:D11)</f>
        <v>0</v>
      </c>
      <c r="E12" s="30">
        <f t="shared" si="0"/>
        <v>1631884</v>
      </c>
      <c r="F12" s="31">
        <f t="shared" si="0"/>
        <v>1631884</v>
      </c>
      <c r="G12" s="31">
        <f t="shared" si="0"/>
        <v>429725</v>
      </c>
      <c r="H12" s="31">
        <f t="shared" si="0"/>
        <v>-107661</v>
      </c>
      <c r="I12" s="31">
        <f t="shared" si="0"/>
        <v>-17162</v>
      </c>
      <c r="J12" s="31">
        <f t="shared" si="0"/>
        <v>304902</v>
      </c>
      <c r="K12" s="31">
        <f t="shared" si="0"/>
        <v>-113901</v>
      </c>
      <c r="L12" s="31">
        <f t="shared" si="0"/>
        <v>604744</v>
      </c>
      <c r="M12" s="31">
        <f t="shared" si="0"/>
        <v>571013</v>
      </c>
      <c r="N12" s="31">
        <f t="shared" si="0"/>
        <v>1061856</v>
      </c>
      <c r="O12" s="31">
        <f t="shared" si="0"/>
        <v>-161561</v>
      </c>
      <c r="P12" s="31">
        <f t="shared" si="0"/>
        <v>738370</v>
      </c>
      <c r="Q12" s="31">
        <f t="shared" si="0"/>
        <v>585217</v>
      </c>
      <c r="R12" s="31">
        <f t="shared" si="0"/>
        <v>1162026</v>
      </c>
      <c r="S12" s="31">
        <f t="shared" si="0"/>
        <v>638024</v>
      </c>
      <c r="T12" s="31">
        <f t="shared" si="0"/>
        <v>620222</v>
      </c>
      <c r="U12" s="31">
        <f t="shared" si="0"/>
        <v>1409052</v>
      </c>
      <c r="V12" s="31">
        <f t="shared" si="0"/>
        <v>2667298</v>
      </c>
      <c r="W12" s="31">
        <f t="shared" si="0"/>
        <v>5196082</v>
      </c>
      <c r="X12" s="31">
        <f t="shared" si="0"/>
        <v>1631884</v>
      </c>
      <c r="Y12" s="31">
        <f t="shared" si="0"/>
        <v>3564198</v>
      </c>
      <c r="Z12" s="32">
        <f>+IF(X12&lt;&gt;0,+(Y12/X12)*100,0)</f>
        <v>218.41000953499145</v>
      </c>
      <c r="AA12" s="33">
        <f>SUM(AA6:AA11)</f>
        <v>1631884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7085052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7085052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12384554</v>
      </c>
      <c r="D25" s="29">
        <f>+D12+D24</f>
        <v>0</v>
      </c>
      <c r="E25" s="30">
        <f t="shared" si="2"/>
        <v>1631884</v>
      </c>
      <c r="F25" s="31">
        <f t="shared" si="2"/>
        <v>1631884</v>
      </c>
      <c r="G25" s="31">
        <f t="shared" si="2"/>
        <v>429725</v>
      </c>
      <c r="H25" s="31">
        <f t="shared" si="2"/>
        <v>-107661</v>
      </c>
      <c r="I25" s="31">
        <f t="shared" si="2"/>
        <v>-17162</v>
      </c>
      <c r="J25" s="31">
        <f t="shared" si="2"/>
        <v>304902</v>
      </c>
      <c r="K25" s="31">
        <f t="shared" si="2"/>
        <v>-113901</v>
      </c>
      <c r="L25" s="31">
        <f t="shared" si="2"/>
        <v>604744</v>
      </c>
      <c r="M25" s="31">
        <f t="shared" si="2"/>
        <v>571013</v>
      </c>
      <c r="N25" s="31">
        <f t="shared" si="2"/>
        <v>1061856</v>
      </c>
      <c r="O25" s="31">
        <f t="shared" si="2"/>
        <v>-161561</v>
      </c>
      <c r="P25" s="31">
        <f t="shared" si="2"/>
        <v>738370</v>
      </c>
      <c r="Q25" s="31">
        <f t="shared" si="2"/>
        <v>585217</v>
      </c>
      <c r="R25" s="31">
        <f t="shared" si="2"/>
        <v>1162026</v>
      </c>
      <c r="S25" s="31">
        <f t="shared" si="2"/>
        <v>638024</v>
      </c>
      <c r="T25" s="31">
        <f t="shared" si="2"/>
        <v>620222</v>
      </c>
      <c r="U25" s="31">
        <f t="shared" si="2"/>
        <v>1409052</v>
      </c>
      <c r="V25" s="31">
        <f t="shared" si="2"/>
        <v>2667298</v>
      </c>
      <c r="W25" s="31">
        <f t="shared" si="2"/>
        <v>5196082</v>
      </c>
      <c r="X25" s="31">
        <f t="shared" si="2"/>
        <v>1631884</v>
      </c>
      <c r="Y25" s="31">
        <f t="shared" si="2"/>
        <v>3564198</v>
      </c>
      <c r="Z25" s="32">
        <f>+IF(X25&lt;&gt;0,+(Y25/X25)*100,0)</f>
        <v>218.41000953499145</v>
      </c>
      <c r="AA25" s="33">
        <f>+AA12+AA24</f>
        <v>1631884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12384554</v>
      </c>
      <c r="D42" s="43">
        <f>+D25-D40</f>
        <v>0</v>
      </c>
      <c r="E42" s="44">
        <f t="shared" si="6"/>
        <v>1631884</v>
      </c>
      <c r="F42" s="45">
        <f t="shared" si="6"/>
        <v>1631884</v>
      </c>
      <c r="G42" s="45">
        <f t="shared" si="6"/>
        <v>429725</v>
      </c>
      <c r="H42" s="45">
        <f t="shared" si="6"/>
        <v>-107661</v>
      </c>
      <c r="I42" s="45">
        <f t="shared" si="6"/>
        <v>-17162</v>
      </c>
      <c r="J42" s="45">
        <f t="shared" si="6"/>
        <v>304902</v>
      </c>
      <c r="K42" s="45">
        <f t="shared" si="6"/>
        <v>-113901</v>
      </c>
      <c r="L42" s="45">
        <f t="shared" si="6"/>
        <v>604744</v>
      </c>
      <c r="M42" s="45">
        <f t="shared" si="6"/>
        <v>571013</v>
      </c>
      <c r="N42" s="45">
        <f t="shared" si="6"/>
        <v>1061856</v>
      </c>
      <c r="O42" s="45">
        <f t="shared" si="6"/>
        <v>-161561</v>
      </c>
      <c r="P42" s="45">
        <f t="shared" si="6"/>
        <v>738370</v>
      </c>
      <c r="Q42" s="45">
        <f t="shared" si="6"/>
        <v>585217</v>
      </c>
      <c r="R42" s="45">
        <f t="shared" si="6"/>
        <v>1162026</v>
      </c>
      <c r="S42" s="45">
        <f t="shared" si="6"/>
        <v>638024</v>
      </c>
      <c r="T42" s="45">
        <f t="shared" si="6"/>
        <v>620222</v>
      </c>
      <c r="U42" s="45">
        <f t="shared" si="6"/>
        <v>1409052</v>
      </c>
      <c r="V42" s="45">
        <f t="shared" si="6"/>
        <v>2667298</v>
      </c>
      <c r="W42" s="45">
        <f t="shared" si="6"/>
        <v>5196082</v>
      </c>
      <c r="X42" s="45">
        <f t="shared" si="6"/>
        <v>1631884</v>
      </c>
      <c r="Y42" s="45">
        <f t="shared" si="6"/>
        <v>3564198</v>
      </c>
      <c r="Z42" s="46">
        <f>+IF(X42&lt;&gt;0,+(Y42/X42)*100,0)</f>
        <v>218.41000953499145</v>
      </c>
      <c r="AA42" s="47">
        <f>+AA25-AA40</f>
        <v>1631884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-32884561</v>
      </c>
      <c r="D6" s="18"/>
      <c r="E6" s="19">
        <v>-6342695</v>
      </c>
      <c r="F6" s="20">
        <v>-6342695</v>
      </c>
      <c r="G6" s="20">
        <v>-33859251</v>
      </c>
      <c r="H6" s="20">
        <v>-381195</v>
      </c>
      <c r="I6" s="20">
        <v>-150537</v>
      </c>
      <c r="J6" s="20">
        <v>-34390983</v>
      </c>
      <c r="K6" s="20">
        <v>-511648</v>
      </c>
      <c r="L6" s="20">
        <v>6966</v>
      </c>
      <c r="M6" s="20">
        <v>-1407832</v>
      </c>
      <c r="N6" s="20">
        <v>-1912514</v>
      </c>
      <c r="O6" s="20">
        <v>41355</v>
      </c>
      <c r="P6" s="20">
        <v>21417</v>
      </c>
      <c r="Q6" s="20">
        <v>-1527228</v>
      </c>
      <c r="R6" s="20">
        <v>-1464456</v>
      </c>
      <c r="S6" s="20">
        <v>-149816</v>
      </c>
      <c r="T6" s="20">
        <v>-62282</v>
      </c>
      <c r="U6" s="20">
        <v>-3220</v>
      </c>
      <c r="V6" s="20">
        <v>-215318</v>
      </c>
      <c r="W6" s="20">
        <v>-37983271</v>
      </c>
      <c r="X6" s="20">
        <v>-6342695</v>
      </c>
      <c r="Y6" s="20">
        <v>-31640576</v>
      </c>
      <c r="Z6" s="21">
        <v>498.85066206084321</v>
      </c>
      <c r="AA6" s="22">
        <v>-6342695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11440890</v>
      </c>
      <c r="D8" s="18"/>
      <c r="E8" s="19">
        <v>18641915</v>
      </c>
      <c r="F8" s="20">
        <v>18641915</v>
      </c>
      <c r="G8" s="20">
        <v>11705577</v>
      </c>
      <c r="H8" s="20">
        <v>322369</v>
      </c>
      <c r="I8" s="20">
        <v>745232</v>
      </c>
      <c r="J8" s="20">
        <v>12773178</v>
      </c>
      <c r="K8" s="20">
        <v>366162</v>
      </c>
      <c r="L8" s="20">
        <v>403299</v>
      </c>
      <c r="M8" s="20">
        <v>314090</v>
      </c>
      <c r="N8" s="20">
        <v>1083551</v>
      </c>
      <c r="O8" s="20">
        <v>309082</v>
      </c>
      <c r="P8" s="20">
        <v>395846</v>
      </c>
      <c r="Q8" s="20">
        <v>186073</v>
      </c>
      <c r="R8" s="20">
        <v>891001</v>
      </c>
      <c r="S8" s="20">
        <v>393255</v>
      </c>
      <c r="T8" s="20">
        <v>498409</v>
      </c>
      <c r="U8" s="20">
        <v>-2633931</v>
      </c>
      <c r="V8" s="20">
        <v>-1742267</v>
      </c>
      <c r="W8" s="20">
        <v>13005463</v>
      </c>
      <c r="X8" s="20">
        <v>18641915</v>
      </c>
      <c r="Y8" s="20">
        <v>-5636452</v>
      </c>
      <c r="Z8" s="21">
        <v>-30.235370132306688</v>
      </c>
      <c r="AA8" s="22">
        <v>18641915</v>
      </c>
    </row>
    <row r="9" spans="1:27" x14ac:dyDescent="0.25">
      <c r="A9" s="23" t="s">
        <v>37</v>
      </c>
      <c r="B9" s="17" t="s">
        <v>32</v>
      </c>
      <c r="C9" s="18">
        <v>-45335</v>
      </c>
      <c r="D9" s="18"/>
      <c r="E9" s="19"/>
      <c r="F9" s="20"/>
      <c r="G9" s="20">
        <v>-45335</v>
      </c>
      <c r="H9" s="20">
        <v>-48230</v>
      </c>
      <c r="I9" s="20">
        <v>-21696</v>
      </c>
      <c r="J9" s="20">
        <v>-115261</v>
      </c>
      <c r="K9" s="20">
        <v>42940</v>
      </c>
      <c r="L9" s="20">
        <v>15885</v>
      </c>
      <c r="M9" s="20">
        <v>117826</v>
      </c>
      <c r="N9" s="20">
        <v>176651</v>
      </c>
      <c r="O9" s="20">
        <v>-166484</v>
      </c>
      <c r="P9" s="20">
        <v>-4955</v>
      </c>
      <c r="Q9" s="20">
        <v>21947</v>
      </c>
      <c r="R9" s="20">
        <v>-149492</v>
      </c>
      <c r="S9" s="20">
        <v>-36986</v>
      </c>
      <c r="T9" s="20">
        <v>4338</v>
      </c>
      <c r="U9" s="20">
        <v>-2026</v>
      </c>
      <c r="V9" s="20">
        <v>-34674</v>
      </c>
      <c r="W9" s="20">
        <v>-122776</v>
      </c>
      <c r="X9" s="20"/>
      <c r="Y9" s="20">
        <v>-122776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-569466</v>
      </c>
      <c r="D11" s="18"/>
      <c r="E11" s="19">
        <v>-1950000</v>
      </c>
      <c r="F11" s="20">
        <v>-623223</v>
      </c>
      <c r="G11" s="20">
        <v>-569466</v>
      </c>
      <c r="H11" s="20"/>
      <c r="I11" s="20">
        <v>-25975</v>
      </c>
      <c r="J11" s="20">
        <v>-595441</v>
      </c>
      <c r="K11" s="20"/>
      <c r="L11" s="20"/>
      <c r="M11" s="20"/>
      <c r="N11" s="20"/>
      <c r="O11" s="20">
        <v>-19345</v>
      </c>
      <c r="P11" s="20">
        <v>-190838</v>
      </c>
      <c r="Q11" s="20">
        <v>-72834</v>
      </c>
      <c r="R11" s="20">
        <v>-283017</v>
      </c>
      <c r="S11" s="20">
        <v>-541</v>
      </c>
      <c r="T11" s="20"/>
      <c r="U11" s="20">
        <v>-124543</v>
      </c>
      <c r="V11" s="20">
        <v>-125084</v>
      </c>
      <c r="W11" s="20">
        <v>-1003542</v>
      </c>
      <c r="X11" s="20">
        <v>-623223</v>
      </c>
      <c r="Y11" s="20">
        <v>-380319</v>
      </c>
      <c r="Z11" s="21">
        <v>61.02454498630506</v>
      </c>
      <c r="AA11" s="22">
        <v>-623223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-22058472</v>
      </c>
      <c r="D12" s="29">
        <f>SUM(D6:D11)</f>
        <v>0</v>
      </c>
      <c r="E12" s="30">
        <f t="shared" si="0"/>
        <v>10349220</v>
      </c>
      <c r="F12" s="31">
        <f t="shared" si="0"/>
        <v>11675997</v>
      </c>
      <c r="G12" s="31">
        <f t="shared" si="0"/>
        <v>-22768475</v>
      </c>
      <c r="H12" s="31">
        <f t="shared" si="0"/>
        <v>-107056</v>
      </c>
      <c r="I12" s="31">
        <f t="shared" si="0"/>
        <v>547024</v>
      </c>
      <c r="J12" s="31">
        <f t="shared" si="0"/>
        <v>-22328507</v>
      </c>
      <c r="K12" s="31">
        <f t="shared" si="0"/>
        <v>-102546</v>
      </c>
      <c r="L12" s="31">
        <f t="shared" si="0"/>
        <v>426150</v>
      </c>
      <c r="M12" s="31">
        <f t="shared" si="0"/>
        <v>-975916</v>
      </c>
      <c r="N12" s="31">
        <f t="shared" si="0"/>
        <v>-652312</v>
      </c>
      <c r="O12" s="31">
        <f t="shared" si="0"/>
        <v>164608</v>
      </c>
      <c r="P12" s="31">
        <f t="shared" si="0"/>
        <v>221470</v>
      </c>
      <c r="Q12" s="31">
        <f t="shared" si="0"/>
        <v>-1392042</v>
      </c>
      <c r="R12" s="31">
        <f t="shared" si="0"/>
        <v>-1005964</v>
      </c>
      <c r="S12" s="31">
        <f t="shared" si="0"/>
        <v>205912</v>
      </c>
      <c r="T12" s="31">
        <f t="shared" si="0"/>
        <v>440465</v>
      </c>
      <c r="U12" s="31">
        <f t="shared" si="0"/>
        <v>-2763720</v>
      </c>
      <c r="V12" s="31">
        <f t="shared" si="0"/>
        <v>-2117343</v>
      </c>
      <c r="W12" s="31">
        <f t="shared" si="0"/>
        <v>-26104126</v>
      </c>
      <c r="X12" s="31">
        <f t="shared" si="0"/>
        <v>11675997</v>
      </c>
      <c r="Y12" s="31">
        <f t="shared" si="0"/>
        <v>-37780123</v>
      </c>
      <c r="Z12" s="32">
        <f>+IF(X12&lt;&gt;0,+(Y12/X12)*100,0)</f>
        <v>-323.57085223643003</v>
      </c>
      <c r="AA12" s="33">
        <f>SUM(AA6:AA11)</f>
        <v>11675997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899713</v>
      </c>
      <c r="D19" s="18"/>
      <c r="E19" s="19">
        <v>19276652</v>
      </c>
      <c r="F19" s="20">
        <v>19006652</v>
      </c>
      <c r="G19" s="20">
        <v>23263911</v>
      </c>
      <c r="H19" s="20">
        <v>-22364198</v>
      </c>
      <c r="I19" s="20"/>
      <c r="J19" s="20">
        <v>899713</v>
      </c>
      <c r="K19" s="20"/>
      <c r="L19" s="20"/>
      <c r="M19" s="20">
        <v>955266</v>
      </c>
      <c r="N19" s="20">
        <v>955266</v>
      </c>
      <c r="O19" s="20"/>
      <c r="P19" s="20"/>
      <c r="Q19" s="20">
        <v>34254</v>
      </c>
      <c r="R19" s="20">
        <v>34254</v>
      </c>
      <c r="S19" s="20"/>
      <c r="T19" s="20"/>
      <c r="U19" s="20">
        <v>-19216</v>
      </c>
      <c r="V19" s="20">
        <v>-19216</v>
      </c>
      <c r="W19" s="20">
        <v>1870017</v>
      </c>
      <c r="X19" s="20">
        <v>19006652</v>
      </c>
      <c r="Y19" s="20">
        <v>-17136635</v>
      </c>
      <c r="Z19" s="21">
        <v>-90.161249861364325</v>
      </c>
      <c r="AA19" s="22">
        <v>19006652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899713</v>
      </c>
      <c r="D24" s="29">
        <f>SUM(D15:D23)</f>
        <v>0</v>
      </c>
      <c r="E24" s="36">
        <f t="shared" si="1"/>
        <v>19276652</v>
      </c>
      <c r="F24" s="37">
        <f t="shared" si="1"/>
        <v>19006652</v>
      </c>
      <c r="G24" s="37">
        <f t="shared" si="1"/>
        <v>23263911</v>
      </c>
      <c r="H24" s="37">
        <f t="shared" si="1"/>
        <v>-22364198</v>
      </c>
      <c r="I24" s="37">
        <f t="shared" si="1"/>
        <v>0</v>
      </c>
      <c r="J24" s="37">
        <f t="shared" si="1"/>
        <v>899713</v>
      </c>
      <c r="K24" s="37">
        <f t="shared" si="1"/>
        <v>0</v>
      </c>
      <c r="L24" s="37">
        <f t="shared" si="1"/>
        <v>0</v>
      </c>
      <c r="M24" s="37">
        <f t="shared" si="1"/>
        <v>955266</v>
      </c>
      <c r="N24" s="37">
        <f t="shared" si="1"/>
        <v>955266</v>
      </c>
      <c r="O24" s="37">
        <f t="shared" si="1"/>
        <v>0</v>
      </c>
      <c r="P24" s="37">
        <f t="shared" si="1"/>
        <v>0</v>
      </c>
      <c r="Q24" s="37">
        <f t="shared" si="1"/>
        <v>34254</v>
      </c>
      <c r="R24" s="37">
        <f t="shared" si="1"/>
        <v>34254</v>
      </c>
      <c r="S24" s="37">
        <f t="shared" si="1"/>
        <v>0</v>
      </c>
      <c r="T24" s="37">
        <f t="shared" si="1"/>
        <v>0</v>
      </c>
      <c r="U24" s="37">
        <f t="shared" si="1"/>
        <v>-19216</v>
      </c>
      <c r="V24" s="37">
        <f t="shared" si="1"/>
        <v>-19216</v>
      </c>
      <c r="W24" s="37">
        <f t="shared" si="1"/>
        <v>1870017</v>
      </c>
      <c r="X24" s="37">
        <f t="shared" si="1"/>
        <v>19006652</v>
      </c>
      <c r="Y24" s="37">
        <f t="shared" si="1"/>
        <v>-17136635</v>
      </c>
      <c r="Z24" s="38">
        <f>+IF(X24&lt;&gt;0,+(Y24/X24)*100,0)</f>
        <v>-90.161249861364325</v>
      </c>
      <c r="AA24" s="39">
        <f>SUM(AA15:AA23)</f>
        <v>19006652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-21158759</v>
      </c>
      <c r="D25" s="29">
        <f>+D12+D24</f>
        <v>0</v>
      </c>
      <c r="E25" s="30">
        <f t="shared" si="2"/>
        <v>29625872</v>
      </c>
      <c r="F25" s="31">
        <f t="shared" si="2"/>
        <v>30682649</v>
      </c>
      <c r="G25" s="31">
        <f t="shared" si="2"/>
        <v>495436</v>
      </c>
      <c r="H25" s="31">
        <f t="shared" si="2"/>
        <v>-22471254</v>
      </c>
      <c r="I25" s="31">
        <f t="shared" si="2"/>
        <v>547024</v>
      </c>
      <c r="J25" s="31">
        <f t="shared" si="2"/>
        <v>-21428794</v>
      </c>
      <c r="K25" s="31">
        <f t="shared" si="2"/>
        <v>-102546</v>
      </c>
      <c r="L25" s="31">
        <f t="shared" si="2"/>
        <v>426150</v>
      </c>
      <c r="M25" s="31">
        <f t="shared" si="2"/>
        <v>-20650</v>
      </c>
      <c r="N25" s="31">
        <f t="shared" si="2"/>
        <v>302954</v>
      </c>
      <c r="O25" s="31">
        <f t="shared" si="2"/>
        <v>164608</v>
      </c>
      <c r="P25" s="31">
        <f t="shared" si="2"/>
        <v>221470</v>
      </c>
      <c r="Q25" s="31">
        <f t="shared" si="2"/>
        <v>-1357788</v>
      </c>
      <c r="R25" s="31">
        <f t="shared" si="2"/>
        <v>-971710</v>
      </c>
      <c r="S25" s="31">
        <f t="shared" si="2"/>
        <v>205912</v>
      </c>
      <c r="T25" s="31">
        <f t="shared" si="2"/>
        <v>440465</v>
      </c>
      <c r="U25" s="31">
        <f t="shared" si="2"/>
        <v>-2782936</v>
      </c>
      <c r="V25" s="31">
        <f t="shared" si="2"/>
        <v>-2136559</v>
      </c>
      <c r="W25" s="31">
        <f t="shared" si="2"/>
        <v>-24234109</v>
      </c>
      <c r="X25" s="31">
        <f t="shared" si="2"/>
        <v>30682649</v>
      </c>
      <c r="Y25" s="31">
        <f t="shared" si="2"/>
        <v>-54916758</v>
      </c>
      <c r="Z25" s="32">
        <f>+IF(X25&lt;&gt;0,+(Y25/X25)*100,0)</f>
        <v>-178.98310540266584</v>
      </c>
      <c r="AA25" s="33">
        <f>+AA12+AA24</f>
        <v>30682649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>
        <v>-880692</v>
      </c>
      <c r="R30" s="20">
        <v>-880692</v>
      </c>
      <c r="S30" s="20"/>
      <c r="T30" s="20"/>
      <c r="U30" s="20"/>
      <c r="V30" s="20"/>
      <c r="W30" s="20">
        <v>-880692</v>
      </c>
      <c r="X30" s="20"/>
      <c r="Y30" s="20">
        <v>-880692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-18059</v>
      </c>
      <c r="D31" s="18"/>
      <c r="E31" s="19"/>
      <c r="F31" s="20"/>
      <c r="G31" s="20">
        <v>-19722</v>
      </c>
      <c r="H31" s="20">
        <v>-790</v>
      </c>
      <c r="I31" s="20">
        <v>-237</v>
      </c>
      <c r="J31" s="20">
        <v>-20749</v>
      </c>
      <c r="K31" s="20">
        <v>-695</v>
      </c>
      <c r="L31" s="20">
        <v>-1439</v>
      </c>
      <c r="M31" s="20">
        <v>-1076</v>
      </c>
      <c r="N31" s="20">
        <v>-3210</v>
      </c>
      <c r="O31" s="20">
        <v>-794</v>
      </c>
      <c r="P31" s="20">
        <v>-1080</v>
      </c>
      <c r="Q31" s="20">
        <v>-178</v>
      </c>
      <c r="R31" s="20">
        <v>-2052</v>
      </c>
      <c r="S31" s="20">
        <v>-1059</v>
      </c>
      <c r="T31" s="20">
        <v>-44</v>
      </c>
      <c r="U31" s="20">
        <v>-219</v>
      </c>
      <c r="V31" s="20">
        <v>-1322</v>
      </c>
      <c r="W31" s="20">
        <v>-27333</v>
      </c>
      <c r="X31" s="20"/>
      <c r="Y31" s="20">
        <v>-27333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1598929</v>
      </c>
      <c r="D32" s="18"/>
      <c r="E32" s="19">
        <v>9045055</v>
      </c>
      <c r="F32" s="20">
        <v>11055055</v>
      </c>
      <c r="G32" s="20">
        <v>1046086</v>
      </c>
      <c r="H32" s="20">
        <v>40588</v>
      </c>
      <c r="I32" s="20">
        <v>93758</v>
      </c>
      <c r="J32" s="20">
        <v>1180432</v>
      </c>
      <c r="K32" s="20">
        <v>55989</v>
      </c>
      <c r="L32" s="20">
        <v>73003</v>
      </c>
      <c r="M32" s="20">
        <v>33404</v>
      </c>
      <c r="N32" s="20">
        <v>162396</v>
      </c>
      <c r="O32" s="20">
        <v>39006</v>
      </c>
      <c r="P32" s="20">
        <v>26408</v>
      </c>
      <c r="Q32" s="20">
        <v>74662</v>
      </c>
      <c r="R32" s="20">
        <v>140076</v>
      </c>
      <c r="S32" s="20">
        <v>12970</v>
      </c>
      <c r="T32" s="20">
        <v>61994</v>
      </c>
      <c r="U32" s="20">
        <v>-323940</v>
      </c>
      <c r="V32" s="20">
        <v>-248976</v>
      </c>
      <c r="W32" s="20">
        <v>1233928</v>
      </c>
      <c r="X32" s="20">
        <v>11055055</v>
      </c>
      <c r="Y32" s="20">
        <v>-9821127</v>
      </c>
      <c r="Z32" s="21">
        <v>-88.838336851331817</v>
      </c>
      <c r="AA32" s="22">
        <v>11055055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1580870</v>
      </c>
      <c r="D34" s="29">
        <f>SUM(D29:D33)</f>
        <v>0</v>
      </c>
      <c r="E34" s="30">
        <f t="shared" si="3"/>
        <v>9045055</v>
      </c>
      <c r="F34" s="31">
        <f t="shared" si="3"/>
        <v>11055055</v>
      </c>
      <c r="G34" s="31">
        <f t="shared" si="3"/>
        <v>1026364</v>
      </c>
      <c r="H34" s="31">
        <f t="shared" si="3"/>
        <v>39798</v>
      </c>
      <c r="I34" s="31">
        <f t="shared" si="3"/>
        <v>93521</v>
      </c>
      <c r="J34" s="31">
        <f t="shared" si="3"/>
        <v>1159683</v>
      </c>
      <c r="K34" s="31">
        <f t="shared" si="3"/>
        <v>55294</v>
      </c>
      <c r="L34" s="31">
        <f t="shared" si="3"/>
        <v>71564</v>
      </c>
      <c r="M34" s="31">
        <f t="shared" si="3"/>
        <v>32328</v>
      </c>
      <c r="N34" s="31">
        <f t="shared" si="3"/>
        <v>159186</v>
      </c>
      <c r="O34" s="31">
        <f t="shared" si="3"/>
        <v>38212</v>
      </c>
      <c r="P34" s="31">
        <f t="shared" si="3"/>
        <v>25328</v>
      </c>
      <c r="Q34" s="31">
        <f t="shared" si="3"/>
        <v>-806208</v>
      </c>
      <c r="R34" s="31">
        <f t="shared" si="3"/>
        <v>-742668</v>
      </c>
      <c r="S34" s="31">
        <f t="shared" si="3"/>
        <v>11911</v>
      </c>
      <c r="T34" s="31">
        <f t="shared" si="3"/>
        <v>61950</v>
      </c>
      <c r="U34" s="31">
        <f t="shared" si="3"/>
        <v>-324159</v>
      </c>
      <c r="V34" s="31">
        <f t="shared" si="3"/>
        <v>-250298</v>
      </c>
      <c r="W34" s="31">
        <f t="shared" si="3"/>
        <v>325903</v>
      </c>
      <c r="X34" s="31">
        <f t="shared" si="3"/>
        <v>11055055</v>
      </c>
      <c r="Y34" s="31">
        <f t="shared" si="3"/>
        <v>-10729152</v>
      </c>
      <c r="Z34" s="32">
        <f>+IF(X34&lt;&gt;0,+(Y34/X34)*100,0)</f>
        <v>-97.052000193576603</v>
      </c>
      <c r="AA34" s="33">
        <f>SUM(AA29:AA33)</f>
        <v>11055055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1580870</v>
      </c>
      <c r="D40" s="29">
        <f>+D34+D39</f>
        <v>0</v>
      </c>
      <c r="E40" s="30">
        <f t="shared" si="5"/>
        <v>9045055</v>
      </c>
      <c r="F40" s="31">
        <f t="shared" si="5"/>
        <v>11055055</v>
      </c>
      <c r="G40" s="31">
        <f t="shared" si="5"/>
        <v>1026364</v>
      </c>
      <c r="H40" s="31">
        <f t="shared" si="5"/>
        <v>39798</v>
      </c>
      <c r="I40" s="31">
        <f t="shared" si="5"/>
        <v>93521</v>
      </c>
      <c r="J40" s="31">
        <f t="shared" si="5"/>
        <v>1159683</v>
      </c>
      <c r="K40" s="31">
        <f t="shared" si="5"/>
        <v>55294</v>
      </c>
      <c r="L40" s="31">
        <f t="shared" si="5"/>
        <v>71564</v>
      </c>
      <c r="M40" s="31">
        <f t="shared" si="5"/>
        <v>32328</v>
      </c>
      <c r="N40" s="31">
        <f t="shared" si="5"/>
        <v>159186</v>
      </c>
      <c r="O40" s="31">
        <f t="shared" si="5"/>
        <v>38212</v>
      </c>
      <c r="P40" s="31">
        <f t="shared" si="5"/>
        <v>25328</v>
      </c>
      <c r="Q40" s="31">
        <f t="shared" si="5"/>
        <v>-806208</v>
      </c>
      <c r="R40" s="31">
        <f t="shared" si="5"/>
        <v>-742668</v>
      </c>
      <c r="S40" s="31">
        <f t="shared" si="5"/>
        <v>11911</v>
      </c>
      <c r="T40" s="31">
        <f t="shared" si="5"/>
        <v>61950</v>
      </c>
      <c r="U40" s="31">
        <f t="shared" si="5"/>
        <v>-324159</v>
      </c>
      <c r="V40" s="31">
        <f t="shared" si="5"/>
        <v>-250298</v>
      </c>
      <c r="W40" s="31">
        <f t="shared" si="5"/>
        <v>325903</v>
      </c>
      <c r="X40" s="31">
        <f t="shared" si="5"/>
        <v>11055055</v>
      </c>
      <c r="Y40" s="31">
        <f t="shared" si="5"/>
        <v>-10729152</v>
      </c>
      <c r="Z40" s="32">
        <f>+IF(X40&lt;&gt;0,+(Y40/X40)*100,0)</f>
        <v>-97.052000193576603</v>
      </c>
      <c r="AA40" s="33">
        <f>+AA34+AA39</f>
        <v>11055055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-22739629</v>
      </c>
      <c r="D42" s="43">
        <f>+D25-D40</f>
        <v>0</v>
      </c>
      <c r="E42" s="44">
        <f t="shared" si="6"/>
        <v>20580817</v>
      </c>
      <c r="F42" s="45">
        <f t="shared" si="6"/>
        <v>19627594</v>
      </c>
      <c r="G42" s="45">
        <f t="shared" si="6"/>
        <v>-530928</v>
      </c>
      <c r="H42" s="45">
        <f t="shared" si="6"/>
        <v>-22511052</v>
      </c>
      <c r="I42" s="45">
        <f t="shared" si="6"/>
        <v>453503</v>
      </c>
      <c r="J42" s="45">
        <f t="shared" si="6"/>
        <v>-22588477</v>
      </c>
      <c r="K42" s="45">
        <f t="shared" si="6"/>
        <v>-157840</v>
      </c>
      <c r="L42" s="45">
        <f t="shared" si="6"/>
        <v>354586</v>
      </c>
      <c r="M42" s="45">
        <f t="shared" si="6"/>
        <v>-52978</v>
      </c>
      <c r="N42" s="45">
        <f t="shared" si="6"/>
        <v>143768</v>
      </c>
      <c r="O42" s="45">
        <f t="shared" si="6"/>
        <v>126396</v>
      </c>
      <c r="P42" s="45">
        <f t="shared" si="6"/>
        <v>196142</v>
      </c>
      <c r="Q42" s="45">
        <f t="shared" si="6"/>
        <v>-551580</v>
      </c>
      <c r="R42" s="45">
        <f t="shared" si="6"/>
        <v>-229042</v>
      </c>
      <c r="S42" s="45">
        <f t="shared" si="6"/>
        <v>194001</v>
      </c>
      <c r="T42" s="45">
        <f t="shared" si="6"/>
        <v>378515</v>
      </c>
      <c r="U42" s="45">
        <f t="shared" si="6"/>
        <v>-2458777</v>
      </c>
      <c r="V42" s="45">
        <f t="shared" si="6"/>
        <v>-1886261</v>
      </c>
      <c r="W42" s="45">
        <f t="shared" si="6"/>
        <v>-24560012</v>
      </c>
      <c r="X42" s="45">
        <f t="shared" si="6"/>
        <v>19627594</v>
      </c>
      <c r="Y42" s="45">
        <f t="shared" si="6"/>
        <v>-44187606</v>
      </c>
      <c r="Z42" s="46">
        <f>+IF(X42&lt;&gt;0,+(Y42/X42)*100,0)</f>
        <v>-225.13001848316202</v>
      </c>
      <c r="AA42" s="47">
        <f>+AA25-AA40</f>
        <v>19627594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-5056955</v>
      </c>
      <c r="F45" s="20">
        <v>-6010178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-6010178</v>
      </c>
      <c r="Y45" s="20">
        <v>6010178</v>
      </c>
      <c r="Z45" s="48">
        <v>-100</v>
      </c>
      <c r="AA45" s="22">
        <v>-6010178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-5056955</v>
      </c>
      <c r="F48" s="53">
        <f t="shared" si="7"/>
        <v>-6010178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-6010178</v>
      </c>
      <c r="Y48" s="53">
        <f t="shared" si="7"/>
        <v>6010178</v>
      </c>
      <c r="Z48" s="54">
        <f>+IF(X48&lt;&gt;0,+(Y48/X48)*100,0)</f>
        <v>-100</v>
      </c>
      <c r="AA48" s="55">
        <f>SUM(AA45:AA47)</f>
        <v>-6010178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74859292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>
        <v>35202567</v>
      </c>
      <c r="P8" s="20">
        <v>13318843</v>
      </c>
      <c r="Q8" s="20">
        <v>9726303</v>
      </c>
      <c r="R8" s="20">
        <v>58247713</v>
      </c>
      <c r="S8" s="20">
        <v>14626214</v>
      </c>
      <c r="T8" s="20">
        <v>14507451</v>
      </c>
      <c r="U8" s="20">
        <v>-7403748</v>
      </c>
      <c r="V8" s="20">
        <v>21729917</v>
      </c>
      <c r="W8" s="20">
        <v>294532380</v>
      </c>
      <c r="X8" s="20">
        <v>74859292</v>
      </c>
      <c r="Y8" s="20">
        <v>219673088</v>
      </c>
      <c r="Z8" s="21">
        <v>293.44799039777183</v>
      </c>
      <c r="AA8" s="22">
        <v>74859292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74859292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35202567</v>
      </c>
      <c r="P12" s="31">
        <f t="shared" si="0"/>
        <v>13318843</v>
      </c>
      <c r="Q12" s="31">
        <f t="shared" si="0"/>
        <v>9726303</v>
      </c>
      <c r="R12" s="31">
        <f t="shared" si="0"/>
        <v>58247713</v>
      </c>
      <c r="S12" s="31">
        <f t="shared" si="0"/>
        <v>14626214</v>
      </c>
      <c r="T12" s="31">
        <f t="shared" si="0"/>
        <v>14507451</v>
      </c>
      <c r="U12" s="31">
        <f t="shared" si="0"/>
        <v>-7403748</v>
      </c>
      <c r="V12" s="31">
        <f t="shared" si="0"/>
        <v>21729917</v>
      </c>
      <c r="W12" s="31">
        <f t="shared" si="0"/>
        <v>294532380</v>
      </c>
      <c r="X12" s="31">
        <f t="shared" si="0"/>
        <v>74859292</v>
      </c>
      <c r="Y12" s="31">
        <f t="shared" si="0"/>
        <v>219673088</v>
      </c>
      <c r="Z12" s="32">
        <f>+IF(X12&lt;&gt;0,+(Y12/X12)*100,0)</f>
        <v>293.44799039777183</v>
      </c>
      <c r="AA12" s="33">
        <f>SUM(AA6:AA11)</f>
        <v>74859292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110504575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>
        <v>-96526798</v>
      </c>
      <c r="P19" s="20">
        <v>-292631</v>
      </c>
      <c r="Q19" s="20">
        <v>7766780</v>
      </c>
      <c r="R19" s="20">
        <v>-89052649</v>
      </c>
      <c r="S19" s="20">
        <v>2070092</v>
      </c>
      <c r="T19" s="20">
        <v>10162001</v>
      </c>
      <c r="U19" s="20">
        <v>18519259</v>
      </c>
      <c r="V19" s="20">
        <v>30751352</v>
      </c>
      <c r="W19" s="20">
        <v>1441067393</v>
      </c>
      <c r="X19" s="20">
        <v>110504575</v>
      </c>
      <c r="Y19" s="20">
        <v>1330562818</v>
      </c>
      <c r="Z19" s="21">
        <v>1204.0793949028807</v>
      </c>
      <c r="AA19" s="22">
        <v>110504575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110504575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-96526798</v>
      </c>
      <c r="P24" s="37">
        <f t="shared" si="1"/>
        <v>-292631</v>
      </c>
      <c r="Q24" s="37">
        <f t="shared" si="1"/>
        <v>7766780</v>
      </c>
      <c r="R24" s="37">
        <f t="shared" si="1"/>
        <v>-89052649</v>
      </c>
      <c r="S24" s="37">
        <f t="shared" si="1"/>
        <v>2070092</v>
      </c>
      <c r="T24" s="37">
        <f t="shared" si="1"/>
        <v>10162001</v>
      </c>
      <c r="U24" s="37">
        <f t="shared" si="1"/>
        <v>18519259</v>
      </c>
      <c r="V24" s="37">
        <f t="shared" si="1"/>
        <v>30751352</v>
      </c>
      <c r="W24" s="37">
        <f t="shared" si="1"/>
        <v>1441067393</v>
      </c>
      <c r="X24" s="37">
        <f t="shared" si="1"/>
        <v>110504575</v>
      </c>
      <c r="Y24" s="37">
        <f t="shared" si="1"/>
        <v>1330562818</v>
      </c>
      <c r="Z24" s="38">
        <f>+IF(X24&lt;&gt;0,+(Y24/X24)*100,0)</f>
        <v>1204.0793949028807</v>
      </c>
      <c r="AA24" s="39">
        <f>SUM(AA15:AA23)</f>
        <v>110504575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185363867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-61324231</v>
      </c>
      <c r="P25" s="31">
        <f t="shared" si="2"/>
        <v>13026212</v>
      </c>
      <c r="Q25" s="31">
        <f t="shared" si="2"/>
        <v>17493083</v>
      </c>
      <c r="R25" s="31">
        <f t="shared" si="2"/>
        <v>-30804936</v>
      </c>
      <c r="S25" s="31">
        <f t="shared" si="2"/>
        <v>16696306</v>
      </c>
      <c r="T25" s="31">
        <f t="shared" si="2"/>
        <v>24669452</v>
      </c>
      <c r="U25" s="31">
        <f t="shared" si="2"/>
        <v>11115511</v>
      </c>
      <c r="V25" s="31">
        <f t="shared" si="2"/>
        <v>52481269</v>
      </c>
      <c r="W25" s="31">
        <f t="shared" si="2"/>
        <v>1735599773</v>
      </c>
      <c r="X25" s="31">
        <f t="shared" si="2"/>
        <v>185363867</v>
      </c>
      <c r="Y25" s="31">
        <f t="shared" si="2"/>
        <v>1550235906</v>
      </c>
      <c r="Z25" s="32">
        <f>+IF(X25&lt;&gt;0,+(Y25/X25)*100,0)</f>
        <v>836.32043886956671</v>
      </c>
      <c r="AA25" s="33">
        <f>+AA12+AA24</f>
        <v>185363867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>
        <v>1252240</v>
      </c>
      <c r="P32" s="20">
        <v>1396264</v>
      </c>
      <c r="Q32" s="20">
        <v>857384</v>
      </c>
      <c r="R32" s="20">
        <v>3505888</v>
      </c>
      <c r="S32" s="20">
        <v>1551223</v>
      </c>
      <c r="T32" s="20">
        <v>1529954</v>
      </c>
      <c r="U32" s="20">
        <v>-1152875</v>
      </c>
      <c r="V32" s="20">
        <v>1928302</v>
      </c>
      <c r="W32" s="20">
        <v>101706686</v>
      </c>
      <c r="X32" s="20"/>
      <c r="Y32" s="20">
        <v>101706686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1252240</v>
      </c>
      <c r="P34" s="31">
        <f t="shared" si="3"/>
        <v>1396264</v>
      </c>
      <c r="Q34" s="31">
        <f t="shared" si="3"/>
        <v>857384</v>
      </c>
      <c r="R34" s="31">
        <f t="shared" si="3"/>
        <v>3505888</v>
      </c>
      <c r="S34" s="31">
        <f t="shared" si="3"/>
        <v>1551223</v>
      </c>
      <c r="T34" s="31">
        <f t="shared" si="3"/>
        <v>1529954</v>
      </c>
      <c r="U34" s="31">
        <f t="shared" si="3"/>
        <v>-1152875</v>
      </c>
      <c r="V34" s="31">
        <f t="shared" si="3"/>
        <v>1928302</v>
      </c>
      <c r="W34" s="31">
        <f t="shared" si="3"/>
        <v>101706686</v>
      </c>
      <c r="X34" s="31">
        <f t="shared" si="3"/>
        <v>0</v>
      </c>
      <c r="Y34" s="31">
        <f t="shared" si="3"/>
        <v>101706686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1252240</v>
      </c>
      <c r="P40" s="31">
        <f t="shared" si="5"/>
        <v>1396264</v>
      </c>
      <c r="Q40" s="31">
        <f t="shared" si="5"/>
        <v>857384</v>
      </c>
      <c r="R40" s="31">
        <f t="shared" si="5"/>
        <v>3505888</v>
      </c>
      <c r="S40" s="31">
        <f t="shared" si="5"/>
        <v>1551223</v>
      </c>
      <c r="T40" s="31">
        <f t="shared" si="5"/>
        <v>1529954</v>
      </c>
      <c r="U40" s="31">
        <f t="shared" si="5"/>
        <v>-1152875</v>
      </c>
      <c r="V40" s="31">
        <f t="shared" si="5"/>
        <v>1928302</v>
      </c>
      <c r="W40" s="31">
        <f t="shared" si="5"/>
        <v>101706686</v>
      </c>
      <c r="X40" s="31">
        <f t="shared" si="5"/>
        <v>0</v>
      </c>
      <c r="Y40" s="31">
        <f t="shared" si="5"/>
        <v>101706686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185363867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-62576471</v>
      </c>
      <c r="P42" s="45">
        <f t="shared" si="6"/>
        <v>11629948</v>
      </c>
      <c r="Q42" s="45">
        <f t="shared" si="6"/>
        <v>16635699</v>
      </c>
      <c r="R42" s="45">
        <f t="shared" si="6"/>
        <v>-34310824</v>
      </c>
      <c r="S42" s="45">
        <f t="shared" si="6"/>
        <v>15145083</v>
      </c>
      <c r="T42" s="45">
        <f t="shared" si="6"/>
        <v>23139498</v>
      </c>
      <c r="U42" s="45">
        <f t="shared" si="6"/>
        <v>12268386</v>
      </c>
      <c r="V42" s="45">
        <f t="shared" si="6"/>
        <v>50552967</v>
      </c>
      <c r="W42" s="45">
        <f t="shared" si="6"/>
        <v>1633893087</v>
      </c>
      <c r="X42" s="45">
        <f t="shared" si="6"/>
        <v>185363867</v>
      </c>
      <c r="Y42" s="45">
        <f t="shared" si="6"/>
        <v>1448529220</v>
      </c>
      <c r="Z42" s="46">
        <f>+IF(X42&lt;&gt;0,+(Y42/X42)*100,0)</f>
        <v>781.45177020934727</v>
      </c>
      <c r="AA42" s="47">
        <f>+AA25-AA40</f>
        <v>185363867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>
        <v>12264023</v>
      </c>
      <c r="P45" s="20">
        <v>-12120072</v>
      </c>
      <c r="Q45" s="20">
        <v>-34541722</v>
      </c>
      <c r="R45" s="20">
        <v>-34397771</v>
      </c>
      <c r="S45" s="20">
        <v>10520317</v>
      </c>
      <c r="T45" s="20">
        <v>8358698</v>
      </c>
      <c r="U45" s="20"/>
      <c r="V45" s="20">
        <v>18879015</v>
      </c>
      <c r="W45" s="20">
        <v>-674653066</v>
      </c>
      <c r="X45" s="20">
        <v>-31387843</v>
      </c>
      <c r="Y45" s="20">
        <v>-643265223</v>
      </c>
      <c r="Z45" s="48">
        <v>2049.4088204786804</v>
      </c>
      <c r="AA45" s="22">
        <v>-31387843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12264023</v>
      </c>
      <c r="P48" s="53">
        <f t="shared" si="7"/>
        <v>-12120072</v>
      </c>
      <c r="Q48" s="53">
        <f t="shared" si="7"/>
        <v>-34541722</v>
      </c>
      <c r="R48" s="53">
        <f t="shared" si="7"/>
        <v>-34397771</v>
      </c>
      <c r="S48" s="53">
        <f t="shared" si="7"/>
        <v>10520317</v>
      </c>
      <c r="T48" s="53">
        <f t="shared" si="7"/>
        <v>8358698</v>
      </c>
      <c r="U48" s="53">
        <f t="shared" si="7"/>
        <v>0</v>
      </c>
      <c r="V48" s="53">
        <f t="shared" si="7"/>
        <v>18879015</v>
      </c>
      <c r="W48" s="53">
        <f t="shared" si="7"/>
        <v>-674653066</v>
      </c>
      <c r="X48" s="53">
        <f t="shared" si="7"/>
        <v>-31387843</v>
      </c>
      <c r="Y48" s="53">
        <f t="shared" si="7"/>
        <v>-643265223</v>
      </c>
      <c r="Z48" s="54">
        <f>+IF(X48&lt;&gt;0,+(Y48/X48)*100,0)</f>
        <v>2049.4088204786804</v>
      </c>
      <c r="AA48" s="55">
        <f>SUM(AA45:AA47)</f>
        <v>-31387843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22483823</v>
      </c>
      <c r="D6" s="18"/>
      <c r="E6" s="19"/>
      <c r="F6" s="20"/>
      <c r="G6" s="20">
        <v>-16099258</v>
      </c>
      <c r="H6" s="20"/>
      <c r="I6" s="20">
        <v>-8063848</v>
      </c>
      <c r="J6" s="20">
        <v>-24163106</v>
      </c>
      <c r="K6" s="20">
        <v>-15431962</v>
      </c>
      <c r="L6" s="20">
        <v>-9198095</v>
      </c>
      <c r="M6" s="20">
        <v>-45512524</v>
      </c>
      <c r="N6" s="20">
        <v>-70142581</v>
      </c>
      <c r="O6" s="20">
        <v>-14028084</v>
      </c>
      <c r="P6" s="20">
        <v>-20724906</v>
      </c>
      <c r="Q6" s="20">
        <v>-54761179</v>
      </c>
      <c r="R6" s="20">
        <v>-89514169</v>
      </c>
      <c r="S6" s="20">
        <v>-26682625</v>
      </c>
      <c r="T6" s="20">
        <v>-11906946</v>
      </c>
      <c r="U6" s="20">
        <v>-25766811</v>
      </c>
      <c r="V6" s="20">
        <v>-64356382</v>
      </c>
      <c r="W6" s="20">
        <v>-248176238</v>
      </c>
      <c r="X6" s="20"/>
      <c r="Y6" s="20">
        <v>-248176238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-15613711</v>
      </c>
      <c r="D8" s="18"/>
      <c r="E8" s="19"/>
      <c r="F8" s="20"/>
      <c r="G8" s="20">
        <v>2542742</v>
      </c>
      <c r="H8" s="20"/>
      <c r="I8" s="20">
        <v>2631584</v>
      </c>
      <c r="J8" s="20">
        <v>5174326</v>
      </c>
      <c r="K8" s="20">
        <v>2529639</v>
      </c>
      <c r="L8" s="20">
        <v>2454142</v>
      </c>
      <c r="M8" s="20">
        <v>2607229</v>
      </c>
      <c r="N8" s="20">
        <v>7591010</v>
      </c>
      <c r="O8" s="20">
        <v>2608866</v>
      </c>
      <c r="P8" s="20">
        <v>2548304</v>
      </c>
      <c r="Q8" s="20">
        <v>2456715</v>
      </c>
      <c r="R8" s="20">
        <v>7613885</v>
      </c>
      <c r="S8" s="20">
        <v>2507090</v>
      </c>
      <c r="T8" s="20">
        <v>2342988</v>
      </c>
      <c r="U8" s="20">
        <v>-578072</v>
      </c>
      <c r="V8" s="20">
        <v>4272006</v>
      </c>
      <c r="W8" s="20">
        <v>24651227</v>
      </c>
      <c r="X8" s="20"/>
      <c r="Y8" s="20">
        <v>24651227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6870112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-13556516</v>
      </c>
      <c r="H12" s="31">
        <f t="shared" si="0"/>
        <v>0</v>
      </c>
      <c r="I12" s="31">
        <f t="shared" si="0"/>
        <v>-5432264</v>
      </c>
      <c r="J12" s="31">
        <f t="shared" si="0"/>
        <v>-18988780</v>
      </c>
      <c r="K12" s="31">
        <f t="shared" si="0"/>
        <v>-12902323</v>
      </c>
      <c r="L12" s="31">
        <f t="shared" si="0"/>
        <v>-6743953</v>
      </c>
      <c r="M12" s="31">
        <f t="shared" si="0"/>
        <v>-42905295</v>
      </c>
      <c r="N12" s="31">
        <f t="shared" si="0"/>
        <v>-62551571</v>
      </c>
      <c r="O12" s="31">
        <f t="shared" si="0"/>
        <v>-11419218</v>
      </c>
      <c r="P12" s="31">
        <f t="shared" si="0"/>
        <v>-18176602</v>
      </c>
      <c r="Q12" s="31">
        <f t="shared" si="0"/>
        <v>-52304464</v>
      </c>
      <c r="R12" s="31">
        <f t="shared" si="0"/>
        <v>-81900284</v>
      </c>
      <c r="S12" s="31">
        <f t="shared" si="0"/>
        <v>-24175535</v>
      </c>
      <c r="T12" s="31">
        <f t="shared" si="0"/>
        <v>-9563958</v>
      </c>
      <c r="U12" s="31">
        <f t="shared" si="0"/>
        <v>-26344883</v>
      </c>
      <c r="V12" s="31">
        <f t="shared" si="0"/>
        <v>-60084376</v>
      </c>
      <c r="W12" s="31">
        <f t="shared" si="0"/>
        <v>-223525011</v>
      </c>
      <c r="X12" s="31">
        <f t="shared" si="0"/>
        <v>0</v>
      </c>
      <c r="Y12" s="31">
        <f t="shared" si="0"/>
        <v>-223525011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-7550902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-7550902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-680790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-13556516</v>
      </c>
      <c r="H25" s="31">
        <f t="shared" si="2"/>
        <v>0</v>
      </c>
      <c r="I25" s="31">
        <f t="shared" si="2"/>
        <v>-5432264</v>
      </c>
      <c r="J25" s="31">
        <f t="shared" si="2"/>
        <v>-18988780</v>
      </c>
      <c r="K25" s="31">
        <f t="shared" si="2"/>
        <v>-12902323</v>
      </c>
      <c r="L25" s="31">
        <f t="shared" si="2"/>
        <v>-6743953</v>
      </c>
      <c r="M25" s="31">
        <f t="shared" si="2"/>
        <v>-42905295</v>
      </c>
      <c r="N25" s="31">
        <f t="shared" si="2"/>
        <v>-62551571</v>
      </c>
      <c r="O25" s="31">
        <f t="shared" si="2"/>
        <v>-11419218</v>
      </c>
      <c r="P25" s="31">
        <f t="shared" si="2"/>
        <v>-18176602</v>
      </c>
      <c r="Q25" s="31">
        <f t="shared" si="2"/>
        <v>-52304464</v>
      </c>
      <c r="R25" s="31">
        <f t="shared" si="2"/>
        <v>-81900284</v>
      </c>
      <c r="S25" s="31">
        <f t="shared" si="2"/>
        <v>-24175535</v>
      </c>
      <c r="T25" s="31">
        <f t="shared" si="2"/>
        <v>-9563958</v>
      </c>
      <c r="U25" s="31">
        <f t="shared" si="2"/>
        <v>-26344883</v>
      </c>
      <c r="V25" s="31">
        <f t="shared" si="2"/>
        <v>-60084376</v>
      </c>
      <c r="W25" s="31">
        <f t="shared" si="2"/>
        <v>-223525011</v>
      </c>
      <c r="X25" s="31">
        <f t="shared" si="2"/>
        <v>0</v>
      </c>
      <c r="Y25" s="31">
        <f t="shared" si="2"/>
        <v>-223525011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-680790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-13556516</v>
      </c>
      <c r="H42" s="45">
        <f t="shared" si="6"/>
        <v>0</v>
      </c>
      <c r="I42" s="45">
        <f t="shared" si="6"/>
        <v>-5432264</v>
      </c>
      <c r="J42" s="45">
        <f t="shared" si="6"/>
        <v>-18988780</v>
      </c>
      <c r="K42" s="45">
        <f t="shared" si="6"/>
        <v>-12902323</v>
      </c>
      <c r="L42" s="45">
        <f t="shared" si="6"/>
        <v>-6743953</v>
      </c>
      <c r="M42" s="45">
        <f t="shared" si="6"/>
        <v>-42905295</v>
      </c>
      <c r="N42" s="45">
        <f t="shared" si="6"/>
        <v>-62551571</v>
      </c>
      <c r="O42" s="45">
        <f t="shared" si="6"/>
        <v>-11419218</v>
      </c>
      <c r="P42" s="45">
        <f t="shared" si="6"/>
        <v>-18176602</v>
      </c>
      <c r="Q42" s="45">
        <f t="shared" si="6"/>
        <v>-52304464</v>
      </c>
      <c r="R42" s="45">
        <f t="shared" si="6"/>
        <v>-81900284</v>
      </c>
      <c r="S42" s="45">
        <f t="shared" si="6"/>
        <v>-24175535</v>
      </c>
      <c r="T42" s="45">
        <f t="shared" si="6"/>
        <v>-9563958</v>
      </c>
      <c r="U42" s="45">
        <f t="shared" si="6"/>
        <v>-26344883</v>
      </c>
      <c r="V42" s="45">
        <f t="shared" si="6"/>
        <v>-60084376</v>
      </c>
      <c r="W42" s="45">
        <f t="shared" si="6"/>
        <v>-223525011</v>
      </c>
      <c r="X42" s="45">
        <f t="shared" si="6"/>
        <v>0</v>
      </c>
      <c r="Y42" s="45">
        <f t="shared" si="6"/>
        <v>-223525011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-21692502</v>
      </c>
      <c r="D6" s="18"/>
      <c r="E6" s="19">
        <v>-34220577</v>
      </c>
      <c r="F6" s="20">
        <v>-1273782</v>
      </c>
      <c r="G6" s="20">
        <v>-4842392</v>
      </c>
      <c r="H6" s="20">
        <v>-628670</v>
      </c>
      <c r="I6" s="20">
        <v>-748609</v>
      </c>
      <c r="J6" s="20">
        <v>-6219671</v>
      </c>
      <c r="K6" s="20">
        <v>-2660119</v>
      </c>
      <c r="L6" s="20">
        <v>20890</v>
      </c>
      <c r="M6" s="20">
        <v>-932497</v>
      </c>
      <c r="N6" s="20">
        <v>-3571726</v>
      </c>
      <c r="O6" s="20">
        <v>7763259</v>
      </c>
      <c r="P6" s="20">
        <v>-361181</v>
      </c>
      <c r="Q6" s="20">
        <v>8264536</v>
      </c>
      <c r="R6" s="20">
        <v>15666614</v>
      </c>
      <c r="S6" s="20">
        <v>-109614</v>
      </c>
      <c r="T6" s="20">
        <v>-734487</v>
      </c>
      <c r="U6" s="20">
        <v>-656830</v>
      </c>
      <c r="V6" s="20">
        <v>-1500931</v>
      </c>
      <c r="W6" s="20">
        <v>4374286</v>
      </c>
      <c r="X6" s="20">
        <v>-1273782</v>
      </c>
      <c r="Y6" s="20">
        <v>5648068</v>
      </c>
      <c r="Z6" s="21">
        <v>-443.4093117974661</v>
      </c>
      <c r="AA6" s="22">
        <v>-1273782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34889577</v>
      </c>
      <c r="D8" s="18"/>
      <c r="E8" s="19">
        <v>37170252</v>
      </c>
      <c r="F8" s="20">
        <v>29170252</v>
      </c>
      <c r="G8" s="20">
        <v>47037758</v>
      </c>
      <c r="H8" s="20">
        <v>-7005196</v>
      </c>
      <c r="I8" s="20">
        <v>1786265</v>
      </c>
      <c r="J8" s="20">
        <v>41818827</v>
      </c>
      <c r="K8" s="20">
        <v>1881157</v>
      </c>
      <c r="L8" s="20">
        <v>1878956</v>
      </c>
      <c r="M8" s="20">
        <v>2592219</v>
      </c>
      <c r="N8" s="20">
        <v>6352332</v>
      </c>
      <c r="O8" s="20">
        <v>2067699</v>
      </c>
      <c r="P8" s="20">
        <v>1220897</v>
      </c>
      <c r="Q8" s="20">
        <v>10755</v>
      </c>
      <c r="R8" s="20">
        <v>3299351</v>
      </c>
      <c r="S8" s="20">
        <v>1902029</v>
      </c>
      <c r="T8" s="20">
        <v>1915506</v>
      </c>
      <c r="U8" s="20">
        <v>-15819106</v>
      </c>
      <c r="V8" s="20">
        <v>-12001571</v>
      </c>
      <c r="W8" s="20">
        <v>39468939</v>
      </c>
      <c r="X8" s="20">
        <v>29170252</v>
      </c>
      <c r="Y8" s="20">
        <v>10298687</v>
      </c>
      <c r="Z8" s="21">
        <v>35.305444053071596</v>
      </c>
      <c r="AA8" s="22">
        <v>29170252</v>
      </c>
    </row>
    <row r="9" spans="1:27" x14ac:dyDescent="0.25">
      <c r="A9" s="23" t="s">
        <v>37</v>
      </c>
      <c r="B9" s="17" t="s">
        <v>32</v>
      </c>
      <c r="C9" s="18">
        <v>13347287</v>
      </c>
      <c r="D9" s="18"/>
      <c r="E9" s="19"/>
      <c r="F9" s="20"/>
      <c r="G9" s="20">
        <v>13415723</v>
      </c>
      <c r="H9" s="20">
        <v>40661</v>
      </c>
      <c r="I9" s="20">
        <v>202242</v>
      </c>
      <c r="J9" s="20">
        <v>13658626</v>
      </c>
      <c r="K9" s="20">
        <v>284474</v>
      </c>
      <c r="L9" s="20">
        <v>47998</v>
      </c>
      <c r="M9" s="20">
        <v>198403</v>
      </c>
      <c r="N9" s="20">
        <v>530875</v>
      </c>
      <c r="O9" s="20">
        <v>37762</v>
      </c>
      <c r="P9" s="20">
        <v>125966</v>
      </c>
      <c r="Q9" s="20">
        <v>319355</v>
      </c>
      <c r="R9" s="20">
        <v>483083</v>
      </c>
      <c r="S9" s="20">
        <v>47487</v>
      </c>
      <c r="T9" s="20">
        <v>145713</v>
      </c>
      <c r="U9" s="20">
        <v>325882</v>
      </c>
      <c r="V9" s="20">
        <v>519082</v>
      </c>
      <c r="W9" s="20">
        <v>15191666</v>
      </c>
      <c r="X9" s="20"/>
      <c r="Y9" s="20">
        <v>15191666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-322732</v>
      </c>
      <c r="D11" s="18"/>
      <c r="E11" s="19"/>
      <c r="F11" s="20"/>
      <c r="G11" s="20">
        <v>-322732</v>
      </c>
      <c r="H11" s="20"/>
      <c r="I11" s="20"/>
      <c r="J11" s="20">
        <v>-322732</v>
      </c>
      <c r="K11" s="20"/>
      <c r="L11" s="20"/>
      <c r="M11" s="20"/>
      <c r="N11" s="20"/>
      <c r="O11" s="20"/>
      <c r="P11" s="20"/>
      <c r="Q11" s="20"/>
      <c r="R11" s="20"/>
      <c r="S11" s="20"/>
      <c r="T11" s="20">
        <v>-318</v>
      </c>
      <c r="U11" s="20">
        <v>-25504</v>
      </c>
      <c r="V11" s="20">
        <v>-25822</v>
      </c>
      <c r="W11" s="20">
        <v>-348554</v>
      </c>
      <c r="X11" s="20"/>
      <c r="Y11" s="20">
        <v>-348554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26221630</v>
      </c>
      <c r="D12" s="29">
        <f>SUM(D6:D11)</f>
        <v>0</v>
      </c>
      <c r="E12" s="30">
        <f t="shared" si="0"/>
        <v>2949675</v>
      </c>
      <c r="F12" s="31">
        <f t="shared" si="0"/>
        <v>27896470</v>
      </c>
      <c r="G12" s="31">
        <f t="shared" si="0"/>
        <v>55288357</v>
      </c>
      <c r="H12" s="31">
        <f t="shared" si="0"/>
        <v>-7593205</v>
      </c>
      <c r="I12" s="31">
        <f t="shared" si="0"/>
        <v>1239898</v>
      </c>
      <c r="J12" s="31">
        <f t="shared" si="0"/>
        <v>48935050</v>
      </c>
      <c r="K12" s="31">
        <f t="shared" si="0"/>
        <v>-494488</v>
      </c>
      <c r="L12" s="31">
        <f t="shared" si="0"/>
        <v>1947844</v>
      </c>
      <c r="M12" s="31">
        <f t="shared" si="0"/>
        <v>1858125</v>
      </c>
      <c r="N12" s="31">
        <f t="shared" si="0"/>
        <v>3311481</v>
      </c>
      <c r="O12" s="31">
        <f t="shared" si="0"/>
        <v>9868720</v>
      </c>
      <c r="P12" s="31">
        <f t="shared" si="0"/>
        <v>985682</v>
      </c>
      <c r="Q12" s="31">
        <f t="shared" si="0"/>
        <v>8594646</v>
      </c>
      <c r="R12" s="31">
        <f t="shared" si="0"/>
        <v>19449048</v>
      </c>
      <c r="S12" s="31">
        <f t="shared" si="0"/>
        <v>1839902</v>
      </c>
      <c r="T12" s="31">
        <f t="shared" si="0"/>
        <v>1326414</v>
      </c>
      <c r="U12" s="31">
        <f t="shared" si="0"/>
        <v>-16175558</v>
      </c>
      <c r="V12" s="31">
        <f t="shared" si="0"/>
        <v>-13009242</v>
      </c>
      <c r="W12" s="31">
        <f t="shared" si="0"/>
        <v>58686337</v>
      </c>
      <c r="X12" s="31">
        <f t="shared" si="0"/>
        <v>27896470</v>
      </c>
      <c r="Y12" s="31">
        <f t="shared" si="0"/>
        <v>30789867</v>
      </c>
      <c r="Z12" s="32">
        <f>+IF(X12&lt;&gt;0,+(Y12/X12)*100,0)</f>
        <v>110.37191085467086</v>
      </c>
      <c r="AA12" s="33">
        <f>SUM(AA6:AA11)</f>
        <v>27896470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120874384</v>
      </c>
      <c r="D19" s="18"/>
      <c r="E19" s="19">
        <v>46340640</v>
      </c>
      <c r="F19" s="20">
        <v>14738453</v>
      </c>
      <c r="G19" s="20">
        <v>464864214</v>
      </c>
      <c r="H19" s="20">
        <v>-15376509</v>
      </c>
      <c r="I19" s="20">
        <v>1042442</v>
      </c>
      <c r="J19" s="20">
        <v>450530147</v>
      </c>
      <c r="K19" s="20">
        <v>2321091</v>
      </c>
      <c r="L19" s="20">
        <v>356346</v>
      </c>
      <c r="M19" s="20">
        <v>1318255</v>
      </c>
      <c r="N19" s="20">
        <v>3995692</v>
      </c>
      <c r="O19" s="20">
        <v>-327529662</v>
      </c>
      <c r="P19" s="20">
        <v>327773366</v>
      </c>
      <c r="Q19" s="20">
        <v>2668056</v>
      </c>
      <c r="R19" s="20">
        <v>2911760</v>
      </c>
      <c r="S19" s="20">
        <v>298609</v>
      </c>
      <c r="T19" s="20">
        <v>869410</v>
      </c>
      <c r="U19" s="20">
        <v>1527625</v>
      </c>
      <c r="V19" s="20">
        <v>2695644</v>
      </c>
      <c r="W19" s="20">
        <v>460133243</v>
      </c>
      <c r="X19" s="20">
        <v>14738453</v>
      </c>
      <c r="Y19" s="20">
        <v>445394790</v>
      </c>
      <c r="Z19" s="21">
        <v>3021.991453241395</v>
      </c>
      <c r="AA19" s="22">
        <v>14738453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120874384</v>
      </c>
      <c r="D24" s="29">
        <f>SUM(D15:D23)</f>
        <v>0</v>
      </c>
      <c r="E24" s="36">
        <f t="shared" si="1"/>
        <v>46340640</v>
      </c>
      <c r="F24" s="37">
        <f t="shared" si="1"/>
        <v>14738453</v>
      </c>
      <c r="G24" s="37">
        <f t="shared" si="1"/>
        <v>464864214</v>
      </c>
      <c r="H24" s="37">
        <f t="shared" si="1"/>
        <v>-15376509</v>
      </c>
      <c r="I24" s="37">
        <f t="shared" si="1"/>
        <v>1042442</v>
      </c>
      <c r="J24" s="37">
        <f t="shared" si="1"/>
        <v>450530147</v>
      </c>
      <c r="K24" s="37">
        <f t="shared" si="1"/>
        <v>2321091</v>
      </c>
      <c r="L24" s="37">
        <f t="shared" si="1"/>
        <v>356346</v>
      </c>
      <c r="M24" s="37">
        <f t="shared" si="1"/>
        <v>1318255</v>
      </c>
      <c r="N24" s="37">
        <f t="shared" si="1"/>
        <v>3995692</v>
      </c>
      <c r="O24" s="37">
        <f t="shared" si="1"/>
        <v>-327529662</v>
      </c>
      <c r="P24" s="37">
        <f t="shared" si="1"/>
        <v>327773366</v>
      </c>
      <c r="Q24" s="37">
        <f t="shared" si="1"/>
        <v>2668056</v>
      </c>
      <c r="R24" s="37">
        <f t="shared" si="1"/>
        <v>2911760</v>
      </c>
      <c r="S24" s="37">
        <f t="shared" si="1"/>
        <v>298609</v>
      </c>
      <c r="T24" s="37">
        <f t="shared" si="1"/>
        <v>869410</v>
      </c>
      <c r="U24" s="37">
        <f t="shared" si="1"/>
        <v>1527625</v>
      </c>
      <c r="V24" s="37">
        <f t="shared" si="1"/>
        <v>2695644</v>
      </c>
      <c r="W24" s="37">
        <f t="shared" si="1"/>
        <v>460133243</v>
      </c>
      <c r="X24" s="37">
        <f t="shared" si="1"/>
        <v>14738453</v>
      </c>
      <c r="Y24" s="37">
        <f t="shared" si="1"/>
        <v>445394790</v>
      </c>
      <c r="Z24" s="38">
        <f>+IF(X24&lt;&gt;0,+(Y24/X24)*100,0)</f>
        <v>3021.991453241395</v>
      </c>
      <c r="AA24" s="39">
        <f>SUM(AA15:AA23)</f>
        <v>14738453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147096014</v>
      </c>
      <c r="D25" s="29">
        <f>+D12+D24</f>
        <v>0</v>
      </c>
      <c r="E25" s="30">
        <f t="shared" si="2"/>
        <v>49290315</v>
      </c>
      <c r="F25" s="31">
        <f t="shared" si="2"/>
        <v>42634923</v>
      </c>
      <c r="G25" s="31">
        <f t="shared" si="2"/>
        <v>520152571</v>
      </c>
      <c r="H25" s="31">
        <f t="shared" si="2"/>
        <v>-22969714</v>
      </c>
      <c r="I25" s="31">
        <f t="shared" si="2"/>
        <v>2282340</v>
      </c>
      <c r="J25" s="31">
        <f t="shared" si="2"/>
        <v>499465197</v>
      </c>
      <c r="K25" s="31">
        <f t="shared" si="2"/>
        <v>1826603</v>
      </c>
      <c r="L25" s="31">
        <f t="shared" si="2"/>
        <v>2304190</v>
      </c>
      <c r="M25" s="31">
        <f t="shared" si="2"/>
        <v>3176380</v>
      </c>
      <c r="N25" s="31">
        <f t="shared" si="2"/>
        <v>7307173</v>
      </c>
      <c r="O25" s="31">
        <f t="shared" si="2"/>
        <v>-317660942</v>
      </c>
      <c r="P25" s="31">
        <f t="shared" si="2"/>
        <v>328759048</v>
      </c>
      <c r="Q25" s="31">
        <f t="shared" si="2"/>
        <v>11262702</v>
      </c>
      <c r="R25" s="31">
        <f t="shared" si="2"/>
        <v>22360808</v>
      </c>
      <c r="S25" s="31">
        <f t="shared" si="2"/>
        <v>2138511</v>
      </c>
      <c r="T25" s="31">
        <f t="shared" si="2"/>
        <v>2195824</v>
      </c>
      <c r="U25" s="31">
        <f t="shared" si="2"/>
        <v>-14647933</v>
      </c>
      <c r="V25" s="31">
        <f t="shared" si="2"/>
        <v>-10313598</v>
      </c>
      <c r="W25" s="31">
        <f t="shared" si="2"/>
        <v>518819580</v>
      </c>
      <c r="X25" s="31">
        <f t="shared" si="2"/>
        <v>42634923</v>
      </c>
      <c r="Y25" s="31">
        <f t="shared" si="2"/>
        <v>476184657</v>
      </c>
      <c r="Z25" s="32">
        <f>+IF(X25&lt;&gt;0,+(Y25/X25)*100,0)</f>
        <v>1116.8887463453377</v>
      </c>
      <c r="AA25" s="33">
        <f>+AA12+AA24</f>
        <v>42634923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-51741</v>
      </c>
      <c r="D31" s="18"/>
      <c r="E31" s="19"/>
      <c r="F31" s="20"/>
      <c r="G31" s="20">
        <v>-53029</v>
      </c>
      <c r="H31" s="20">
        <v>-1960</v>
      </c>
      <c r="I31" s="20">
        <v>-468</v>
      </c>
      <c r="J31" s="20">
        <v>-55457</v>
      </c>
      <c r="K31" s="20">
        <v>-606</v>
      </c>
      <c r="L31" s="20">
        <v>-1051</v>
      </c>
      <c r="M31" s="20">
        <v>-932</v>
      </c>
      <c r="N31" s="20">
        <v>-2589</v>
      </c>
      <c r="O31" s="20">
        <v>-430</v>
      </c>
      <c r="P31" s="20">
        <v>-821</v>
      </c>
      <c r="Q31" s="20">
        <v>-1336</v>
      </c>
      <c r="R31" s="20">
        <v>-2587</v>
      </c>
      <c r="S31" s="20">
        <v>-760</v>
      </c>
      <c r="T31" s="20">
        <v>-732</v>
      </c>
      <c r="U31" s="20">
        <v>-571</v>
      </c>
      <c r="V31" s="20">
        <v>-2063</v>
      </c>
      <c r="W31" s="20">
        <v>-62696</v>
      </c>
      <c r="X31" s="20"/>
      <c r="Y31" s="20">
        <v>-62696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15361078</v>
      </c>
      <c r="D32" s="18"/>
      <c r="E32" s="19"/>
      <c r="F32" s="20"/>
      <c r="G32" s="20">
        <v>14561340</v>
      </c>
      <c r="H32" s="20">
        <v>92055</v>
      </c>
      <c r="I32" s="20">
        <v>392223</v>
      </c>
      <c r="J32" s="20">
        <v>15045618</v>
      </c>
      <c r="K32" s="20">
        <v>-294506</v>
      </c>
      <c r="L32" s="20">
        <v>184079</v>
      </c>
      <c r="M32" s="20">
        <v>363280</v>
      </c>
      <c r="N32" s="20">
        <v>252853</v>
      </c>
      <c r="O32" s="20">
        <v>330814</v>
      </c>
      <c r="P32" s="20">
        <v>785510</v>
      </c>
      <c r="Q32" s="20">
        <v>28424</v>
      </c>
      <c r="R32" s="20">
        <v>1144748</v>
      </c>
      <c r="S32" s="20">
        <v>352641</v>
      </c>
      <c r="T32" s="20">
        <v>278666</v>
      </c>
      <c r="U32" s="20">
        <v>-4625921</v>
      </c>
      <c r="V32" s="20">
        <v>-3994614</v>
      </c>
      <c r="W32" s="20">
        <v>12448605</v>
      </c>
      <c r="X32" s="20"/>
      <c r="Y32" s="20">
        <v>12448605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15309337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14508311</v>
      </c>
      <c r="H34" s="31">
        <f t="shared" si="3"/>
        <v>90095</v>
      </c>
      <c r="I34" s="31">
        <f t="shared" si="3"/>
        <v>391755</v>
      </c>
      <c r="J34" s="31">
        <f t="shared" si="3"/>
        <v>14990161</v>
      </c>
      <c r="K34" s="31">
        <f t="shared" si="3"/>
        <v>-295112</v>
      </c>
      <c r="L34" s="31">
        <f t="shared" si="3"/>
        <v>183028</v>
      </c>
      <c r="M34" s="31">
        <f t="shared" si="3"/>
        <v>362348</v>
      </c>
      <c r="N34" s="31">
        <f t="shared" si="3"/>
        <v>250264</v>
      </c>
      <c r="O34" s="31">
        <f t="shared" si="3"/>
        <v>330384</v>
      </c>
      <c r="P34" s="31">
        <f t="shared" si="3"/>
        <v>784689</v>
      </c>
      <c r="Q34" s="31">
        <f t="shared" si="3"/>
        <v>27088</v>
      </c>
      <c r="R34" s="31">
        <f t="shared" si="3"/>
        <v>1142161</v>
      </c>
      <c r="S34" s="31">
        <f t="shared" si="3"/>
        <v>351881</v>
      </c>
      <c r="T34" s="31">
        <f t="shared" si="3"/>
        <v>277934</v>
      </c>
      <c r="U34" s="31">
        <f t="shared" si="3"/>
        <v>-4626492</v>
      </c>
      <c r="V34" s="31">
        <f t="shared" si="3"/>
        <v>-3996677</v>
      </c>
      <c r="W34" s="31">
        <f t="shared" si="3"/>
        <v>12385909</v>
      </c>
      <c r="X34" s="31">
        <f t="shared" si="3"/>
        <v>0</v>
      </c>
      <c r="Y34" s="31">
        <f t="shared" si="3"/>
        <v>12385909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1664095</v>
      </c>
      <c r="D37" s="18"/>
      <c r="E37" s="19"/>
      <c r="F37" s="20"/>
      <c r="G37" s="20">
        <v>1664095</v>
      </c>
      <c r="H37" s="20"/>
      <c r="I37" s="20"/>
      <c r="J37" s="20">
        <v>1664095</v>
      </c>
      <c r="K37" s="20"/>
      <c r="L37" s="20"/>
      <c r="M37" s="20"/>
      <c r="N37" s="20"/>
      <c r="O37" s="20"/>
      <c r="P37" s="20"/>
      <c r="Q37" s="20"/>
      <c r="R37" s="20"/>
      <c r="S37" s="20">
        <v>-1664095</v>
      </c>
      <c r="T37" s="20"/>
      <c r="U37" s="20"/>
      <c r="V37" s="20">
        <v>-1664095</v>
      </c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1664095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1664095</v>
      </c>
      <c r="H39" s="37">
        <f t="shared" si="4"/>
        <v>0</v>
      </c>
      <c r="I39" s="37">
        <f t="shared" si="4"/>
        <v>0</v>
      </c>
      <c r="J39" s="37">
        <f t="shared" si="4"/>
        <v>1664095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-1664095</v>
      </c>
      <c r="T39" s="37">
        <f t="shared" si="4"/>
        <v>0</v>
      </c>
      <c r="U39" s="37">
        <f t="shared" si="4"/>
        <v>0</v>
      </c>
      <c r="V39" s="37">
        <f t="shared" si="4"/>
        <v>-1664095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16973432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16172406</v>
      </c>
      <c r="H40" s="31">
        <f t="shared" si="5"/>
        <v>90095</v>
      </c>
      <c r="I40" s="31">
        <f t="shared" si="5"/>
        <v>391755</v>
      </c>
      <c r="J40" s="31">
        <f t="shared" si="5"/>
        <v>16654256</v>
      </c>
      <c r="K40" s="31">
        <f t="shared" si="5"/>
        <v>-295112</v>
      </c>
      <c r="L40" s="31">
        <f t="shared" si="5"/>
        <v>183028</v>
      </c>
      <c r="M40" s="31">
        <f t="shared" si="5"/>
        <v>362348</v>
      </c>
      <c r="N40" s="31">
        <f t="shared" si="5"/>
        <v>250264</v>
      </c>
      <c r="O40" s="31">
        <f t="shared" si="5"/>
        <v>330384</v>
      </c>
      <c r="P40" s="31">
        <f t="shared" si="5"/>
        <v>784689</v>
      </c>
      <c r="Q40" s="31">
        <f t="shared" si="5"/>
        <v>27088</v>
      </c>
      <c r="R40" s="31">
        <f t="shared" si="5"/>
        <v>1142161</v>
      </c>
      <c r="S40" s="31">
        <f t="shared" si="5"/>
        <v>-1312214</v>
      </c>
      <c r="T40" s="31">
        <f t="shared" si="5"/>
        <v>277934</v>
      </c>
      <c r="U40" s="31">
        <f t="shared" si="5"/>
        <v>-4626492</v>
      </c>
      <c r="V40" s="31">
        <f t="shared" si="5"/>
        <v>-5660772</v>
      </c>
      <c r="W40" s="31">
        <f t="shared" si="5"/>
        <v>12385909</v>
      </c>
      <c r="X40" s="31">
        <f t="shared" si="5"/>
        <v>0</v>
      </c>
      <c r="Y40" s="31">
        <f t="shared" si="5"/>
        <v>12385909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130122582</v>
      </c>
      <c r="D42" s="43">
        <f>+D25-D40</f>
        <v>0</v>
      </c>
      <c r="E42" s="44">
        <f t="shared" si="6"/>
        <v>49290315</v>
      </c>
      <c r="F42" s="45">
        <f t="shared" si="6"/>
        <v>42634923</v>
      </c>
      <c r="G42" s="45">
        <f t="shared" si="6"/>
        <v>503980165</v>
      </c>
      <c r="H42" s="45">
        <f t="shared" si="6"/>
        <v>-23059809</v>
      </c>
      <c r="I42" s="45">
        <f t="shared" si="6"/>
        <v>1890585</v>
      </c>
      <c r="J42" s="45">
        <f t="shared" si="6"/>
        <v>482810941</v>
      </c>
      <c r="K42" s="45">
        <f t="shared" si="6"/>
        <v>2121715</v>
      </c>
      <c r="L42" s="45">
        <f t="shared" si="6"/>
        <v>2121162</v>
      </c>
      <c r="M42" s="45">
        <f t="shared" si="6"/>
        <v>2814032</v>
      </c>
      <c r="N42" s="45">
        <f t="shared" si="6"/>
        <v>7056909</v>
      </c>
      <c r="O42" s="45">
        <f t="shared" si="6"/>
        <v>-317991326</v>
      </c>
      <c r="P42" s="45">
        <f t="shared" si="6"/>
        <v>327974359</v>
      </c>
      <c r="Q42" s="45">
        <f t="shared" si="6"/>
        <v>11235614</v>
      </c>
      <c r="R42" s="45">
        <f t="shared" si="6"/>
        <v>21218647</v>
      </c>
      <c r="S42" s="45">
        <f t="shared" si="6"/>
        <v>3450725</v>
      </c>
      <c r="T42" s="45">
        <f t="shared" si="6"/>
        <v>1917890</v>
      </c>
      <c r="U42" s="45">
        <f t="shared" si="6"/>
        <v>-10021441</v>
      </c>
      <c r="V42" s="45">
        <f t="shared" si="6"/>
        <v>-4652826</v>
      </c>
      <c r="W42" s="45">
        <f t="shared" si="6"/>
        <v>506433671</v>
      </c>
      <c r="X42" s="45">
        <f t="shared" si="6"/>
        <v>42634923</v>
      </c>
      <c r="Y42" s="45">
        <f t="shared" si="6"/>
        <v>463798748</v>
      </c>
      <c r="Z42" s="46">
        <f>+IF(X42&lt;&gt;0,+(Y42/X42)*100,0)</f>
        <v>1087.8376583440763</v>
      </c>
      <c r="AA42" s="47">
        <f>+AA25-AA40</f>
        <v>42634923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49290315</v>
      </c>
      <c r="F45" s="20">
        <v>42634923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42634923</v>
      </c>
      <c r="Y45" s="20">
        <v>-42634923</v>
      </c>
      <c r="Z45" s="48">
        <v>-100</v>
      </c>
      <c r="AA45" s="22">
        <v>42634923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49290315</v>
      </c>
      <c r="F48" s="53">
        <f t="shared" si="7"/>
        <v>42634923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42634923</v>
      </c>
      <c r="Y48" s="53">
        <f t="shared" si="7"/>
        <v>-42634923</v>
      </c>
      <c r="Z48" s="54">
        <f>+IF(X48&lt;&gt;0,+(Y48/X48)*100,0)</f>
        <v>-100</v>
      </c>
      <c r="AA48" s="55">
        <f>SUM(AA45:AA47)</f>
        <v>42634923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25742761</v>
      </c>
      <c r="D8" s="18"/>
      <c r="E8" s="19">
        <v>-47084321</v>
      </c>
      <c r="F8" s="20">
        <v>54231986</v>
      </c>
      <c r="G8" s="20">
        <v>58945754</v>
      </c>
      <c r="H8" s="20">
        <v>-34070703</v>
      </c>
      <c r="I8" s="20">
        <v>3494789</v>
      </c>
      <c r="J8" s="20">
        <v>28369840</v>
      </c>
      <c r="K8" s="20">
        <v>3338199</v>
      </c>
      <c r="L8" s="20">
        <v>29377478</v>
      </c>
      <c r="M8" s="20">
        <v>3659059</v>
      </c>
      <c r="N8" s="20">
        <v>36374736</v>
      </c>
      <c r="O8" s="20">
        <v>3245693</v>
      </c>
      <c r="P8" s="20">
        <v>3049852</v>
      </c>
      <c r="Q8" s="20">
        <v>3365299</v>
      </c>
      <c r="R8" s="20">
        <v>9660844</v>
      </c>
      <c r="S8" s="20">
        <v>3816346</v>
      </c>
      <c r="T8" s="20">
        <v>2807569</v>
      </c>
      <c r="U8" s="20">
        <v>2777865</v>
      </c>
      <c r="V8" s="20">
        <v>9401780</v>
      </c>
      <c r="W8" s="20">
        <v>83807200</v>
      </c>
      <c r="X8" s="20">
        <v>54231986</v>
      </c>
      <c r="Y8" s="20">
        <v>29575214</v>
      </c>
      <c r="Z8" s="21">
        <v>54.534632015873441</v>
      </c>
      <c r="AA8" s="22">
        <v>54231986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25742761</v>
      </c>
      <c r="D12" s="29">
        <f>SUM(D6:D11)</f>
        <v>0</v>
      </c>
      <c r="E12" s="30">
        <f t="shared" si="0"/>
        <v>-47084321</v>
      </c>
      <c r="F12" s="31">
        <f t="shared" si="0"/>
        <v>54231986</v>
      </c>
      <c r="G12" s="31">
        <f t="shared" si="0"/>
        <v>58945754</v>
      </c>
      <c r="H12" s="31">
        <f t="shared" si="0"/>
        <v>-34070703</v>
      </c>
      <c r="I12" s="31">
        <f t="shared" si="0"/>
        <v>3494789</v>
      </c>
      <c r="J12" s="31">
        <f t="shared" si="0"/>
        <v>28369840</v>
      </c>
      <c r="K12" s="31">
        <f t="shared" si="0"/>
        <v>3338199</v>
      </c>
      <c r="L12" s="31">
        <f t="shared" si="0"/>
        <v>29377478</v>
      </c>
      <c r="M12" s="31">
        <f t="shared" si="0"/>
        <v>3659059</v>
      </c>
      <c r="N12" s="31">
        <f t="shared" si="0"/>
        <v>36374736</v>
      </c>
      <c r="O12" s="31">
        <f t="shared" si="0"/>
        <v>3245693</v>
      </c>
      <c r="P12" s="31">
        <f t="shared" si="0"/>
        <v>3049852</v>
      </c>
      <c r="Q12" s="31">
        <f t="shared" si="0"/>
        <v>3365299</v>
      </c>
      <c r="R12" s="31">
        <f t="shared" si="0"/>
        <v>9660844</v>
      </c>
      <c r="S12" s="31">
        <f t="shared" si="0"/>
        <v>3816346</v>
      </c>
      <c r="T12" s="31">
        <f t="shared" si="0"/>
        <v>2807569</v>
      </c>
      <c r="U12" s="31">
        <f t="shared" si="0"/>
        <v>2777865</v>
      </c>
      <c r="V12" s="31">
        <f t="shared" si="0"/>
        <v>9401780</v>
      </c>
      <c r="W12" s="31">
        <f t="shared" si="0"/>
        <v>83807200</v>
      </c>
      <c r="X12" s="31">
        <f t="shared" si="0"/>
        <v>54231986</v>
      </c>
      <c r="Y12" s="31">
        <f t="shared" si="0"/>
        <v>29575214</v>
      </c>
      <c r="Z12" s="32">
        <f>+IF(X12&lt;&gt;0,+(Y12/X12)*100,0)</f>
        <v>54.534632015873441</v>
      </c>
      <c r="AA12" s="33">
        <f>SUM(AA6:AA11)</f>
        <v>54231986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304593307</v>
      </c>
      <c r="D19" s="18"/>
      <c r="E19" s="19">
        <v>632197966</v>
      </c>
      <c r="F19" s="20">
        <v>290943825</v>
      </c>
      <c r="G19" s="20">
        <v>307204055</v>
      </c>
      <c r="H19" s="20">
        <v>-2610748</v>
      </c>
      <c r="I19" s="20"/>
      <c r="J19" s="20">
        <v>304593307</v>
      </c>
      <c r="K19" s="20"/>
      <c r="L19" s="20">
        <v>304593307</v>
      </c>
      <c r="M19" s="20"/>
      <c r="N19" s="20">
        <v>304593307</v>
      </c>
      <c r="O19" s="20">
        <v>-7962200</v>
      </c>
      <c r="P19" s="20"/>
      <c r="Q19" s="20">
        <v>-2053149</v>
      </c>
      <c r="R19" s="20">
        <v>-10015349</v>
      </c>
      <c r="S19" s="20">
        <v>-1026568</v>
      </c>
      <c r="T19" s="20"/>
      <c r="U19" s="20"/>
      <c r="V19" s="20">
        <v>-1026568</v>
      </c>
      <c r="W19" s="20">
        <v>598144697</v>
      </c>
      <c r="X19" s="20">
        <v>290943825</v>
      </c>
      <c r="Y19" s="20">
        <v>307200872</v>
      </c>
      <c r="Z19" s="21">
        <v>105.58769274446709</v>
      </c>
      <c r="AA19" s="22">
        <v>290943825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304593307</v>
      </c>
      <c r="D24" s="29">
        <f>SUM(D15:D23)</f>
        <v>0</v>
      </c>
      <c r="E24" s="36">
        <f t="shared" si="1"/>
        <v>632197966</v>
      </c>
      <c r="F24" s="37">
        <f t="shared" si="1"/>
        <v>290943825</v>
      </c>
      <c r="G24" s="37">
        <f t="shared" si="1"/>
        <v>307204055</v>
      </c>
      <c r="H24" s="37">
        <f t="shared" si="1"/>
        <v>-2610748</v>
      </c>
      <c r="I24" s="37">
        <f t="shared" si="1"/>
        <v>0</v>
      </c>
      <c r="J24" s="37">
        <f t="shared" si="1"/>
        <v>304593307</v>
      </c>
      <c r="K24" s="37">
        <f t="shared" si="1"/>
        <v>0</v>
      </c>
      <c r="L24" s="37">
        <f t="shared" si="1"/>
        <v>304593307</v>
      </c>
      <c r="M24" s="37">
        <f t="shared" si="1"/>
        <v>0</v>
      </c>
      <c r="N24" s="37">
        <f t="shared" si="1"/>
        <v>304593307</v>
      </c>
      <c r="O24" s="37">
        <f t="shared" si="1"/>
        <v>-7962200</v>
      </c>
      <c r="P24" s="37">
        <f t="shared" si="1"/>
        <v>0</v>
      </c>
      <c r="Q24" s="37">
        <f t="shared" si="1"/>
        <v>-2053149</v>
      </c>
      <c r="R24" s="37">
        <f t="shared" si="1"/>
        <v>-10015349</v>
      </c>
      <c r="S24" s="37">
        <f t="shared" si="1"/>
        <v>-1026568</v>
      </c>
      <c r="T24" s="37">
        <f t="shared" si="1"/>
        <v>0</v>
      </c>
      <c r="U24" s="37">
        <f t="shared" si="1"/>
        <v>0</v>
      </c>
      <c r="V24" s="37">
        <f t="shared" si="1"/>
        <v>-1026568</v>
      </c>
      <c r="W24" s="37">
        <f t="shared" si="1"/>
        <v>598144697</v>
      </c>
      <c r="X24" s="37">
        <f t="shared" si="1"/>
        <v>290943825</v>
      </c>
      <c r="Y24" s="37">
        <f t="shared" si="1"/>
        <v>307200872</v>
      </c>
      <c r="Z24" s="38">
        <f>+IF(X24&lt;&gt;0,+(Y24/X24)*100,0)</f>
        <v>105.58769274446709</v>
      </c>
      <c r="AA24" s="39">
        <f>SUM(AA15:AA23)</f>
        <v>290943825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330336068</v>
      </c>
      <c r="D25" s="29">
        <f>+D12+D24</f>
        <v>0</v>
      </c>
      <c r="E25" s="30">
        <f t="shared" si="2"/>
        <v>585113645</v>
      </c>
      <c r="F25" s="31">
        <f t="shared" si="2"/>
        <v>345175811</v>
      </c>
      <c r="G25" s="31">
        <f t="shared" si="2"/>
        <v>366149809</v>
      </c>
      <c r="H25" s="31">
        <f t="shared" si="2"/>
        <v>-36681451</v>
      </c>
      <c r="I25" s="31">
        <f t="shared" si="2"/>
        <v>3494789</v>
      </c>
      <c r="J25" s="31">
        <f t="shared" si="2"/>
        <v>332963147</v>
      </c>
      <c r="K25" s="31">
        <f t="shared" si="2"/>
        <v>3338199</v>
      </c>
      <c r="L25" s="31">
        <f t="shared" si="2"/>
        <v>333970785</v>
      </c>
      <c r="M25" s="31">
        <f t="shared" si="2"/>
        <v>3659059</v>
      </c>
      <c r="N25" s="31">
        <f t="shared" si="2"/>
        <v>340968043</v>
      </c>
      <c r="O25" s="31">
        <f t="shared" si="2"/>
        <v>-4716507</v>
      </c>
      <c r="P25" s="31">
        <f t="shared" si="2"/>
        <v>3049852</v>
      </c>
      <c r="Q25" s="31">
        <f t="shared" si="2"/>
        <v>1312150</v>
      </c>
      <c r="R25" s="31">
        <f t="shared" si="2"/>
        <v>-354505</v>
      </c>
      <c r="S25" s="31">
        <f t="shared" si="2"/>
        <v>2789778</v>
      </c>
      <c r="T25" s="31">
        <f t="shared" si="2"/>
        <v>2807569</v>
      </c>
      <c r="U25" s="31">
        <f t="shared" si="2"/>
        <v>2777865</v>
      </c>
      <c r="V25" s="31">
        <f t="shared" si="2"/>
        <v>8375212</v>
      </c>
      <c r="W25" s="31">
        <f t="shared" si="2"/>
        <v>681951897</v>
      </c>
      <c r="X25" s="31">
        <f t="shared" si="2"/>
        <v>345175811</v>
      </c>
      <c r="Y25" s="31">
        <f t="shared" si="2"/>
        <v>336776086</v>
      </c>
      <c r="Z25" s="32">
        <f>+IF(X25&lt;&gt;0,+(Y25/X25)*100,0)</f>
        <v>97.566537187045242</v>
      </c>
      <c r="AA25" s="33">
        <f>+AA12+AA24</f>
        <v>345175811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11964897</v>
      </c>
      <c r="D32" s="18"/>
      <c r="E32" s="19"/>
      <c r="F32" s="20">
        <v>16127128</v>
      </c>
      <c r="G32" s="20">
        <v>12339998</v>
      </c>
      <c r="H32" s="20">
        <v>333515</v>
      </c>
      <c r="I32" s="20">
        <v>349860</v>
      </c>
      <c r="J32" s="20">
        <v>13023373</v>
      </c>
      <c r="K32" s="20">
        <v>330511</v>
      </c>
      <c r="L32" s="20">
        <v>12326781</v>
      </c>
      <c r="M32" s="20">
        <v>358837</v>
      </c>
      <c r="N32" s="20">
        <v>13016129</v>
      </c>
      <c r="O32" s="20">
        <v>305946</v>
      </c>
      <c r="P32" s="20">
        <v>282665</v>
      </c>
      <c r="Q32" s="20">
        <v>313273</v>
      </c>
      <c r="R32" s="20">
        <v>901884</v>
      </c>
      <c r="S32" s="20">
        <v>364525</v>
      </c>
      <c r="T32" s="20">
        <v>235432</v>
      </c>
      <c r="U32" s="20">
        <v>218032</v>
      </c>
      <c r="V32" s="20">
        <v>817989</v>
      </c>
      <c r="W32" s="20">
        <v>27759375</v>
      </c>
      <c r="X32" s="20">
        <v>16127128</v>
      </c>
      <c r="Y32" s="20">
        <v>11632247</v>
      </c>
      <c r="Z32" s="21">
        <v>72.128447172987038</v>
      </c>
      <c r="AA32" s="22">
        <v>16127128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11964897</v>
      </c>
      <c r="D34" s="29">
        <f>SUM(D29:D33)</f>
        <v>0</v>
      </c>
      <c r="E34" s="30">
        <f t="shared" si="3"/>
        <v>0</v>
      </c>
      <c r="F34" s="31">
        <f t="shared" si="3"/>
        <v>16127128</v>
      </c>
      <c r="G34" s="31">
        <f t="shared" si="3"/>
        <v>12339998</v>
      </c>
      <c r="H34" s="31">
        <f t="shared" si="3"/>
        <v>333515</v>
      </c>
      <c r="I34" s="31">
        <f t="shared" si="3"/>
        <v>349860</v>
      </c>
      <c r="J34" s="31">
        <f t="shared" si="3"/>
        <v>13023373</v>
      </c>
      <c r="K34" s="31">
        <f t="shared" si="3"/>
        <v>330511</v>
      </c>
      <c r="L34" s="31">
        <f t="shared" si="3"/>
        <v>12326781</v>
      </c>
      <c r="M34" s="31">
        <f t="shared" si="3"/>
        <v>358837</v>
      </c>
      <c r="N34" s="31">
        <f t="shared" si="3"/>
        <v>13016129</v>
      </c>
      <c r="O34" s="31">
        <f t="shared" si="3"/>
        <v>305946</v>
      </c>
      <c r="P34" s="31">
        <f t="shared" si="3"/>
        <v>282665</v>
      </c>
      <c r="Q34" s="31">
        <f t="shared" si="3"/>
        <v>313273</v>
      </c>
      <c r="R34" s="31">
        <f t="shared" si="3"/>
        <v>901884</v>
      </c>
      <c r="S34" s="31">
        <f t="shared" si="3"/>
        <v>364525</v>
      </c>
      <c r="T34" s="31">
        <f t="shared" si="3"/>
        <v>235432</v>
      </c>
      <c r="U34" s="31">
        <f t="shared" si="3"/>
        <v>218032</v>
      </c>
      <c r="V34" s="31">
        <f t="shared" si="3"/>
        <v>817989</v>
      </c>
      <c r="W34" s="31">
        <f t="shared" si="3"/>
        <v>27759375</v>
      </c>
      <c r="X34" s="31">
        <f t="shared" si="3"/>
        <v>16127128</v>
      </c>
      <c r="Y34" s="31">
        <f t="shared" si="3"/>
        <v>11632247</v>
      </c>
      <c r="Z34" s="32">
        <f>+IF(X34&lt;&gt;0,+(Y34/X34)*100,0)</f>
        <v>72.128447172987038</v>
      </c>
      <c r="AA34" s="33">
        <f>SUM(AA29:AA33)</f>
        <v>16127128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11964897</v>
      </c>
      <c r="D40" s="29">
        <f>+D34+D39</f>
        <v>0</v>
      </c>
      <c r="E40" s="30">
        <f t="shared" si="5"/>
        <v>0</v>
      </c>
      <c r="F40" s="31">
        <f t="shared" si="5"/>
        <v>16127128</v>
      </c>
      <c r="G40" s="31">
        <f t="shared" si="5"/>
        <v>12339998</v>
      </c>
      <c r="H40" s="31">
        <f t="shared" si="5"/>
        <v>333515</v>
      </c>
      <c r="I40" s="31">
        <f t="shared" si="5"/>
        <v>349860</v>
      </c>
      <c r="J40" s="31">
        <f t="shared" si="5"/>
        <v>13023373</v>
      </c>
      <c r="K40" s="31">
        <f t="shared" si="5"/>
        <v>330511</v>
      </c>
      <c r="L40" s="31">
        <f t="shared" si="5"/>
        <v>12326781</v>
      </c>
      <c r="M40" s="31">
        <f t="shared" si="5"/>
        <v>358837</v>
      </c>
      <c r="N40" s="31">
        <f t="shared" si="5"/>
        <v>13016129</v>
      </c>
      <c r="O40" s="31">
        <f t="shared" si="5"/>
        <v>305946</v>
      </c>
      <c r="P40" s="31">
        <f t="shared" si="5"/>
        <v>282665</v>
      </c>
      <c r="Q40" s="31">
        <f t="shared" si="5"/>
        <v>313273</v>
      </c>
      <c r="R40" s="31">
        <f t="shared" si="5"/>
        <v>901884</v>
      </c>
      <c r="S40" s="31">
        <f t="shared" si="5"/>
        <v>364525</v>
      </c>
      <c r="T40" s="31">
        <f t="shared" si="5"/>
        <v>235432</v>
      </c>
      <c r="U40" s="31">
        <f t="shared" si="5"/>
        <v>218032</v>
      </c>
      <c r="V40" s="31">
        <f t="shared" si="5"/>
        <v>817989</v>
      </c>
      <c r="W40" s="31">
        <f t="shared" si="5"/>
        <v>27759375</v>
      </c>
      <c r="X40" s="31">
        <f t="shared" si="5"/>
        <v>16127128</v>
      </c>
      <c r="Y40" s="31">
        <f t="shared" si="5"/>
        <v>11632247</v>
      </c>
      <c r="Z40" s="32">
        <f>+IF(X40&lt;&gt;0,+(Y40/X40)*100,0)</f>
        <v>72.128447172987038</v>
      </c>
      <c r="AA40" s="33">
        <f>+AA34+AA39</f>
        <v>16127128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318371171</v>
      </c>
      <c r="D42" s="43">
        <f>+D25-D40</f>
        <v>0</v>
      </c>
      <c r="E42" s="44">
        <f t="shared" si="6"/>
        <v>585113645</v>
      </c>
      <c r="F42" s="45">
        <f t="shared" si="6"/>
        <v>329048683</v>
      </c>
      <c r="G42" s="45">
        <f t="shared" si="6"/>
        <v>353809811</v>
      </c>
      <c r="H42" s="45">
        <f t="shared" si="6"/>
        <v>-37014966</v>
      </c>
      <c r="I42" s="45">
        <f t="shared" si="6"/>
        <v>3144929</v>
      </c>
      <c r="J42" s="45">
        <f t="shared" si="6"/>
        <v>319939774</v>
      </c>
      <c r="K42" s="45">
        <f t="shared" si="6"/>
        <v>3007688</v>
      </c>
      <c r="L42" s="45">
        <f t="shared" si="6"/>
        <v>321644004</v>
      </c>
      <c r="M42" s="45">
        <f t="shared" si="6"/>
        <v>3300222</v>
      </c>
      <c r="N42" s="45">
        <f t="shared" si="6"/>
        <v>327951914</v>
      </c>
      <c r="O42" s="45">
        <f t="shared" si="6"/>
        <v>-5022453</v>
      </c>
      <c r="P42" s="45">
        <f t="shared" si="6"/>
        <v>2767187</v>
      </c>
      <c r="Q42" s="45">
        <f t="shared" si="6"/>
        <v>998877</v>
      </c>
      <c r="R42" s="45">
        <f t="shared" si="6"/>
        <v>-1256389</v>
      </c>
      <c r="S42" s="45">
        <f t="shared" si="6"/>
        <v>2425253</v>
      </c>
      <c r="T42" s="45">
        <f t="shared" si="6"/>
        <v>2572137</v>
      </c>
      <c r="U42" s="45">
        <f t="shared" si="6"/>
        <v>2559833</v>
      </c>
      <c r="V42" s="45">
        <f t="shared" si="6"/>
        <v>7557223</v>
      </c>
      <c r="W42" s="45">
        <f t="shared" si="6"/>
        <v>654192522</v>
      </c>
      <c r="X42" s="45">
        <f t="shared" si="6"/>
        <v>329048683</v>
      </c>
      <c r="Y42" s="45">
        <f t="shared" si="6"/>
        <v>325143839</v>
      </c>
      <c r="Z42" s="46">
        <f>+IF(X42&lt;&gt;0,+(Y42/X42)*100,0)</f>
        <v>98.813292925411886</v>
      </c>
      <c r="AA42" s="47">
        <f>+AA25-AA40</f>
        <v>329048683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55704322</v>
      </c>
      <c r="D45" s="18"/>
      <c r="E45" s="19">
        <v>40596100</v>
      </c>
      <c r="F45" s="20">
        <v>51507238</v>
      </c>
      <c r="G45" s="20">
        <v>60125263</v>
      </c>
      <c r="H45" s="20">
        <v>-24282393</v>
      </c>
      <c r="I45" s="20">
        <v>3666966</v>
      </c>
      <c r="J45" s="20">
        <v>39509836</v>
      </c>
      <c r="K45" s="20">
        <v>3310241</v>
      </c>
      <c r="L45" s="20">
        <v>39502886</v>
      </c>
      <c r="M45" s="20">
        <v>3161194</v>
      </c>
      <c r="N45" s="20">
        <v>45974321</v>
      </c>
      <c r="O45" s="20">
        <v>-32369646</v>
      </c>
      <c r="P45" s="20">
        <v>3578361</v>
      </c>
      <c r="Q45" s="20">
        <v>1822193</v>
      </c>
      <c r="R45" s="20">
        <v>-26969092</v>
      </c>
      <c r="S45" s="20">
        <v>2431916</v>
      </c>
      <c r="T45" s="20">
        <v>3388181</v>
      </c>
      <c r="U45" s="20"/>
      <c r="V45" s="20">
        <v>5820097</v>
      </c>
      <c r="W45" s="20">
        <v>64335162</v>
      </c>
      <c r="X45" s="20">
        <v>51507238</v>
      </c>
      <c r="Y45" s="20">
        <v>12827924</v>
      </c>
      <c r="Z45" s="48">
        <v>24.905090038025335</v>
      </c>
      <c r="AA45" s="22">
        <v>51507238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55704322</v>
      </c>
      <c r="D48" s="51">
        <f>SUM(D45:D47)</f>
        <v>0</v>
      </c>
      <c r="E48" s="52">
        <f t="shared" si="7"/>
        <v>40596100</v>
      </c>
      <c r="F48" s="53">
        <f t="shared" si="7"/>
        <v>51507238</v>
      </c>
      <c r="G48" s="53">
        <f t="shared" si="7"/>
        <v>60125263</v>
      </c>
      <c r="H48" s="53">
        <f t="shared" si="7"/>
        <v>-24282393</v>
      </c>
      <c r="I48" s="53">
        <f t="shared" si="7"/>
        <v>3666966</v>
      </c>
      <c r="J48" s="53">
        <f t="shared" si="7"/>
        <v>39509836</v>
      </c>
      <c r="K48" s="53">
        <f t="shared" si="7"/>
        <v>3310241</v>
      </c>
      <c r="L48" s="53">
        <f t="shared" si="7"/>
        <v>39502886</v>
      </c>
      <c r="M48" s="53">
        <f t="shared" si="7"/>
        <v>3161194</v>
      </c>
      <c r="N48" s="53">
        <f t="shared" si="7"/>
        <v>45974321</v>
      </c>
      <c r="O48" s="53">
        <f t="shared" si="7"/>
        <v>-32369646</v>
      </c>
      <c r="P48" s="53">
        <f t="shared" si="7"/>
        <v>3578361</v>
      </c>
      <c r="Q48" s="53">
        <f t="shared" si="7"/>
        <v>1822193</v>
      </c>
      <c r="R48" s="53">
        <f t="shared" si="7"/>
        <v>-26969092</v>
      </c>
      <c r="S48" s="53">
        <f t="shared" si="7"/>
        <v>2431916</v>
      </c>
      <c r="T48" s="53">
        <f t="shared" si="7"/>
        <v>3388181</v>
      </c>
      <c r="U48" s="53">
        <f t="shared" si="7"/>
        <v>0</v>
      </c>
      <c r="V48" s="53">
        <f t="shared" si="7"/>
        <v>5820097</v>
      </c>
      <c r="W48" s="53">
        <f t="shared" si="7"/>
        <v>64335162</v>
      </c>
      <c r="X48" s="53">
        <f t="shared" si="7"/>
        <v>51507238</v>
      </c>
      <c r="Y48" s="53">
        <f t="shared" si="7"/>
        <v>12827924</v>
      </c>
      <c r="Z48" s="54">
        <f>+IF(X48&lt;&gt;0,+(Y48/X48)*100,0)</f>
        <v>24.905090038025335</v>
      </c>
      <c r="AA48" s="55">
        <f>SUM(AA45:AA47)</f>
        <v>51507238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7738402</v>
      </c>
      <c r="D6" s="18"/>
      <c r="E6" s="19">
        <v>11308788</v>
      </c>
      <c r="F6" s="20">
        <v>17577240</v>
      </c>
      <c r="G6" s="20">
        <v>8262808</v>
      </c>
      <c r="H6" s="20">
        <v>-2121632</v>
      </c>
      <c r="I6" s="20">
        <v>-683707</v>
      </c>
      <c r="J6" s="20">
        <v>5457469</v>
      </c>
      <c r="K6" s="20">
        <v>959116</v>
      </c>
      <c r="L6" s="20">
        <v>-1394184</v>
      </c>
      <c r="M6" s="20">
        <v>-4315954</v>
      </c>
      <c r="N6" s="20">
        <v>-4751022</v>
      </c>
      <c r="O6" s="20">
        <v>1737885</v>
      </c>
      <c r="P6" s="20">
        <v>-1278666</v>
      </c>
      <c r="Q6" s="20">
        <v>-3969787</v>
      </c>
      <c r="R6" s="20">
        <v>-3510568</v>
      </c>
      <c r="S6" s="20">
        <v>-3790316</v>
      </c>
      <c r="T6" s="20">
        <v>758669</v>
      </c>
      <c r="U6" s="20">
        <v>-1223528</v>
      </c>
      <c r="V6" s="20">
        <v>-4255175</v>
      </c>
      <c r="W6" s="20">
        <v>-7059296</v>
      </c>
      <c r="X6" s="20">
        <v>17577240</v>
      </c>
      <c r="Y6" s="20">
        <v>-24636536</v>
      </c>
      <c r="Z6" s="21">
        <v>-140.16157257908523</v>
      </c>
      <c r="AA6" s="22">
        <v>17577240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26911818</v>
      </c>
      <c r="D8" s="18"/>
      <c r="E8" s="19">
        <v>-4848312</v>
      </c>
      <c r="F8" s="20">
        <v>-24402839</v>
      </c>
      <c r="G8" s="20">
        <v>45745972</v>
      </c>
      <c r="H8" s="20">
        <v>794710</v>
      </c>
      <c r="I8" s="20">
        <v>598511</v>
      </c>
      <c r="J8" s="20">
        <v>47139193</v>
      </c>
      <c r="K8" s="20">
        <v>424255</v>
      </c>
      <c r="L8" s="20">
        <v>1729312</v>
      </c>
      <c r="M8" s="20">
        <v>366555</v>
      </c>
      <c r="N8" s="20">
        <v>2520122</v>
      </c>
      <c r="O8" s="20">
        <v>972938</v>
      </c>
      <c r="P8" s="20">
        <v>1523667</v>
      </c>
      <c r="Q8" s="20">
        <v>-916581</v>
      </c>
      <c r="R8" s="20">
        <v>1580024</v>
      </c>
      <c r="S8" s="20">
        <v>2045104</v>
      </c>
      <c r="T8" s="20">
        <v>-20005821</v>
      </c>
      <c r="U8" s="20">
        <v>-423403</v>
      </c>
      <c r="V8" s="20">
        <v>-18384120</v>
      </c>
      <c r="W8" s="20">
        <v>32855219</v>
      </c>
      <c r="X8" s="20">
        <v>-24402839</v>
      </c>
      <c r="Y8" s="20">
        <v>57258058</v>
      </c>
      <c r="Z8" s="21">
        <v>-234.63687155416628</v>
      </c>
      <c r="AA8" s="22">
        <v>-24402839</v>
      </c>
    </row>
    <row r="9" spans="1:27" x14ac:dyDescent="0.25">
      <c r="A9" s="23" t="s">
        <v>37</v>
      </c>
      <c r="B9" s="17" t="s">
        <v>32</v>
      </c>
      <c r="C9" s="18">
        <v>3352625</v>
      </c>
      <c r="D9" s="18"/>
      <c r="E9" s="19"/>
      <c r="F9" s="20"/>
      <c r="G9" s="20">
        <v>3352624</v>
      </c>
      <c r="H9" s="20">
        <v>349955</v>
      </c>
      <c r="I9" s="20">
        <v>135703</v>
      </c>
      <c r="J9" s="20">
        <v>3838282</v>
      </c>
      <c r="K9" s="20">
        <v>-15694</v>
      </c>
      <c r="L9" s="20">
        <v>981818</v>
      </c>
      <c r="M9" s="20">
        <v>127137</v>
      </c>
      <c r="N9" s="20">
        <v>1093261</v>
      </c>
      <c r="O9" s="20">
        <v>512837</v>
      </c>
      <c r="P9" s="20">
        <v>108923</v>
      </c>
      <c r="Q9" s="20">
        <v>751184</v>
      </c>
      <c r="R9" s="20">
        <v>1372944</v>
      </c>
      <c r="S9" s="20">
        <v>41523</v>
      </c>
      <c r="T9" s="20">
        <v>18665</v>
      </c>
      <c r="U9" s="20">
        <v>108145</v>
      </c>
      <c r="V9" s="20">
        <v>168333</v>
      </c>
      <c r="W9" s="20">
        <v>6472820</v>
      </c>
      <c r="X9" s="20"/>
      <c r="Y9" s="20">
        <v>6472820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-809</v>
      </c>
      <c r="D11" s="18"/>
      <c r="E11" s="19"/>
      <c r="F11" s="20">
        <v>-2923753</v>
      </c>
      <c r="G11" s="20">
        <v>-809</v>
      </c>
      <c r="H11" s="20"/>
      <c r="I11" s="20"/>
      <c r="J11" s="20">
        <v>-809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-809</v>
      </c>
      <c r="X11" s="20">
        <v>-2923753</v>
      </c>
      <c r="Y11" s="20">
        <v>2922944</v>
      </c>
      <c r="Z11" s="21">
        <v>-99.972330083970846</v>
      </c>
      <c r="AA11" s="22">
        <v>-2923753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38002036</v>
      </c>
      <c r="D12" s="29">
        <f>SUM(D6:D11)</f>
        <v>0</v>
      </c>
      <c r="E12" s="30">
        <f t="shared" si="0"/>
        <v>6460476</v>
      </c>
      <c r="F12" s="31">
        <f t="shared" si="0"/>
        <v>-9749352</v>
      </c>
      <c r="G12" s="31">
        <f t="shared" si="0"/>
        <v>57360595</v>
      </c>
      <c r="H12" s="31">
        <f t="shared" si="0"/>
        <v>-976967</v>
      </c>
      <c r="I12" s="31">
        <f t="shared" si="0"/>
        <v>50507</v>
      </c>
      <c r="J12" s="31">
        <f t="shared" si="0"/>
        <v>56434135</v>
      </c>
      <c r="K12" s="31">
        <f t="shared" si="0"/>
        <v>1367677</v>
      </c>
      <c r="L12" s="31">
        <f t="shared" si="0"/>
        <v>1316946</v>
      </c>
      <c r="M12" s="31">
        <f t="shared" si="0"/>
        <v>-3822262</v>
      </c>
      <c r="N12" s="31">
        <f t="shared" si="0"/>
        <v>-1137639</v>
      </c>
      <c r="O12" s="31">
        <f t="shared" si="0"/>
        <v>3223660</v>
      </c>
      <c r="P12" s="31">
        <f t="shared" si="0"/>
        <v>353924</v>
      </c>
      <c r="Q12" s="31">
        <f t="shared" si="0"/>
        <v>-4135184</v>
      </c>
      <c r="R12" s="31">
        <f t="shared" si="0"/>
        <v>-557600</v>
      </c>
      <c r="S12" s="31">
        <f t="shared" si="0"/>
        <v>-1703689</v>
      </c>
      <c r="T12" s="31">
        <f t="shared" si="0"/>
        <v>-19228487</v>
      </c>
      <c r="U12" s="31">
        <f t="shared" si="0"/>
        <v>-1538786</v>
      </c>
      <c r="V12" s="31">
        <f t="shared" si="0"/>
        <v>-22470962</v>
      </c>
      <c r="W12" s="31">
        <f t="shared" si="0"/>
        <v>32267934</v>
      </c>
      <c r="X12" s="31">
        <f t="shared" si="0"/>
        <v>-9749352</v>
      </c>
      <c r="Y12" s="31">
        <f t="shared" si="0"/>
        <v>42017286</v>
      </c>
      <c r="Z12" s="32">
        <f>+IF(X12&lt;&gt;0,+(Y12/X12)*100,0)</f>
        <v>-430.97516634951739</v>
      </c>
      <c r="AA12" s="33">
        <f>SUM(AA6:AA11)</f>
        <v>-9749352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13251690</v>
      </c>
      <c r="D19" s="18"/>
      <c r="E19" s="19">
        <v>10906628</v>
      </c>
      <c r="F19" s="20">
        <v>4153129</v>
      </c>
      <c r="G19" s="20">
        <v>23253624</v>
      </c>
      <c r="H19" s="20">
        <v>2333037</v>
      </c>
      <c r="I19" s="20">
        <v>904686</v>
      </c>
      <c r="J19" s="20">
        <v>26491347</v>
      </c>
      <c r="K19" s="20"/>
      <c r="L19" s="20">
        <v>5651379</v>
      </c>
      <c r="M19" s="20">
        <v>628378</v>
      </c>
      <c r="N19" s="20">
        <v>6279757</v>
      </c>
      <c r="O19" s="20">
        <v>3155851</v>
      </c>
      <c r="P19" s="20">
        <v>644805</v>
      </c>
      <c r="Q19" s="20">
        <v>4877041</v>
      </c>
      <c r="R19" s="20">
        <v>8677697</v>
      </c>
      <c r="S19" s="20">
        <v>344430</v>
      </c>
      <c r="T19" s="20">
        <v>-5253707</v>
      </c>
      <c r="U19" s="20">
        <v>431450</v>
      </c>
      <c r="V19" s="20">
        <v>-4477827</v>
      </c>
      <c r="W19" s="20">
        <v>36970974</v>
      </c>
      <c r="X19" s="20">
        <v>4153129</v>
      </c>
      <c r="Y19" s="20">
        <v>32817845</v>
      </c>
      <c r="Z19" s="21">
        <v>790.19565729838871</v>
      </c>
      <c r="AA19" s="22">
        <v>4153129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13251690</v>
      </c>
      <c r="D24" s="29">
        <f>SUM(D15:D23)</f>
        <v>0</v>
      </c>
      <c r="E24" s="36">
        <f t="shared" si="1"/>
        <v>10906628</v>
      </c>
      <c r="F24" s="37">
        <f t="shared" si="1"/>
        <v>4153129</v>
      </c>
      <c r="G24" s="37">
        <f t="shared" si="1"/>
        <v>23253624</v>
      </c>
      <c r="H24" s="37">
        <f t="shared" si="1"/>
        <v>2333037</v>
      </c>
      <c r="I24" s="37">
        <f t="shared" si="1"/>
        <v>904686</v>
      </c>
      <c r="J24" s="37">
        <f t="shared" si="1"/>
        <v>26491347</v>
      </c>
      <c r="K24" s="37">
        <f t="shared" si="1"/>
        <v>0</v>
      </c>
      <c r="L24" s="37">
        <f t="shared" si="1"/>
        <v>5651379</v>
      </c>
      <c r="M24" s="37">
        <f t="shared" si="1"/>
        <v>628378</v>
      </c>
      <c r="N24" s="37">
        <f t="shared" si="1"/>
        <v>6279757</v>
      </c>
      <c r="O24" s="37">
        <f t="shared" si="1"/>
        <v>3155851</v>
      </c>
      <c r="P24" s="37">
        <f t="shared" si="1"/>
        <v>644805</v>
      </c>
      <c r="Q24" s="37">
        <f t="shared" si="1"/>
        <v>4877041</v>
      </c>
      <c r="R24" s="37">
        <f t="shared" si="1"/>
        <v>8677697</v>
      </c>
      <c r="S24" s="37">
        <f t="shared" si="1"/>
        <v>344430</v>
      </c>
      <c r="T24" s="37">
        <f t="shared" si="1"/>
        <v>-5253707</v>
      </c>
      <c r="U24" s="37">
        <f t="shared" si="1"/>
        <v>431450</v>
      </c>
      <c r="V24" s="37">
        <f t="shared" si="1"/>
        <v>-4477827</v>
      </c>
      <c r="W24" s="37">
        <f t="shared" si="1"/>
        <v>36970974</v>
      </c>
      <c r="X24" s="37">
        <f t="shared" si="1"/>
        <v>4153129</v>
      </c>
      <c r="Y24" s="37">
        <f t="shared" si="1"/>
        <v>32817845</v>
      </c>
      <c r="Z24" s="38">
        <f>+IF(X24&lt;&gt;0,+(Y24/X24)*100,0)</f>
        <v>790.19565729838871</v>
      </c>
      <c r="AA24" s="39">
        <f>SUM(AA15:AA23)</f>
        <v>4153129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51253726</v>
      </c>
      <c r="D25" s="29">
        <f>+D12+D24</f>
        <v>0</v>
      </c>
      <c r="E25" s="30">
        <f t="shared" si="2"/>
        <v>17367104</v>
      </c>
      <c r="F25" s="31">
        <f t="shared" si="2"/>
        <v>-5596223</v>
      </c>
      <c r="G25" s="31">
        <f t="shared" si="2"/>
        <v>80614219</v>
      </c>
      <c r="H25" s="31">
        <f t="shared" si="2"/>
        <v>1356070</v>
      </c>
      <c r="I25" s="31">
        <f t="shared" si="2"/>
        <v>955193</v>
      </c>
      <c r="J25" s="31">
        <f t="shared" si="2"/>
        <v>82925482</v>
      </c>
      <c r="K25" s="31">
        <f t="shared" si="2"/>
        <v>1367677</v>
      </c>
      <c r="L25" s="31">
        <f t="shared" si="2"/>
        <v>6968325</v>
      </c>
      <c r="M25" s="31">
        <f t="shared" si="2"/>
        <v>-3193884</v>
      </c>
      <c r="N25" s="31">
        <f t="shared" si="2"/>
        <v>5142118</v>
      </c>
      <c r="O25" s="31">
        <f t="shared" si="2"/>
        <v>6379511</v>
      </c>
      <c r="P25" s="31">
        <f t="shared" si="2"/>
        <v>998729</v>
      </c>
      <c r="Q25" s="31">
        <f t="shared" si="2"/>
        <v>741857</v>
      </c>
      <c r="R25" s="31">
        <f t="shared" si="2"/>
        <v>8120097</v>
      </c>
      <c r="S25" s="31">
        <f t="shared" si="2"/>
        <v>-1359259</v>
      </c>
      <c r="T25" s="31">
        <f t="shared" si="2"/>
        <v>-24482194</v>
      </c>
      <c r="U25" s="31">
        <f t="shared" si="2"/>
        <v>-1107336</v>
      </c>
      <c r="V25" s="31">
        <f t="shared" si="2"/>
        <v>-26948789</v>
      </c>
      <c r="W25" s="31">
        <f t="shared" si="2"/>
        <v>69238908</v>
      </c>
      <c r="X25" s="31">
        <f t="shared" si="2"/>
        <v>-5596223</v>
      </c>
      <c r="Y25" s="31">
        <f t="shared" si="2"/>
        <v>74835131</v>
      </c>
      <c r="Z25" s="32">
        <f>+IF(X25&lt;&gt;0,+(Y25/X25)*100,0)</f>
        <v>-1337.2435480144375</v>
      </c>
      <c r="AA25" s="33">
        <f>+AA12+AA24</f>
        <v>-5596223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-15904</v>
      </c>
      <c r="D31" s="18"/>
      <c r="E31" s="19"/>
      <c r="F31" s="20"/>
      <c r="G31" s="20">
        <v>-16361</v>
      </c>
      <c r="H31" s="20">
        <v>-791</v>
      </c>
      <c r="I31" s="20">
        <v>-450</v>
      </c>
      <c r="J31" s="20">
        <v>-17602</v>
      </c>
      <c r="K31" s="20">
        <v>-529</v>
      </c>
      <c r="L31" s="20">
        <v>-245</v>
      </c>
      <c r="M31" s="20">
        <v>-540</v>
      </c>
      <c r="N31" s="20">
        <v>-1314</v>
      </c>
      <c r="O31" s="20">
        <v>-1100</v>
      </c>
      <c r="P31" s="20">
        <v>-265</v>
      </c>
      <c r="Q31" s="20">
        <v>-419</v>
      </c>
      <c r="R31" s="20">
        <v>-1784</v>
      </c>
      <c r="S31" s="20">
        <v>-486</v>
      </c>
      <c r="T31" s="20">
        <v>-475</v>
      </c>
      <c r="U31" s="20">
        <v>-205</v>
      </c>
      <c r="V31" s="20">
        <v>-1166</v>
      </c>
      <c r="W31" s="20">
        <v>-21866</v>
      </c>
      <c r="X31" s="20"/>
      <c r="Y31" s="20">
        <v>-21866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12655538</v>
      </c>
      <c r="D32" s="18"/>
      <c r="E32" s="19">
        <v>5430400</v>
      </c>
      <c r="F32" s="20">
        <v>6964680</v>
      </c>
      <c r="G32" s="20">
        <v>11787505</v>
      </c>
      <c r="H32" s="20">
        <v>-790950</v>
      </c>
      <c r="I32" s="20">
        <v>-143034</v>
      </c>
      <c r="J32" s="20">
        <v>10853521</v>
      </c>
      <c r="K32" s="20">
        <v>-69037</v>
      </c>
      <c r="L32" s="20">
        <v>5753052</v>
      </c>
      <c r="M32" s="20">
        <v>-4199102</v>
      </c>
      <c r="N32" s="20">
        <v>1484913</v>
      </c>
      <c r="O32" s="20">
        <v>4084531</v>
      </c>
      <c r="P32" s="20">
        <v>-1285675</v>
      </c>
      <c r="Q32" s="20">
        <v>874042</v>
      </c>
      <c r="R32" s="20">
        <v>3672898</v>
      </c>
      <c r="S32" s="20">
        <v>-1865802</v>
      </c>
      <c r="T32" s="20">
        <v>223350</v>
      </c>
      <c r="U32" s="20">
        <v>1232126</v>
      </c>
      <c r="V32" s="20">
        <v>-410326</v>
      </c>
      <c r="W32" s="20">
        <v>15601006</v>
      </c>
      <c r="X32" s="20">
        <v>6964680</v>
      </c>
      <c r="Y32" s="20">
        <v>8636326</v>
      </c>
      <c r="Z32" s="21">
        <v>124.00176318222805</v>
      </c>
      <c r="AA32" s="22">
        <v>6964680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12639634</v>
      </c>
      <c r="D34" s="29">
        <f>SUM(D29:D33)</f>
        <v>0</v>
      </c>
      <c r="E34" s="30">
        <f t="shared" si="3"/>
        <v>5430400</v>
      </c>
      <c r="F34" s="31">
        <f t="shared" si="3"/>
        <v>6964680</v>
      </c>
      <c r="G34" s="31">
        <f t="shared" si="3"/>
        <v>11771144</v>
      </c>
      <c r="H34" s="31">
        <f t="shared" si="3"/>
        <v>-791741</v>
      </c>
      <c r="I34" s="31">
        <f t="shared" si="3"/>
        <v>-143484</v>
      </c>
      <c r="J34" s="31">
        <f t="shared" si="3"/>
        <v>10835919</v>
      </c>
      <c r="K34" s="31">
        <f t="shared" si="3"/>
        <v>-69566</v>
      </c>
      <c r="L34" s="31">
        <f t="shared" si="3"/>
        <v>5752807</v>
      </c>
      <c r="M34" s="31">
        <f t="shared" si="3"/>
        <v>-4199642</v>
      </c>
      <c r="N34" s="31">
        <f t="shared" si="3"/>
        <v>1483599</v>
      </c>
      <c r="O34" s="31">
        <f t="shared" si="3"/>
        <v>4083431</v>
      </c>
      <c r="P34" s="31">
        <f t="shared" si="3"/>
        <v>-1285940</v>
      </c>
      <c r="Q34" s="31">
        <f t="shared" si="3"/>
        <v>873623</v>
      </c>
      <c r="R34" s="31">
        <f t="shared" si="3"/>
        <v>3671114</v>
      </c>
      <c r="S34" s="31">
        <f t="shared" si="3"/>
        <v>-1866288</v>
      </c>
      <c r="T34" s="31">
        <f t="shared" si="3"/>
        <v>222875</v>
      </c>
      <c r="U34" s="31">
        <f t="shared" si="3"/>
        <v>1231921</v>
      </c>
      <c r="V34" s="31">
        <f t="shared" si="3"/>
        <v>-411492</v>
      </c>
      <c r="W34" s="31">
        <f t="shared" si="3"/>
        <v>15579140</v>
      </c>
      <c r="X34" s="31">
        <f t="shared" si="3"/>
        <v>6964680</v>
      </c>
      <c r="Y34" s="31">
        <f t="shared" si="3"/>
        <v>8614460</v>
      </c>
      <c r="Z34" s="32">
        <f>+IF(X34&lt;&gt;0,+(Y34/X34)*100,0)</f>
        <v>123.6878076236094</v>
      </c>
      <c r="AA34" s="33">
        <f>SUM(AA29:AA33)</f>
        <v>6964680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12639634</v>
      </c>
      <c r="D40" s="29">
        <f>+D34+D39</f>
        <v>0</v>
      </c>
      <c r="E40" s="30">
        <f t="shared" si="5"/>
        <v>5430400</v>
      </c>
      <c r="F40" s="31">
        <f t="shared" si="5"/>
        <v>6964680</v>
      </c>
      <c r="G40" s="31">
        <f t="shared" si="5"/>
        <v>11771144</v>
      </c>
      <c r="H40" s="31">
        <f t="shared" si="5"/>
        <v>-791741</v>
      </c>
      <c r="I40" s="31">
        <f t="shared" si="5"/>
        <v>-143484</v>
      </c>
      <c r="J40" s="31">
        <f t="shared" si="5"/>
        <v>10835919</v>
      </c>
      <c r="K40" s="31">
        <f t="shared" si="5"/>
        <v>-69566</v>
      </c>
      <c r="L40" s="31">
        <f t="shared" si="5"/>
        <v>5752807</v>
      </c>
      <c r="M40" s="31">
        <f t="shared" si="5"/>
        <v>-4199642</v>
      </c>
      <c r="N40" s="31">
        <f t="shared" si="5"/>
        <v>1483599</v>
      </c>
      <c r="O40" s="31">
        <f t="shared" si="5"/>
        <v>4083431</v>
      </c>
      <c r="P40" s="31">
        <f t="shared" si="5"/>
        <v>-1285940</v>
      </c>
      <c r="Q40" s="31">
        <f t="shared" si="5"/>
        <v>873623</v>
      </c>
      <c r="R40" s="31">
        <f t="shared" si="5"/>
        <v>3671114</v>
      </c>
      <c r="S40" s="31">
        <f t="shared" si="5"/>
        <v>-1866288</v>
      </c>
      <c r="T40" s="31">
        <f t="shared" si="5"/>
        <v>222875</v>
      </c>
      <c r="U40" s="31">
        <f t="shared" si="5"/>
        <v>1231921</v>
      </c>
      <c r="V40" s="31">
        <f t="shared" si="5"/>
        <v>-411492</v>
      </c>
      <c r="W40" s="31">
        <f t="shared" si="5"/>
        <v>15579140</v>
      </c>
      <c r="X40" s="31">
        <f t="shared" si="5"/>
        <v>6964680</v>
      </c>
      <c r="Y40" s="31">
        <f t="shared" si="5"/>
        <v>8614460</v>
      </c>
      <c r="Z40" s="32">
        <f>+IF(X40&lt;&gt;0,+(Y40/X40)*100,0)</f>
        <v>123.6878076236094</v>
      </c>
      <c r="AA40" s="33">
        <f>+AA34+AA39</f>
        <v>6964680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38614092</v>
      </c>
      <c r="D42" s="43">
        <f>+D25-D40</f>
        <v>0</v>
      </c>
      <c r="E42" s="44">
        <f t="shared" si="6"/>
        <v>11936704</v>
      </c>
      <c r="F42" s="45">
        <f t="shared" si="6"/>
        <v>-12560903</v>
      </c>
      <c r="G42" s="45">
        <f t="shared" si="6"/>
        <v>68843075</v>
      </c>
      <c r="H42" s="45">
        <f t="shared" si="6"/>
        <v>2147811</v>
      </c>
      <c r="I42" s="45">
        <f t="shared" si="6"/>
        <v>1098677</v>
      </c>
      <c r="J42" s="45">
        <f t="shared" si="6"/>
        <v>72089563</v>
      </c>
      <c r="K42" s="45">
        <f t="shared" si="6"/>
        <v>1437243</v>
      </c>
      <c r="L42" s="45">
        <f t="shared" si="6"/>
        <v>1215518</v>
      </c>
      <c r="M42" s="45">
        <f t="shared" si="6"/>
        <v>1005758</v>
      </c>
      <c r="N42" s="45">
        <f t="shared" si="6"/>
        <v>3658519</v>
      </c>
      <c r="O42" s="45">
        <f t="shared" si="6"/>
        <v>2296080</v>
      </c>
      <c r="P42" s="45">
        <f t="shared" si="6"/>
        <v>2284669</v>
      </c>
      <c r="Q42" s="45">
        <f t="shared" si="6"/>
        <v>-131766</v>
      </c>
      <c r="R42" s="45">
        <f t="shared" si="6"/>
        <v>4448983</v>
      </c>
      <c r="S42" s="45">
        <f t="shared" si="6"/>
        <v>507029</v>
      </c>
      <c r="T42" s="45">
        <f t="shared" si="6"/>
        <v>-24705069</v>
      </c>
      <c r="U42" s="45">
        <f t="shared" si="6"/>
        <v>-2339257</v>
      </c>
      <c r="V42" s="45">
        <f t="shared" si="6"/>
        <v>-26537297</v>
      </c>
      <c r="W42" s="45">
        <f t="shared" si="6"/>
        <v>53659768</v>
      </c>
      <c r="X42" s="45">
        <f t="shared" si="6"/>
        <v>-12560903</v>
      </c>
      <c r="Y42" s="45">
        <f t="shared" si="6"/>
        <v>66220671</v>
      </c>
      <c r="Z42" s="46">
        <f>+IF(X42&lt;&gt;0,+(Y42/X42)*100,0)</f>
        <v>-527.19673896056679</v>
      </c>
      <c r="AA42" s="47">
        <f>+AA25-AA40</f>
        <v>-12560903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36707928</v>
      </c>
      <c r="F45" s="20">
        <v>12210321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12210321</v>
      </c>
      <c r="Y45" s="20">
        <v>-12210321</v>
      </c>
      <c r="Z45" s="48">
        <v>-100</v>
      </c>
      <c r="AA45" s="22">
        <v>12210321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36707928</v>
      </c>
      <c r="F48" s="53">
        <f t="shared" si="7"/>
        <v>12210321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12210321</v>
      </c>
      <c r="Y48" s="53">
        <f t="shared" si="7"/>
        <v>-12210321</v>
      </c>
      <c r="Z48" s="54">
        <f>+IF(X48&lt;&gt;0,+(Y48/X48)*100,0)</f>
        <v>-100</v>
      </c>
      <c r="AA48" s="55">
        <f>SUM(AA45:AA47)</f>
        <v>12210321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-138409930</v>
      </c>
      <c r="D8" s="18"/>
      <c r="E8" s="19">
        <v>24953127</v>
      </c>
      <c r="F8" s="20">
        <v>14424290</v>
      </c>
      <c r="G8" s="20">
        <v>-134421311</v>
      </c>
      <c r="H8" s="20">
        <v>3711227</v>
      </c>
      <c r="I8" s="20">
        <v>3567725</v>
      </c>
      <c r="J8" s="20">
        <v>-127142359</v>
      </c>
      <c r="K8" s="20">
        <v>141880304</v>
      </c>
      <c r="L8" s="20">
        <v>-137057583</v>
      </c>
      <c r="M8" s="20">
        <v>3775039</v>
      </c>
      <c r="N8" s="20">
        <v>8597760</v>
      </c>
      <c r="O8" s="20">
        <v>3518023</v>
      </c>
      <c r="P8" s="20">
        <v>3865133</v>
      </c>
      <c r="Q8" s="20">
        <v>-815022</v>
      </c>
      <c r="R8" s="20">
        <v>6568134</v>
      </c>
      <c r="S8" s="20">
        <v>1065808</v>
      </c>
      <c r="T8" s="20">
        <v>3545940</v>
      </c>
      <c r="U8" s="20">
        <v>3611251</v>
      </c>
      <c r="V8" s="20">
        <v>8222999</v>
      </c>
      <c r="W8" s="20">
        <v>-103753466</v>
      </c>
      <c r="X8" s="20">
        <v>14424290</v>
      </c>
      <c r="Y8" s="20">
        <v>-118177756</v>
      </c>
      <c r="Z8" s="21">
        <v>-819.29686660487278</v>
      </c>
      <c r="AA8" s="22">
        <v>14424290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-138409930</v>
      </c>
      <c r="D12" s="29">
        <f>SUM(D6:D11)</f>
        <v>0</v>
      </c>
      <c r="E12" s="30">
        <f t="shared" si="0"/>
        <v>24953127</v>
      </c>
      <c r="F12" s="31">
        <f t="shared" si="0"/>
        <v>14424290</v>
      </c>
      <c r="G12" s="31">
        <f t="shared" si="0"/>
        <v>-134421311</v>
      </c>
      <c r="H12" s="31">
        <f t="shared" si="0"/>
        <v>3711227</v>
      </c>
      <c r="I12" s="31">
        <f t="shared" si="0"/>
        <v>3567725</v>
      </c>
      <c r="J12" s="31">
        <f t="shared" si="0"/>
        <v>-127142359</v>
      </c>
      <c r="K12" s="31">
        <f t="shared" si="0"/>
        <v>141880304</v>
      </c>
      <c r="L12" s="31">
        <f t="shared" si="0"/>
        <v>-137057583</v>
      </c>
      <c r="M12" s="31">
        <f t="shared" si="0"/>
        <v>3775039</v>
      </c>
      <c r="N12" s="31">
        <f t="shared" si="0"/>
        <v>8597760</v>
      </c>
      <c r="O12" s="31">
        <f t="shared" si="0"/>
        <v>3518023</v>
      </c>
      <c r="P12" s="31">
        <f t="shared" si="0"/>
        <v>3865133</v>
      </c>
      <c r="Q12" s="31">
        <f t="shared" si="0"/>
        <v>-815022</v>
      </c>
      <c r="R12" s="31">
        <f t="shared" si="0"/>
        <v>6568134</v>
      </c>
      <c r="S12" s="31">
        <f t="shared" si="0"/>
        <v>1065808</v>
      </c>
      <c r="T12" s="31">
        <f t="shared" si="0"/>
        <v>3545940</v>
      </c>
      <c r="U12" s="31">
        <f t="shared" si="0"/>
        <v>3611251</v>
      </c>
      <c r="V12" s="31">
        <f t="shared" si="0"/>
        <v>8222999</v>
      </c>
      <c r="W12" s="31">
        <f t="shared" si="0"/>
        <v>-103753466</v>
      </c>
      <c r="X12" s="31">
        <f t="shared" si="0"/>
        <v>14424290</v>
      </c>
      <c r="Y12" s="31">
        <f t="shared" si="0"/>
        <v>-118177756</v>
      </c>
      <c r="Z12" s="32">
        <f>+IF(X12&lt;&gt;0,+(Y12/X12)*100,0)</f>
        <v>-819.29686660487278</v>
      </c>
      <c r="AA12" s="33">
        <f>SUM(AA6:AA11)</f>
        <v>14424290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69214046</v>
      </c>
      <c r="D19" s="18"/>
      <c r="E19" s="19">
        <v>52639834</v>
      </c>
      <c r="F19" s="20">
        <v>84292680</v>
      </c>
      <c r="G19" s="20">
        <v>69214046</v>
      </c>
      <c r="H19" s="20"/>
      <c r="I19" s="20">
        <v>19324693</v>
      </c>
      <c r="J19" s="20">
        <v>88538739</v>
      </c>
      <c r="K19" s="20">
        <v>-66086991</v>
      </c>
      <c r="L19" s="20">
        <v>84319961</v>
      </c>
      <c r="M19" s="20">
        <v>22746243</v>
      </c>
      <c r="N19" s="20">
        <v>40979213</v>
      </c>
      <c r="O19" s="20">
        <v>521739</v>
      </c>
      <c r="P19" s="20"/>
      <c r="Q19" s="20">
        <v>8011847</v>
      </c>
      <c r="R19" s="20">
        <v>8533586</v>
      </c>
      <c r="S19" s="20">
        <v>465913</v>
      </c>
      <c r="T19" s="20">
        <v>1471611</v>
      </c>
      <c r="U19" s="20">
        <v>2296137</v>
      </c>
      <c r="V19" s="20">
        <v>4233661</v>
      </c>
      <c r="W19" s="20">
        <v>142285199</v>
      </c>
      <c r="X19" s="20">
        <v>84292680</v>
      </c>
      <c r="Y19" s="20">
        <v>57992519</v>
      </c>
      <c r="Z19" s="21">
        <v>68.798997730289273</v>
      </c>
      <c r="AA19" s="22">
        <v>84292680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69214046</v>
      </c>
      <c r="D24" s="29">
        <f>SUM(D15:D23)</f>
        <v>0</v>
      </c>
      <c r="E24" s="36">
        <f t="shared" si="1"/>
        <v>52639834</v>
      </c>
      <c r="F24" s="37">
        <f t="shared" si="1"/>
        <v>84292680</v>
      </c>
      <c r="G24" s="37">
        <f t="shared" si="1"/>
        <v>69214046</v>
      </c>
      <c r="H24" s="37">
        <f t="shared" si="1"/>
        <v>0</v>
      </c>
      <c r="I24" s="37">
        <f t="shared" si="1"/>
        <v>19324693</v>
      </c>
      <c r="J24" s="37">
        <f t="shared" si="1"/>
        <v>88538739</v>
      </c>
      <c r="K24" s="37">
        <f t="shared" si="1"/>
        <v>-66086991</v>
      </c>
      <c r="L24" s="37">
        <f t="shared" si="1"/>
        <v>84319961</v>
      </c>
      <c r="M24" s="37">
        <f t="shared" si="1"/>
        <v>22746243</v>
      </c>
      <c r="N24" s="37">
        <f t="shared" si="1"/>
        <v>40979213</v>
      </c>
      <c r="O24" s="37">
        <f t="shared" si="1"/>
        <v>521739</v>
      </c>
      <c r="P24" s="37">
        <f t="shared" si="1"/>
        <v>0</v>
      </c>
      <c r="Q24" s="37">
        <f t="shared" si="1"/>
        <v>8011847</v>
      </c>
      <c r="R24" s="37">
        <f t="shared" si="1"/>
        <v>8533586</v>
      </c>
      <c r="S24" s="37">
        <f t="shared" si="1"/>
        <v>465913</v>
      </c>
      <c r="T24" s="37">
        <f t="shared" si="1"/>
        <v>1471611</v>
      </c>
      <c r="U24" s="37">
        <f t="shared" si="1"/>
        <v>2296137</v>
      </c>
      <c r="V24" s="37">
        <f t="shared" si="1"/>
        <v>4233661</v>
      </c>
      <c r="W24" s="37">
        <f t="shared" si="1"/>
        <v>142285199</v>
      </c>
      <c r="X24" s="37">
        <f t="shared" si="1"/>
        <v>84292680</v>
      </c>
      <c r="Y24" s="37">
        <f t="shared" si="1"/>
        <v>57992519</v>
      </c>
      <c r="Z24" s="38">
        <f>+IF(X24&lt;&gt;0,+(Y24/X24)*100,0)</f>
        <v>68.798997730289273</v>
      </c>
      <c r="AA24" s="39">
        <f>SUM(AA15:AA23)</f>
        <v>84292680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-69195884</v>
      </c>
      <c r="D25" s="29">
        <f>+D12+D24</f>
        <v>0</v>
      </c>
      <c r="E25" s="30">
        <f t="shared" si="2"/>
        <v>77592961</v>
      </c>
      <c r="F25" s="31">
        <f t="shared" si="2"/>
        <v>98716970</v>
      </c>
      <c r="G25" s="31">
        <f t="shared" si="2"/>
        <v>-65207265</v>
      </c>
      <c r="H25" s="31">
        <f t="shared" si="2"/>
        <v>3711227</v>
      </c>
      <c r="I25" s="31">
        <f t="shared" si="2"/>
        <v>22892418</v>
      </c>
      <c r="J25" s="31">
        <f t="shared" si="2"/>
        <v>-38603620</v>
      </c>
      <c r="K25" s="31">
        <f t="shared" si="2"/>
        <v>75793313</v>
      </c>
      <c r="L25" s="31">
        <f t="shared" si="2"/>
        <v>-52737622</v>
      </c>
      <c r="M25" s="31">
        <f t="shared" si="2"/>
        <v>26521282</v>
      </c>
      <c r="N25" s="31">
        <f t="shared" si="2"/>
        <v>49576973</v>
      </c>
      <c r="O25" s="31">
        <f t="shared" si="2"/>
        <v>4039762</v>
      </c>
      <c r="P25" s="31">
        <f t="shared" si="2"/>
        <v>3865133</v>
      </c>
      <c r="Q25" s="31">
        <f t="shared" si="2"/>
        <v>7196825</v>
      </c>
      <c r="R25" s="31">
        <f t="shared" si="2"/>
        <v>15101720</v>
      </c>
      <c r="S25" s="31">
        <f t="shared" si="2"/>
        <v>1531721</v>
      </c>
      <c r="T25" s="31">
        <f t="shared" si="2"/>
        <v>5017551</v>
      </c>
      <c r="U25" s="31">
        <f t="shared" si="2"/>
        <v>5907388</v>
      </c>
      <c r="V25" s="31">
        <f t="shared" si="2"/>
        <v>12456660</v>
      </c>
      <c r="W25" s="31">
        <f t="shared" si="2"/>
        <v>38531733</v>
      </c>
      <c r="X25" s="31">
        <f t="shared" si="2"/>
        <v>98716970</v>
      </c>
      <c r="Y25" s="31">
        <f t="shared" si="2"/>
        <v>-60185237</v>
      </c>
      <c r="Z25" s="32">
        <f>+IF(X25&lt;&gt;0,+(Y25/X25)*100,0)</f>
        <v>-60.967467903441531</v>
      </c>
      <c r="AA25" s="33">
        <f>+AA12+AA24</f>
        <v>98716970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11272806</v>
      </c>
      <c r="D32" s="18"/>
      <c r="E32" s="19">
        <v>4908697</v>
      </c>
      <c r="F32" s="20">
        <v>4991979</v>
      </c>
      <c r="G32" s="20">
        <v>11831378</v>
      </c>
      <c r="H32" s="20">
        <v>485438</v>
      </c>
      <c r="I32" s="20">
        <v>475798</v>
      </c>
      <c r="J32" s="20">
        <v>12792614</v>
      </c>
      <c r="K32" s="20">
        <v>-10891255</v>
      </c>
      <c r="L32" s="20">
        <v>11477174</v>
      </c>
      <c r="M32" s="20">
        <v>499193</v>
      </c>
      <c r="N32" s="20">
        <v>1085112</v>
      </c>
      <c r="O32" s="20">
        <v>384550</v>
      </c>
      <c r="P32" s="20">
        <v>456898</v>
      </c>
      <c r="Q32" s="20">
        <v>-158662</v>
      </c>
      <c r="R32" s="20">
        <v>682786</v>
      </c>
      <c r="S32" s="20">
        <v>137519</v>
      </c>
      <c r="T32" s="20">
        <v>394584</v>
      </c>
      <c r="U32" s="20">
        <v>274424</v>
      </c>
      <c r="V32" s="20">
        <v>806527</v>
      </c>
      <c r="W32" s="20">
        <v>15367039</v>
      </c>
      <c r="X32" s="20">
        <v>4991979</v>
      </c>
      <c r="Y32" s="20">
        <v>10375060</v>
      </c>
      <c r="Z32" s="21">
        <v>207.83460827860054</v>
      </c>
      <c r="AA32" s="22">
        <v>4991979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11272806</v>
      </c>
      <c r="D34" s="29">
        <f>SUM(D29:D33)</f>
        <v>0</v>
      </c>
      <c r="E34" s="30">
        <f t="shared" si="3"/>
        <v>4908697</v>
      </c>
      <c r="F34" s="31">
        <f t="shared" si="3"/>
        <v>4991979</v>
      </c>
      <c r="G34" s="31">
        <f t="shared" si="3"/>
        <v>11831378</v>
      </c>
      <c r="H34" s="31">
        <f t="shared" si="3"/>
        <v>485438</v>
      </c>
      <c r="I34" s="31">
        <f t="shared" si="3"/>
        <v>475798</v>
      </c>
      <c r="J34" s="31">
        <f t="shared" si="3"/>
        <v>12792614</v>
      </c>
      <c r="K34" s="31">
        <f t="shared" si="3"/>
        <v>-10891255</v>
      </c>
      <c r="L34" s="31">
        <f t="shared" si="3"/>
        <v>11477174</v>
      </c>
      <c r="M34" s="31">
        <f t="shared" si="3"/>
        <v>499193</v>
      </c>
      <c r="N34" s="31">
        <f t="shared" si="3"/>
        <v>1085112</v>
      </c>
      <c r="O34" s="31">
        <f t="shared" si="3"/>
        <v>384550</v>
      </c>
      <c r="P34" s="31">
        <f t="shared" si="3"/>
        <v>456898</v>
      </c>
      <c r="Q34" s="31">
        <f t="shared" si="3"/>
        <v>-158662</v>
      </c>
      <c r="R34" s="31">
        <f t="shared" si="3"/>
        <v>682786</v>
      </c>
      <c r="S34" s="31">
        <f t="shared" si="3"/>
        <v>137519</v>
      </c>
      <c r="T34" s="31">
        <f t="shared" si="3"/>
        <v>394584</v>
      </c>
      <c r="U34" s="31">
        <f t="shared" si="3"/>
        <v>274424</v>
      </c>
      <c r="V34" s="31">
        <f t="shared" si="3"/>
        <v>806527</v>
      </c>
      <c r="W34" s="31">
        <f t="shared" si="3"/>
        <v>15367039</v>
      </c>
      <c r="X34" s="31">
        <f t="shared" si="3"/>
        <v>4991979</v>
      </c>
      <c r="Y34" s="31">
        <f t="shared" si="3"/>
        <v>10375060</v>
      </c>
      <c r="Z34" s="32">
        <f>+IF(X34&lt;&gt;0,+(Y34/X34)*100,0)</f>
        <v>207.83460827860054</v>
      </c>
      <c r="AA34" s="33">
        <f>SUM(AA29:AA33)</f>
        <v>4991979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11272806</v>
      </c>
      <c r="D40" s="29">
        <f>+D34+D39</f>
        <v>0</v>
      </c>
      <c r="E40" s="30">
        <f t="shared" si="5"/>
        <v>4908697</v>
      </c>
      <c r="F40" s="31">
        <f t="shared" si="5"/>
        <v>4991979</v>
      </c>
      <c r="G40" s="31">
        <f t="shared" si="5"/>
        <v>11831378</v>
      </c>
      <c r="H40" s="31">
        <f t="shared" si="5"/>
        <v>485438</v>
      </c>
      <c r="I40" s="31">
        <f t="shared" si="5"/>
        <v>475798</v>
      </c>
      <c r="J40" s="31">
        <f t="shared" si="5"/>
        <v>12792614</v>
      </c>
      <c r="K40" s="31">
        <f t="shared" si="5"/>
        <v>-10891255</v>
      </c>
      <c r="L40" s="31">
        <f t="shared" si="5"/>
        <v>11477174</v>
      </c>
      <c r="M40" s="31">
        <f t="shared" si="5"/>
        <v>499193</v>
      </c>
      <c r="N40" s="31">
        <f t="shared" si="5"/>
        <v>1085112</v>
      </c>
      <c r="O40" s="31">
        <f t="shared" si="5"/>
        <v>384550</v>
      </c>
      <c r="P40" s="31">
        <f t="shared" si="5"/>
        <v>456898</v>
      </c>
      <c r="Q40" s="31">
        <f t="shared" si="5"/>
        <v>-158662</v>
      </c>
      <c r="R40" s="31">
        <f t="shared" si="5"/>
        <v>682786</v>
      </c>
      <c r="S40" s="31">
        <f t="shared" si="5"/>
        <v>137519</v>
      </c>
      <c r="T40" s="31">
        <f t="shared" si="5"/>
        <v>394584</v>
      </c>
      <c r="U40" s="31">
        <f t="shared" si="5"/>
        <v>274424</v>
      </c>
      <c r="V40" s="31">
        <f t="shared" si="5"/>
        <v>806527</v>
      </c>
      <c r="W40" s="31">
        <f t="shared" si="5"/>
        <v>15367039</v>
      </c>
      <c r="X40" s="31">
        <f t="shared" si="5"/>
        <v>4991979</v>
      </c>
      <c r="Y40" s="31">
        <f t="shared" si="5"/>
        <v>10375060</v>
      </c>
      <c r="Z40" s="32">
        <f>+IF(X40&lt;&gt;0,+(Y40/X40)*100,0)</f>
        <v>207.83460827860054</v>
      </c>
      <c r="AA40" s="33">
        <f>+AA34+AA39</f>
        <v>4991979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-80468690</v>
      </c>
      <c r="D42" s="43">
        <f>+D25-D40</f>
        <v>0</v>
      </c>
      <c r="E42" s="44">
        <f t="shared" si="6"/>
        <v>72684264</v>
      </c>
      <c r="F42" s="45">
        <f t="shared" si="6"/>
        <v>93724991</v>
      </c>
      <c r="G42" s="45">
        <f t="shared" si="6"/>
        <v>-77038643</v>
      </c>
      <c r="H42" s="45">
        <f t="shared" si="6"/>
        <v>3225789</v>
      </c>
      <c r="I42" s="45">
        <f t="shared" si="6"/>
        <v>22416620</v>
      </c>
      <c r="J42" s="45">
        <f t="shared" si="6"/>
        <v>-51396234</v>
      </c>
      <c r="K42" s="45">
        <f t="shared" si="6"/>
        <v>86684568</v>
      </c>
      <c r="L42" s="45">
        <f t="shared" si="6"/>
        <v>-64214796</v>
      </c>
      <c r="M42" s="45">
        <f t="shared" si="6"/>
        <v>26022089</v>
      </c>
      <c r="N42" s="45">
        <f t="shared" si="6"/>
        <v>48491861</v>
      </c>
      <c r="O42" s="45">
        <f t="shared" si="6"/>
        <v>3655212</v>
      </c>
      <c r="P42" s="45">
        <f t="shared" si="6"/>
        <v>3408235</v>
      </c>
      <c r="Q42" s="45">
        <f t="shared" si="6"/>
        <v>7355487</v>
      </c>
      <c r="R42" s="45">
        <f t="shared" si="6"/>
        <v>14418934</v>
      </c>
      <c r="S42" s="45">
        <f t="shared" si="6"/>
        <v>1394202</v>
      </c>
      <c r="T42" s="45">
        <f t="shared" si="6"/>
        <v>4622967</v>
      </c>
      <c r="U42" s="45">
        <f t="shared" si="6"/>
        <v>5632964</v>
      </c>
      <c r="V42" s="45">
        <f t="shared" si="6"/>
        <v>11650133</v>
      </c>
      <c r="W42" s="45">
        <f t="shared" si="6"/>
        <v>23164694</v>
      </c>
      <c r="X42" s="45">
        <f t="shared" si="6"/>
        <v>93724991</v>
      </c>
      <c r="Y42" s="45">
        <f t="shared" si="6"/>
        <v>-70560297</v>
      </c>
      <c r="Z42" s="46">
        <f>+IF(X42&lt;&gt;0,+(Y42/X42)*100,0)</f>
        <v>-75.284399867266998</v>
      </c>
      <c r="AA42" s="47">
        <f>+AA25-AA40</f>
        <v>93724991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187773358</v>
      </c>
      <c r="D45" s="18"/>
      <c r="E45" s="19">
        <v>37608018</v>
      </c>
      <c r="F45" s="20">
        <v>37608018</v>
      </c>
      <c r="G45" s="20">
        <v>192825826</v>
      </c>
      <c r="H45" s="20">
        <v>-5936697</v>
      </c>
      <c r="I45" s="20"/>
      <c r="J45" s="20">
        <v>186889129</v>
      </c>
      <c r="K45" s="20">
        <v>-169850617</v>
      </c>
      <c r="L45" s="20">
        <v>200466431</v>
      </c>
      <c r="M45" s="20">
        <v>-3259857</v>
      </c>
      <c r="N45" s="20">
        <v>27355957</v>
      </c>
      <c r="O45" s="20">
        <v>22338881</v>
      </c>
      <c r="P45" s="20">
        <v>-3208155</v>
      </c>
      <c r="Q45" s="20">
        <v>-384093</v>
      </c>
      <c r="R45" s="20">
        <v>18746633</v>
      </c>
      <c r="S45" s="20">
        <v>5640312</v>
      </c>
      <c r="T45" s="20">
        <v>-682047</v>
      </c>
      <c r="U45" s="20"/>
      <c r="V45" s="20">
        <v>4958265</v>
      </c>
      <c r="W45" s="20">
        <v>237949984</v>
      </c>
      <c r="X45" s="20">
        <v>37608018</v>
      </c>
      <c r="Y45" s="20">
        <v>200341966</v>
      </c>
      <c r="Z45" s="48">
        <v>532.71077991932464</v>
      </c>
      <c r="AA45" s="22">
        <v>37608018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187773358</v>
      </c>
      <c r="D48" s="51">
        <f>SUM(D45:D47)</f>
        <v>0</v>
      </c>
      <c r="E48" s="52">
        <f t="shared" si="7"/>
        <v>37608018</v>
      </c>
      <c r="F48" s="53">
        <f t="shared" si="7"/>
        <v>37608018</v>
      </c>
      <c r="G48" s="53">
        <f t="shared" si="7"/>
        <v>192825826</v>
      </c>
      <c r="H48" s="53">
        <f t="shared" si="7"/>
        <v>-5936697</v>
      </c>
      <c r="I48" s="53">
        <f t="shared" si="7"/>
        <v>0</v>
      </c>
      <c r="J48" s="53">
        <f t="shared" si="7"/>
        <v>186889129</v>
      </c>
      <c r="K48" s="53">
        <f t="shared" si="7"/>
        <v>-169850617</v>
      </c>
      <c r="L48" s="53">
        <f t="shared" si="7"/>
        <v>200466431</v>
      </c>
      <c r="M48" s="53">
        <f t="shared" si="7"/>
        <v>-3259857</v>
      </c>
      <c r="N48" s="53">
        <f t="shared" si="7"/>
        <v>27355957</v>
      </c>
      <c r="O48" s="53">
        <f t="shared" si="7"/>
        <v>22338881</v>
      </c>
      <c r="P48" s="53">
        <f t="shared" si="7"/>
        <v>-3208155</v>
      </c>
      <c r="Q48" s="53">
        <f t="shared" si="7"/>
        <v>-384093</v>
      </c>
      <c r="R48" s="53">
        <f t="shared" si="7"/>
        <v>18746633</v>
      </c>
      <c r="S48" s="53">
        <f t="shared" si="7"/>
        <v>5640312</v>
      </c>
      <c r="T48" s="53">
        <f t="shared" si="7"/>
        <v>-682047</v>
      </c>
      <c r="U48" s="53">
        <f t="shared" si="7"/>
        <v>0</v>
      </c>
      <c r="V48" s="53">
        <f t="shared" si="7"/>
        <v>4958265</v>
      </c>
      <c r="W48" s="53">
        <f t="shared" si="7"/>
        <v>237949984</v>
      </c>
      <c r="X48" s="53">
        <f t="shared" si="7"/>
        <v>37608018</v>
      </c>
      <c r="Y48" s="53">
        <f t="shared" si="7"/>
        <v>200341966</v>
      </c>
      <c r="Z48" s="54">
        <f>+IF(X48&lt;&gt;0,+(Y48/X48)*100,0)</f>
        <v>532.71077991932464</v>
      </c>
      <c r="AA48" s="55">
        <f>SUM(AA45:AA47)</f>
        <v>37608018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-15514460</v>
      </c>
      <c r="D6" s="18"/>
      <c r="E6" s="19">
        <v>-62738701</v>
      </c>
      <c r="F6" s="20">
        <v>-44005187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-5172182</v>
      </c>
      <c r="T6" s="20">
        <v>-22341</v>
      </c>
      <c r="U6" s="20"/>
      <c r="V6" s="20">
        <v>-5194523</v>
      </c>
      <c r="W6" s="20">
        <v>-5194523</v>
      </c>
      <c r="X6" s="20">
        <v>-44005187</v>
      </c>
      <c r="Y6" s="20">
        <v>38810664</v>
      </c>
      <c r="Z6" s="21">
        <v>-88.195657480105695</v>
      </c>
      <c r="AA6" s="22">
        <v>-44005187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7261831</v>
      </c>
      <c r="F8" s="20">
        <v>3609746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3609746</v>
      </c>
      <c r="Y8" s="20">
        <v>-3609746</v>
      </c>
      <c r="Z8" s="21">
        <v>-100</v>
      </c>
      <c r="AA8" s="22">
        <v>3609746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-1618130</v>
      </c>
      <c r="F9" s="20">
        <v>-1618130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-1618130</v>
      </c>
      <c r="Y9" s="20">
        <v>1618130</v>
      </c>
      <c r="Z9" s="21">
        <v>-100</v>
      </c>
      <c r="AA9" s="22">
        <v>-1618130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-15514460</v>
      </c>
      <c r="D12" s="29">
        <f>SUM(D6:D11)</f>
        <v>0</v>
      </c>
      <c r="E12" s="30">
        <f t="shared" si="0"/>
        <v>-57095000</v>
      </c>
      <c r="F12" s="31">
        <f t="shared" si="0"/>
        <v>-42013571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-5172182</v>
      </c>
      <c r="T12" s="31">
        <f t="shared" si="0"/>
        <v>-22341</v>
      </c>
      <c r="U12" s="31">
        <f t="shared" si="0"/>
        <v>0</v>
      </c>
      <c r="V12" s="31">
        <f t="shared" si="0"/>
        <v>-5194523</v>
      </c>
      <c r="W12" s="31">
        <f t="shared" si="0"/>
        <v>-5194523</v>
      </c>
      <c r="X12" s="31">
        <f t="shared" si="0"/>
        <v>-42013571</v>
      </c>
      <c r="Y12" s="31">
        <f t="shared" si="0"/>
        <v>36819048</v>
      </c>
      <c r="Z12" s="32">
        <f>+IF(X12&lt;&gt;0,+(Y12/X12)*100,0)</f>
        <v>-87.636083112287693</v>
      </c>
      <c r="AA12" s="33">
        <f>SUM(AA6:AA11)</f>
        <v>-42013571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83949303</v>
      </c>
      <c r="D19" s="18"/>
      <c r="E19" s="19">
        <v>113810963</v>
      </c>
      <c r="F19" s="20">
        <v>105715786</v>
      </c>
      <c r="G19" s="20"/>
      <c r="H19" s="20">
        <v>631874</v>
      </c>
      <c r="I19" s="20">
        <v>1174432</v>
      </c>
      <c r="J19" s="20">
        <v>1806306</v>
      </c>
      <c r="K19" s="20">
        <v>893478</v>
      </c>
      <c r="L19" s="20">
        <v>2569653</v>
      </c>
      <c r="M19" s="20">
        <v>3320552</v>
      </c>
      <c r="N19" s="20">
        <v>6783683</v>
      </c>
      <c r="O19" s="20"/>
      <c r="P19" s="20">
        <v>839346</v>
      </c>
      <c r="Q19" s="20">
        <v>678290</v>
      </c>
      <c r="R19" s="20">
        <v>1517636</v>
      </c>
      <c r="S19" s="20">
        <v>4493913</v>
      </c>
      <c r="T19" s="20"/>
      <c r="U19" s="20"/>
      <c r="V19" s="20">
        <v>4493913</v>
      </c>
      <c r="W19" s="20">
        <v>14601538</v>
      </c>
      <c r="X19" s="20">
        <v>105715786</v>
      </c>
      <c r="Y19" s="20">
        <v>-91114248</v>
      </c>
      <c r="Z19" s="21">
        <v>-86.187930343723679</v>
      </c>
      <c r="AA19" s="22">
        <v>105715786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83949303</v>
      </c>
      <c r="D24" s="29">
        <f>SUM(D15:D23)</f>
        <v>0</v>
      </c>
      <c r="E24" s="36">
        <f t="shared" si="1"/>
        <v>113810963</v>
      </c>
      <c r="F24" s="37">
        <f t="shared" si="1"/>
        <v>105715786</v>
      </c>
      <c r="G24" s="37">
        <f t="shared" si="1"/>
        <v>0</v>
      </c>
      <c r="H24" s="37">
        <f t="shared" si="1"/>
        <v>631874</v>
      </c>
      <c r="I24" s="37">
        <f t="shared" si="1"/>
        <v>1174432</v>
      </c>
      <c r="J24" s="37">
        <f t="shared" si="1"/>
        <v>1806306</v>
      </c>
      <c r="K24" s="37">
        <f t="shared" si="1"/>
        <v>893478</v>
      </c>
      <c r="L24" s="37">
        <f t="shared" si="1"/>
        <v>2569653</v>
      </c>
      <c r="M24" s="37">
        <f t="shared" si="1"/>
        <v>3320552</v>
      </c>
      <c r="N24" s="37">
        <f t="shared" si="1"/>
        <v>6783683</v>
      </c>
      <c r="O24" s="37">
        <f t="shared" si="1"/>
        <v>0</v>
      </c>
      <c r="P24" s="37">
        <f t="shared" si="1"/>
        <v>839346</v>
      </c>
      <c r="Q24" s="37">
        <f t="shared" si="1"/>
        <v>678290</v>
      </c>
      <c r="R24" s="37">
        <f t="shared" si="1"/>
        <v>1517636</v>
      </c>
      <c r="S24" s="37">
        <f t="shared" si="1"/>
        <v>4493913</v>
      </c>
      <c r="T24" s="37">
        <f t="shared" si="1"/>
        <v>0</v>
      </c>
      <c r="U24" s="37">
        <f t="shared" si="1"/>
        <v>0</v>
      </c>
      <c r="V24" s="37">
        <f t="shared" si="1"/>
        <v>4493913</v>
      </c>
      <c r="W24" s="37">
        <f t="shared" si="1"/>
        <v>14601538</v>
      </c>
      <c r="X24" s="37">
        <f t="shared" si="1"/>
        <v>105715786</v>
      </c>
      <c r="Y24" s="37">
        <f t="shared" si="1"/>
        <v>-91114248</v>
      </c>
      <c r="Z24" s="38">
        <f>+IF(X24&lt;&gt;0,+(Y24/X24)*100,0)</f>
        <v>-86.187930343723679</v>
      </c>
      <c r="AA24" s="39">
        <f>SUM(AA15:AA23)</f>
        <v>105715786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68434843</v>
      </c>
      <c r="D25" s="29">
        <f>+D12+D24</f>
        <v>0</v>
      </c>
      <c r="E25" s="30">
        <f t="shared" si="2"/>
        <v>56715963</v>
      </c>
      <c r="F25" s="31">
        <f t="shared" si="2"/>
        <v>63702215</v>
      </c>
      <c r="G25" s="31">
        <f t="shared" si="2"/>
        <v>0</v>
      </c>
      <c r="H25" s="31">
        <f t="shared" si="2"/>
        <v>631874</v>
      </c>
      <c r="I25" s="31">
        <f t="shared" si="2"/>
        <v>1174432</v>
      </c>
      <c r="J25" s="31">
        <f t="shared" si="2"/>
        <v>1806306</v>
      </c>
      <c r="K25" s="31">
        <f t="shared" si="2"/>
        <v>893478</v>
      </c>
      <c r="L25" s="31">
        <f t="shared" si="2"/>
        <v>2569653</v>
      </c>
      <c r="M25" s="31">
        <f t="shared" si="2"/>
        <v>3320552</v>
      </c>
      <c r="N25" s="31">
        <f t="shared" si="2"/>
        <v>6783683</v>
      </c>
      <c r="O25" s="31">
        <f t="shared" si="2"/>
        <v>0</v>
      </c>
      <c r="P25" s="31">
        <f t="shared" si="2"/>
        <v>839346</v>
      </c>
      <c r="Q25" s="31">
        <f t="shared" si="2"/>
        <v>678290</v>
      </c>
      <c r="R25" s="31">
        <f t="shared" si="2"/>
        <v>1517636</v>
      </c>
      <c r="S25" s="31">
        <f t="shared" si="2"/>
        <v>-678269</v>
      </c>
      <c r="T25" s="31">
        <f t="shared" si="2"/>
        <v>-22341</v>
      </c>
      <c r="U25" s="31">
        <f t="shared" si="2"/>
        <v>0</v>
      </c>
      <c r="V25" s="31">
        <f t="shared" si="2"/>
        <v>-700610</v>
      </c>
      <c r="W25" s="31">
        <f t="shared" si="2"/>
        <v>9407015</v>
      </c>
      <c r="X25" s="31">
        <f t="shared" si="2"/>
        <v>63702215</v>
      </c>
      <c r="Y25" s="31">
        <f t="shared" si="2"/>
        <v>-54295200</v>
      </c>
      <c r="Z25" s="32">
        <f>+IF(X25&lt;&gt;0,+(Y25/X25)*100,0)</f>
        <v>-85.232829031141222</v>
      </c>
      <c r="AA25" s="33">
        <f>+AA12+AA24</f>
        <v>63702215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-230492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-230492</v>
      </c>
      <c r="Y32" s="20">
        <v>230492</v>
      </c>
      <c r="Z32" s="21">
        <v>-100</v>
      </c>
      <c r="AA32" s="22">
        <v>-230492</v>
      </c>
    </row>
    <row r="33" spans="1:27" x14ac:dyDescent="0.25">
      <c r="A33" s="23" t="s">
        <v>59</v>
      </c>
      <c r="B33" s="17" t="s">
        <v>32</v>
      </c>
      <c r="C33" s="18">
        <v>-8337935</v>
      </c>
      <c r="D33" s="18"/>
      <c r="E33" s="19">
        <v>-1655602</v>
      </c>
      <c r="F33" s="20">
        <v>-8337935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-8337935</v>
      </c>
      <c r="Y33" s="20">
        <v>8337935</v>
      </c>
      <c r="Z33" s="21">
        <v>-100</v>
      </c>
      <c r="AA33" s="22">
        <v>-8337935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-8337935</v>
      </c>
      <c r="D34" s="29">
        <f>SUM(D29:D33)</f>
        <v>0</v>
      </c>
      <c r="E34" s="30">
        <f t="shared" si="3"/>
        <v>-1655602</v>
      </c>
      <c r="F34" s="31">
        <f t="shared" si="3"/>
        <v>-8568427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-8568427</v>
      </c>
      <c r="Y34" s="31">
        <f t="shared" si="3"/>
        <v>8568427</v>
      </c>
      <c r="Z34" s="32">
        <f>+IF(X34&lt;&gt;0,+(Y34/X34)*100,0)</f>
        <v>-100</v>
      </c>
      <c r="AA34" s="33">
        <f>SUM(AA29:AA33)</f>
        <v>-8568427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-8337935</v>
      </c>
      <c r="D40" s="29">
        <f>+D34+D39</f>
        <v>0</v>
      </c>
      <c r="E40" s="30">
        <f t="shared" si="5"/>
        <v>-1655602</v>
      </c>
      <c r="F40" s="31">
        <f t="shared" si="5"/>
        <v>-8568427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-8568427</v>
      </c>
      <c r="Y40" s="31">
        <f t="shared" si="5"/>
        <v>8568427</v>
      </c>
      <c r="Z40" s="32">
        <f>+IF(X40&lt;&gt;0,+(Y40/X40)*100,0)</f>
        <v>-100</v>
      </c>
      <c r="AA40" s="33">
        <f>+AA34+AA39</f>
        <v>-8568427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76772778</v>
      </c>
      <c r="D42" s="43">
        <f>+D25-D40</f>
        <v>0</v>
      </c>
      <c r="E42" s="44">
        <f t="shared" si="6"/>
        <v>58371565</v>
      </c>
      <c r="F42" s="45">
        <f t="shared" si="6"/>
        <v>72270642</v>
      </c>
      <c r="G42" s="45">
        <f t="shared" si="6"/>
        <v>0</v>
      </c>
      <c r="H42" s="45">
        <f t="shared" si="6"/>
        <v>631874</v>
      </c>
      <c r="I42" s="45">
        <f t="shared" si="6"/>
        <v>1174432</v>
      </c>
      <c r="J42" s="45">
        <f t="shared" si="6"/>
        <v>1806306</v>
      </c>
      <c r="K42" s="45">
        <f t="shared" si="6"/>
        <v>893478</v>
      </c>
      <c r="L42" s="45">
        <f t="shared" si="6"/>
        <v>2569653</v>
      </c>
      <c r="M42" s="45">
        <f t="shared" si="6"/>
        <v>3320552</v>
      </c>
      <c r="N42" s="45">
        <f t="shared" si="6"/>
        <v>6783683</v>
      </c>
      <c r="O42" s="45">
        <f t="shared" si="6"/>
        <v>0</v>
      </c>
      <c r="P42" s="45">
        <f t="shared" si="6"/>
        <v>839346</v>
      </c>
      <c r="Q42" s="45">
        <f t="shared" si="6"/>
        <v>678290</v>
      </c>
      <c r="R42" s="45">
        <f t="shared" si="6"/>
        <v>1517636</v>
      </c>
      <c r="S42" s="45">
        <f t="shared" si="6"/>
        <v>-678269</v>
      </c>
      <c r="T42" s="45">
        <f t="shared" si="6"/>
        <v>-22341</v>
      </c>
      <c r="U42" s="45">
        <f t="shared" si="6"/>
        <v>0</v>
      </c>
      <c r="V42" s="45">
        <f t="shared" si="6"/>
        <v>-700610</v>
      </c>
      <c r="W42" s="45">
        <f t="shared" si="6"/>
        <v>9407015</v>
      </c>
      <c r="X42" s="45">
        <f t="shared" si="6"/>
        <v>72270642</v>
      </c>
      <c r="Y42" s="45">
        <f t="shared" si="6"/>
        <v>-62863627</v>
      </c>
      <c r="Z42" s="46">
        <f>+IF(X42&lt;&gt;0,+(Y42/X42)*100,0)</f>
        <v>-86.983628843369061</v>
      </c>
      <c r="AA42" s="47">
        <f>+AA25-AA40</f>
        <v>72270642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24741374</v>
      </c>
      <c r="D8" s="18"/>
      <c r="E8" s="19">
        <v>5</v>
      </c>
      <c r="F8" s="20">
        <v>5</v>
      </c>
      <c r="G8" s="20">
        <v>2512497</v>
      </c>
      <c r="H8" s="20">
        <v>-168461</v>
      </c>
      <c r="I8" s="20">
        <v>-170460</v>
      </c>
      <c r="J8" s="20">
        <v>2173576</v>
      </c>
      <c r="K8" s="20">
        <v>-99442</v>
      </c>
      <c r="L8" s="20">
        <v>2411100</v>
      </c>
      <c r="M8" s="20">
        <v>-257587</v>
      </c>
      <c r="N8" s="20">
        <v>2054071</v>
      </c>
      <c r="O8" s="20">
        <v>2443048</v>
      </c>
      <c r="P8" s="20">
        <v>2371426</v>
      </c>
      <c r="Q8" s="20">
        <v>2359163</v>
      </c>
      <c r="R8" s="20">
        <v>7173637</v>
      </c>
      <c r="S8" s="20">
        <v>2435581</v>
      </c>
      <c r="T8" s="20">
        <v>2453155</v>
      </c>
      <c r="U8" s="20">
        <v>-416821</v>
      </c>
      <c r="V8" s="20">
        <v>4471915</v>
      </c>
      <c r="W8" s="20">
        <v>15873199</v>
      </c>
      <c r="X8" s="20">
        <v>5</v>
      </c>
      <c r="Y8" s="20">
        <v>15873194</v>
      </c>
      <c r="Z8" s="21">
        <v>317463880</v>
      </c>
      <c r="AA8" s="22">
        <v>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24741374</v>
      </c>
      <c r="D12" s="29">
        <f>SUM(D6:D11)</f>
        <v>0</v>
      </c>
      <c r="E12" s="30">
        <f t="shared" si="0"/>
        <v>5</v>
      </c>
      <c r="F12" s="31">
        <f t="shared" si="0"/>
        <v>5</v>
      </c>
      <c r="G12" s="31">
        <f t="shared" si="0"/>
        <v>2512497</v>
      </c>
      <c r="H12" s="31">
        <f t="shared" si="0"/>
        <v>-168461</v>
      </c>
      <c r="I12" s="31">
        <f t="shared" si="0"/>
        <v>-170460</v>
      </c>
      <c r="J12" s="31">
        <f t="shared" si="0"/>
        <v>2173576</v>
      </c>
      <c r="K12" s="31">
        <f t="shared" si="0"/>
        <v>-99442</v>
      </c>
      <c r="L12" s="31">
        <f t="shared" si="0"/>
        <v>2411100</v>
      </c>
      <c r="M12" s="31">
        <f t="shared" si="0"/>
        <v>-257587</v>
      </c>
      <c r="N12" s="31">
        <f t="shared" si="0"/>
        <v>2054071</v>
      </c>
      <c r="O12" s="31">
        <f t="shared" si="0"/>
        <v>2443048</v>
      </c>
      <c r="P12" s="31">
        <f t="shared" si="0"/>
        <v>2371426</v>
      </c>
      <c r="Q12" s="31">
        <f t="shared" si="0"/>
        <v>2359163</v>
      </c>
      <c r="R12" s="31">
        <f t="shared" si="0"/>
        <v>7173637</v>
      </c>
      <c r="S12" s="31">
        <f t="shared" si="0"/>
        <v>2435581</v>
      </c>
      <c r="T12" s="31">
        <f t="shared" si="0"/>
        <v>2453155</v>
      </c>
      <c r="U12" s="31">
        <f t="shared" si="0"/>
        <v>-416821</v>
      </c>
      <c r="V12" s="31">
        <f t="shared" si="0"/>
        <v>4471915</v>
      </c>
      <c r="W12" s="31">
        <f t="shared" si="0"/>
        <v>15873199</v>
      </c>
      <c r="X12" s="31">
        <f t="shared" si="0"/>
        <v>5</v>
      </c>
      <c r="Y12" s="31">
        <f t="shared" si="0"/>
        <v>15873194</v>
      </c>
      <c r="Z12" s="32">
        <f>+IF(X12&lt;&gt;0,+(Y12/X12)*100,0)</f>
        <v>317463880</v>
      </c>
      <c r="AA12" s="33">
        <f>SUM(AA6:AA11)</f>
        <v>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8127565</v>
      </c>
      <c r="D19" s="18"/>
      <c r="E19" s="19">
        <v>3780156</v>
      </c>
      <c r="F19" s="20">
        <v>3780156</v>
      </c>
      <c r="G19" s="20"/>
      <c r="H19" s="20"/>
      <c r="I19" s="20">
        <v>2475604</v>
      </c>
      <c r="J19" s="20">
        <v>2475604</v>
      </c>
      <c r="K19" s="20">
        <v>2621307</v>
      </c>
      <c r="L19" s="20"/>
      <c r="M19" s="20"/>
      <c r="N19" s="20">
        <v>2621307</v>
      </c>
      <c r="O19" s="20"/>
      <c r="P19" s="20"/>
      <c r="Q19" s="20"/>
      <c r="R19" s="20"/>
      <c r="S19" s="20"/>
      <c r="T19" s="20"/>
      <c r="U19" s="20"/>
      <c r="V19" s="20"/>
      <c r="W19" s="20">
        <v>5096911</v>
      </c>
      <c r="X19" s="20">
        <v>3780156</v>
      </c>
      <c r="Y19" s="20">
        <v>1316755</v>
      </c>
      <c r="Z19" s="21">
        <v>34.83335079293024</v>
      </c>
      <c r="AA19" s="22">
        <v>3780156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8127565</v>
      </c>
      <c r="D24" s="29">
        <f>SUM(D15:D23)</f>
        <v>0</v>
      </c>
      <c r="E24" s="36">
        <f t="shared" si="1"/>
        <v>3780156</v>
      </c>
      <c r="F24" s="37">
        <f t="shared" si="1"/>
        <v>3780156</v>
      </c>
      <c r="G24" s="37">
        <f t="shared" si="1"/>
        <v>0</v>
      </c>
      <c r="H24" s="37">
        <f t="shared" si="1"/>
        <v>0</v>
      </c>
      <c r="I24" s="37">
        <f t="shared" si="1"/>
        <v>2475604</v>
      </c>
      <c r="J24" s="37">
        <f t="shared" si="1"/>
        <v>2475604</v>
      </c>
      <c r="K24" s="37">
        <f t="shared" si="1"/>
        <v>2621307</v>
      </c>
      <c r="L24" s="37">
        <f t="shared" si="1"/>
        <v>0</v>
      </c>
      <c r="M24" s="37">
        <f t="shared" si="1"/>
        <v>0</v>
      </c>
      <c r="N24" s="37">
        <f t="shared" si="1"/>
        <v>2621307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5096911</v>
      </c>
      <c r="X24" s="37">
        <f t="shared" si="1"/>
        <v>3780156</v>
      </c>
      <c r="Y24" s="37">
        <f t="shared" si="1"/>
        <v>1316755</v>
      </c>
      <c r="Z24" s="38">
        <f>+IF(X24&lt;&gt;0,+(Y24/X24)*100,0)</f>
        <v>34.83335079293024</v>
      </c>
      <c r="AA24" s="39">
        <f>SUM(AA15:AA23)</f>
        <v>3780156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32868939</v>
      </c>
      <c r="D25" s="29">
        <f>+D12+D24</f>
        <v>0</v>
      </c>
      <c r="E25" s="30">
        <f t="shared" si="2"/>
        <v>3780161</v>
      </c>
      <c r="F25" s="31">
        <f t="shared" si="2"/>
        <v>3780161</v>
      </c>
      <c r="G25" s="31">
        <f t="shared" si="2"/>
        <v>2512497</v>
      </c>
      <c r="H25" s="31">
        <f t="shared" si="2"/>
        <v>-168461</v>
      </c>
      <c r="I25" s="31">
        <f t="shared" si="2"/>
        <v>2305144</v>
      </c>
      <c r="J25" s="31">
        <f t="shared" si="2"/>
        <v>4649180</v>
      </c>
      <c r="K25" s="31">
        <f t="shared" si="2"/>
        <v>2521865</v>
      </c>
      <c r="L25" s="31">
        <f t="shared" si="2"/>
        <v>2411100</v>
      </c>
      <c r="M25" s="31">
        <f t="shared" si="2"/>
        <v>-257587</v>
      </c>
      <c r="N25" s="31">
        <f t="shared" si="2"/>
        <v>4675378</v>
      </c>
      <c r="O25" s="31">
        <f t="shared" si="2"/>
        <v>2443048</v>
      </c>
      <c r="P25" s="31">
        <f t="shared" si="2"/>
        <v>2371426</v>
      </c>
      <c r="Q25" s="31">
        <f t="shared" si="2"/>
        <v>2359163</v>
      </c>
      <c r="R25" s="31">
        <f t="shared" si="2"/>
        <v>7173637</v>
      </c>
      <c r="S25" s="31">
        <f t="shared" si="2"/>
        <v>2435581</v>
      </c>
      <c r="T25" s="31">
        <f t="shared" si="2"/>
        <v>2453155</v>
      </c>
      <c r="U25" s="31">
        <f t="shared" si="2"/>
        <v>-416821</v>
      </c>
      <c r="V25" s="31">
        <f t="shared" si="2"/>
        <v>4471915</v>
      </c>
      <c r="W25" s="31">
        <f t="shared" si="2"/>
        <v>20970110</v>
      </c>
      <c r="X25" s="31">
        <f t="shared" si="2"/>
        <v>3780161</v>
      </c>
      <c r="Y25" s="31">
        <f t="shared" si="2"/>
        <v>17189949</v>
      </c>
      <c r="Z25" s="32">
        <f>+IF(X25&lt;&gt;0,+(Y25/X25)*100,0)</f>
        <v>454.74118694944474</v>
      </c>
      <c r="AA25" s="33">
        <f>+AA12+AA24</f>
        <v>3780161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32868939</v>
      </c>
      <c r="D42" s="43">
        <f>+D25-D40</f>
        <v>0</v>
      </c>
      <c r="E42" s="44">
        <f t="shared" si="6"/>
        <v>3780161</v>
      </c>
      <c r="F42" s="45">
        <f t="shared" si="6"/>
        <v>3780161</v>
      </c>
      <c r="G42" s="45">
        <f t="shared" si="6"/>
        <v>2512497</v>
      </c>
      <c r="H42" s="45">
        <f t="shared" si="6"/>
        <v>-168461</v>
      </c>
      <c r="I42" s="45">
        <f t="shared" si="6"/>
        <v>2305144</v>
      </c>
      <c r="J42" s="45">
        <f t="shared" si="6"/>
        <v>4649180</v>
      </c>
      <c r="K42" s="45">
        <f t="shared" si="6"/>
        <v>2521865</v>
      </c>
      <c r="L42" s="45">
        <f t="shared" si="6"/>
        <v>2411100</v>
      </c>
      <c r="M42" s="45">
        <f t="shared" si="6"/>
        <v>-257587</v>
      </c>
      <c r="N42" s="45">
        <f t="shared" si="6"/>
        <v>4675378</v>
      </c>
      <c r="O42" s="45">
        <f t="shared" si="6"/>
        <v>2443048</v>
      </c>
      <c r="P42" s="45">
        <f t="shared" si="6"/>
        <v>2371426</v>
      </c>
      <c r="Q42" s="45">
        <f t="shared" si="6"/>
        <v>2359163</v>
      </c>
      <c r="R42" s="45">
        <f t="shared" si="6"/>
        <v>7173637</v>
      </c>
      <c r="S42" s="45">
        <f t="shared" si="6"/>
        <v>2435581</v>
      </c>
      <c r="T42" s="45">
        <f t="shared" si="6"/>
        <v>2453155</v>
      </c>
      <c r="U42" s="45">
        <f t="shared" si="6"/>
        <v>-416821</v>
      </c>
      <c r="V42" s="45">
        <f t="shared" si="6"/>
        <v>4471915</v>
      </c>
      <c r="W42" s="45">
        <f t="shared" si="6"/>
        <v>20970110</v>
      </c>
      <c r="X42" s="45">
        <f t="shared" si="6"/>
        <v>3780161</v>
      </c>
      <c r="Y42" s="45">
        <f t="shared" si="6"/>
        <v>17189949</v>
      </c>
      <c r="Z42" s="46">
        <f>+IF(X42&lt;&gt;0,+(Y42/X42)*100,0)</f>
        <v>454.74118694944474</v>
      </c>
      <c r="AA42" s="47">
        <f>+AA25-AA40</f>
        <v>3780161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64581283</v>
      </c>
      <c r="D8" s="18"/>
      <c r="E8" s="19">
        <v>29242565</v>
      </c>
      <c r="F8" s="20">
        <v>30602358</v>
      </c>
      <c r="G8" s="20">
        <v>2895167</v>
      </c>
      <c r="H8" s="20">
        <v>70430598</v>
      </c>
      <c r="I8" s="20">
        <v>2650602</v>
      </c>
      <c r="J8" s="20">
        <v>75976367</v>
      </c>
      <c r="K8" s="20">
        <v>2811505</v>
      </c>
      <c r="L8" s="20">
        <v>-852866</v>
      </c>
      <c r="M8" s="20">
        <v>2787668</v>
      </c>
      <c r="N8" s="20">
        <v>4746307</v>
      </c>
      <c r="O8" s="20">
        <v>263009</v>
      </c>
      <c r="P8" s="20">
        <v>2749680</v>
      </c>
      <c r="Q8" s="20">
        <v>2790568</v>
      </c>
      <c r="R8" s="20">
        <v>5803257</v>
      </c>
      <c r="S8" s="20">
        <v>-5346509</v>
      </c>
      <c r="T8" s="20">
        <v>2347052</v>
      </c>
      <c r="U8" s="20">
        <v>1917318</v>
      </c>
      <c r="V8" s="20">
        <v>-1082139</v>
      </c>
      <c r="W8" s="20">
        <v>85443792</v>
      </c>
      <c r="X8" s="20">
        <v>30602358</v>
      </c>
      <c r="Y8" s="20">
        <v>54841434</v>
      </c>
      <c r="Z8" s="21">
        <v>179.20656310209822</v>
      </c>
      <c r="AA8" s="22">
        <v>30602358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64581283</v>
      </c>
      <c r="D12" s="29">
        <f>SUM(D6:D11)</f>
        <v>0</v>
      </c>
      <c r="E12" s="30">
        <f t="shared" si="0"/>
        <v>29242565</v>
      </c>
      <c r="F12" s="31">
        <f t="shared" si="0"/>
        <v>30602358</v>
      </c>
      <c r="G12" s="31">
        <f t="shared" si="0"/>
        <v>2895167</v>
      </c>
      <c r="H12" s="31">
        <f t="shared" si="0"/>
        <v>70430598</v>
      </c>
      <c r="I12" s="31">
        <f t="shared" si="0"/>
        <v>2650602</v>
      </c>
      <c r="J12" s="31">
        <f t="shared" si="0"/>
        <v>75976367</v>
      </c>
      <c r="K12" s="31">
        <f t="shared" si="0"/>
        <v>2811505</v>
      </c>
      <c r="L12" s="31">
        <f t="shared" si="0"/>
        <v>-852866</v>
      </c>
      <c r="M12" s="31">
        <f t="shared" si="0"/>
        <v>2787668</v>
      </c>
      <c r="N12" s="31">
        <f t="shared" si="0"/>
        <v>4746307</v>
      </c>
      <c r="O12" s="31">
        <f t="shared" si="0"/>
        <v>263009</v>
      </c>
      <c r="P12" s="31">
        <f t="shared" si="0"/>
        <v>2749680</v>
      </c>
      <c r="Q12" s="31">
        <f t="shared" si="0"/>
        <v>2790568</v>
      </c>
      <c r="R12" s="31">
        <f t="shared" si="0"/>
        <v>5803257</v>
      </c>
      <c r="S12" s="31">
        <f t="shared" si="0"/>
        <v>-5346509</v>
      </c>
      <c r="T12" s="31">
        <f t="shared" si="0"/>
        <v>2347052</v>
      </c>
      <c r="U12" s="31">
        <f t="shared" si="0"/>
        <v>1917318</v>
      </c>
      <c r="V12" s="31">
        <f t="shared" si="0"/>
        <v>-1082139</v>
      </c>
      <c r="W12" s="31">
        <f t="shared" si="0"/>
        <v>85443792</v>
      </c>
      <c r="X12" s="31">
        <f t="shared" si="0"/>
        <v>30602358</v>
      </c>
      <c r="Y12" s="31">
        <f t="shared" si="0"/>
        <v>54841434</v>
      </c>
      <c r="Z12" s="32">
        <f>+IF(X12&lt;&gt;0,+(Y12/X12)*100,0)</f>
        <v>179.20656310209822</v>
      </c>
      <c r="AA12" s="33">
        <f>SUM(AA6:AA11)</f>
        <v>30602358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288956679</v>
      </c>
      <c r="D19" s="18"/>
      <c r="E19" s="19">
        <v>327300991</v>
      </c>
      <c r="F19" s="20">
        <v>323246276</v>
      </c>
      <c r="G19" s="20"/>
      <c r="H19" s="20">
        <v>269607418</v>
      </c>
      <c r="I19" s="20"/>
      <c r="J19" s="20">
        <v>269607418</v>
      </c>
      <c r="K19" s="20">
        <v>1765333</v>
      </c>
      <c r="L19" s="20">
        <v>23498075</v>
      </c>
      <c r="M19" s="20">
        <v>53167</v>
      </c>
      <c r="N19" s="20">
        <v>25316575</v>
      </c>
      <c r="O19" s="20">
        <v>2896624</v>
      </c>
      <c r="P19" s="20">
        <v>-2205857</v>
      </c>
      <c r="Q19" s="20">
        <v>78261</v>
      </c>
      <c r="R19" s="20">
        <v>769028</v>
      </c>
      <c r="S19" s="20">
        <v>1103191</v>
      </c>
      <c r="T19" s="20">
        <v>466924</v>
      </c>
      <c r="U19" s="20">
        <v>1393628</v>
      </c>
      <c r="V19" s="20">
        <v>2963743</v>
      </c>
      <c r="W19" s="20">
        <v>298656764</v>
      </c>
      <c r="X19" s="20">
        <v>323246276</v>
      </c>
      <c r="Y19" s="20">
        <v>-24589512</v>
      </c>
      <c r="Z19" s="21">
        <v>-7.6070519061447754</v>
      </c>
      <c r="AA19" s="22">
        <v>323246276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288956679</v>
      </c>
      <c r="D24" s="29">
        <f>SUM(D15:D23)</f>
        <v>0</v>
      </c>
      <c r="E24" s="36">
        <f t="shared" si="1"/>
        <v>327300991</v>
      </c>
      <c r="F24" s="37">
        <f t="shared" si="1"/>
        <v>323246276</v>
      </c>
      <c r="G24" s="37">
        <f t="shared" si="1"/>
        <v>0</v>
      </c>
      <c r="H24" s="37">
        <f t="shared" si="1"/>
        <v>269607418</v>
      </c>
      <c r="I24" s="37">
        <f t="shared" si="1"/>
        <v>0</v>
      </c>
      <c r="J24" s="37">
        <f t="shared" si="1"/>
        <v>269607418</v>
      </c>
      <c r="K24" s="37">
        <f t="shared" si="1"/>
        <v>1765333</v>
      </c>
      <c r="L24" s="37">
        <f t="shared" si="1"/>
        <v>23498075</v>
      </c>
      <c r="M24" s="37">
        <f t="shared" si="1"/>
        <v>53167</v>
      </c>
      <c r="N24" s="37">
        <f t="shared" si="1"/>
        <v>25316575</v>
      </c>
      <c r="O24" s="37">
        <f t="shared" si="1"/>
        <v>2896624</v>
      </c>
      <c r="P24" s="37">
        <f t="shared" si="1"/>
        <v>-2205857</v>
      </c>
      <c r="Q24" s="37">
        <f t="shared" si="1"/>
        <v>78261</v>
      </c>
      <c r="R24" s="37">
        <f t="shared" si="1"/>
        <v>769028</v>
      </c>
      <c r="S24" s="37">
        <f t="shared" si="1"/>
        <v>1103191</v>
      </c>
      <c r="T24" s="37">
        <f t="shared" si="1"/>
        <v>466924</v>
      </c>
      <c r="U24" s="37">
        <f t="shared" si="1"/>
        <v>1393628</v>
      </c>
      <c r="V24" s="37">
        <f t="shared" si="1"/>
        <v>2963743</v>
      </c>
      <c r="W24" s="37">
        <f t="shared" si="1"/>
        <v>298656764</v>
      </c>
      <c r="X24" s="37">
        <f t="shared" si="1"/>
        <v>323246276</v>
      </c>
      <c r="Y24" s="37">
        <f t="shared" si="1"/>
        <v>-24589512</v>
      </c>
      <c r="Z24" s="38">
        <f>+IF(X24&lt;&gt;0,+(Y24/X24)*100,0)</f>
        <v>-7.6070519061447754</v>
      </c>
      <c r="AA24" s="39">
        <f>SUM(AA15:AA23)</f>
        <v>323246276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353537962</v>
      </c>
      <c r="D25" s="29">
        <f>+D12+D24</f>
        <v>0</v>
      </c>
      <c r="E25" s="30">
        <f t="shared" si="2"/>
        <v>356543556</v>
      </c>
      <c r="F25" s="31">
        <f t="shared" si="2"/>
        <v>353848634</v>
      </c>
      <c r="G25" s="31">
        <f t="shared" si="2"/>
        <v>2895167</v>
      </c>
      <c r="H25" s="31">
        <f t="shared" si="2"/>
        <v>340038016</v>
      </c>
      <c r="I25" s="31">
        <f t="shared" si="2"/>
        <v>2650602</v>
      </c>
      <c r="J25" s="31">
        <f t="shared" si="2"/>
        <v>345583785</v>
      </c>
      <c r="K25" s="31">
        <f t="shared" si="2"/>
        <v>4576838</v>
      </c>
      <c r="L25" s="31">
        <f t="shared" si="2"/>
        <v>22645209</v>
      </c>
      <c r="M25" s="31">
        <f t="shared" si="2"/>
        <v>2840835</v>
      </c>
      <c r="N25" s="31">
        <f t="shared" si="2"/>
        <v>30062882</v>
      </c>
      <c r="O25" s="31">
        <f t="shared" si="2"/>
        <v>3159633</v>
      </c>
      <c r="P25" s="31">
        <f t="shared" si="2"/>
        <v>543823</v>
      </c>
      <c r="Q25" s="31">
        <f t="shared" si="2"/>
        <v>2868829</v>
      </c>
      <c r="R25" s="31">
        <f t="shared" si="2"/>
        <v>6572285</v>
      </c>
      <c r="S25" s="31">
        <f t="shared" si="2"/>
        <v>-4243318</v>
      </c>
      <c r="T25" s="31">
        <f t="shared" si="2"/>
        <v>2813976</v>
      </c>
      <c r="U25" s="31">
        <f t="shared" si="2"/>
        <v>3310946</v>
      </c>
      <c r="V25" s="31">
        <f t="shared" si="2"/>
        <v>1881604</v>
      </c>
      <c r="W25" s="31">
        <f t="shared" si="2"/>
        <v>384100556</v>
      </c>
      <c r="X25" s="31">
        <f t="shared" si="2"/>
        <v>353848634</v>
      </c>
      <c r="Y25" s="31">
        <f t="shared" si="2"/>
        <v>30251922</v>
      </c>
      <c r="Z25" s="32">
        <f>+IF(X25&lt;&gt;0,+(Y25/X25)*100,0)</f>
        <v>8.5493962935575443</v>
      </c>
      <c r="AA25" s="33">
        <f>+AA12+AA24</f>
        <v>353848634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8022311</v>
      </c>
      <c r="D32" s="18"/>
      <c r="E32" s="19"/>
      <c r="F32" s="20"/>
      <c r="G32" s="20">
        <v>336583</v>
      </c>
      <c r="H32" s="20">
        <v>8286214</v>
      </c>
      <c r="I32" s="20">
        <v>304171</v>
      </c>
      <c r="J32" s="20">
        <v>8926968</v>
      </c>
      <c r="K32" s="20">
        <v>303434</v>
      </c>
      <c r="L32" s="20">
        <v>321513</v>
      </c>
      <c r="M32" s="20">
        <v>318819</v>
      </c>
      <c r="N32" s="20">
        <v>943766</v>
      </c>
      <c r="O32" s="20">
        <v>-1330</v>
      </c>
      <c r="P32" s="20">
        <v>312907</v>
      </c>
      <c r="Q32" s="20">
        <v>320034</v>
      </c>
      <c r="R32" s="20">
        <v>631611</v>
      </c>
      <c r="S32" s="20">
        <v>-745439</v>
      </c>
      <c r="T32" s="20">
        <v>-49510</v>
      </c>
      <c r="U32" s="20">
        <v>-105027</v>
      </c>
      <c r="V32" s="20">
        <v>-899976</v>
      </c>
      <c r="W32" s="20">
        <v>9602369</v>
      </c>
      <c r="X32" s="20"/>
      <c r="Y32" s="20">
        <v>9602369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8022311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336583</v>
      </c>
      <c r="H34" s="31">
        <f t="shared" si="3"/>
        <v>8286214</v>
      </c>
      <c r="I34" s="31">
        <f t="shared" si="3"/>
        <v>304171</v>
      </c>
      <c r="J34" s="31">
        <f t="shared" si="3"/>
        <v>8926968</v>
      </c>
      <c r="K34" s="31">
        <f t="shared" si="3"/>
        <v>303434</v>
      </c>
      <c r="L34" s="31">
        <f t="shared" si="3"/>
        <v>321513</v>
      </c>
      <c r="M34" s="31">
        <f t="shared" si="3"/>
        <v>318819</v>
      </c>
      <c r="N34" s="31">
        <f t="shared" si="3"/>
        <v>943766</v>
      </c>
      <c r="O34" s="31">
        <f t="shared" si="3"/>
        <v>-1330</v>
      </c>
      <c r="P34" s="31">
        <f t="shared" si="3"/>
        <v>312907</v>
      </c>
      <c r="Q34" s="31">
        <f t="shared" si="3"/>
        <v>320034</v>
      </c>
      <c r="R34" s="31">
        <f t="shared" si="3"/>
        <v>631611</v>
      </c>
      <c r="S34" s="31">
        <f t="shared" si="3"/>
        <v>-745439</v>
      </c>
      <c r="T34" s="31">
        <f t="shared" si="3"/>
        <v>-49510</v>
      </c>
      <c r="U34" s="31">
        <f t="shared" si="3"/>
        <v>-105027</v>
      </c>
      <c r="V34" s="31">
        <f t="shared" si="3"/>
        <v>-899976</v>
      </c>
      <c r="W34" s="31">
        <f t="shared" si="3"/>
        <v>9602369</v>
      </c>
      <c r="X34" s="31">
        <f t="shared" si="3"/>
        <v>0</v>
      </c>
      <c r="Y34" s="31">
        <f t="shared" si="3"/>
        <v>9602369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8022311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336583</v>
      </c>
      <c r="H40" s="31">
        <f t="shared" si="5"/>
        <v>8286214</v>
      </c>
      <c r="I40" s="31">
        <f t="shared" si="5"/>
        <v>304171</v>
      </c>
      <c r="J40" s="31">
        <f t="shared" si="5"/>
        <v>8926968</v>
      </c>
      <c r="K40" s="31">
        <f t="shared" si="5"/>
        <v>303434</v>
      </c>
      <c r="L40" s="31">
        <f t="shared" si="5"/>
        <v>321513</v>
      </c>
      <c r="M40" s="31">
        <f t="shared" si="5"/>
        <v>318819</v>
      </c>
      <c r="N40" s="31">
        <f t="shared" si="5"/>
        <v>943766</v>
      </c>
      <c r="O40" s="31">
        <f t="shared" si="5"/>
        <v>-1330</v>
      </c>
      <c r="P40" s="31">
        <f t="shared" si="5"/>
        <v>312907</v>
      </c>
      <c r="Q40" s="31">
        <f t="shared" si="5"/>
        <v>320034</v>
      </c>
      <c r="R40" s="31">
        <f t="shared" si="5"/>
        <v>631611</v>
      </c>
      <c r="S40" s="31">
        <f t="shared" si="5"/>
        <v>-745439</v>
      </c>
      <c r="T40" s="31">
        <f t="shared" si="5"/>
        <v>-49510</v>
      </c>
      <c r="U40" s="31">
        <f t="shared" si="5"/>
        <v>-105027</v>
      </c>
      <c r="V40" s="31">
        <f t="shared" si="5"/>
        <v>-899976</v>
      </c>
      <c r="W40" s="31">
        <f t="shared" si="5"/>
        <v>9602369</v>
      </c>
      <c r="X40" s="31">
        <f t="shared" si="5"/>
        <v>0</v>
      </c>
      <c r="Y40" s="31">
        <f t="shared" si="5"/>
        <v>9602369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345515651</v>
      </c>
      <c r="D42" s="43">
        <f>+D25-D40</f>
        <v>0</v>
      </c>
      <c r="E42" s="44">
        <f t="shared" si="6"/>
        <v>356543556</v>
      </c>
      <c r="F42" s="45">
        <f t="shared" si="6"/>
        <v>353848634</v>
      </c>
      <c r="G42" s="45">
        <f t="shared" si="6"/>
        <v>2558584</v>
      </c>
      <c r="H42" s="45">
        <f t="shared" si="6"/>
        <v>331751802</v>
      </c>
      <c r="I42" s="45">
        <f t="shared" si="6"/>
        <v>2346431</v>
      </c>
      <c r="J42" s="45">
        <f t="shared" si="6"/>
        <v>336656817</v>
      </c>
      <c r="K42" s="45">
        <f t="shared" si="6"/>
        <v>4273404</v>
      </c>
      <c r="L42" s="45">
        <f t="shared" si="6"/>
        <v>22323696</v>
      </c>
      <c r="M42" s="45">
        <f t="shared" si="6"/>
        <v>2522016</v>
      </c>
      <c r="N42" s="45">
        <f t="shared" si="6"/>
        <v>29119116</v>
      </c>
      <c r="O42" s="45">
        <f t="shared" si="6"/>
        <v>3160963</v>
      </c>
      <c r="P42" s="45">
        <f t="shared" si="6"/>
        <v>230916</v>
      </c>
      <c r="Q42" s="45">
        <f t="shared" si="6"/>
        <v>2548795</v>
      </c>
      <c r="R42" s="45">
        <f t="shared" si="6"/>
        <v>5940674</v>
      </c>
      <c r="S42" s="45">
        <f t="shared" si="6"/>
        <v>-3497879</v>
      </c>
      <c r="T42" s="45">
        <f t="shared" si="6"/>
        <v>2863486</v>
      </c>
      <c r="U42" s="45">
        <f t="shared" si="6"/>
        <v>3415973</v>
      </c>
      <c r="V42" s="45">
        <f t="shared" si="6"/>
        <v>2781580</v>
      </c>
      <c r="W42" s="45">
        <f t="shared" si="6"/>
        <v>374498187</v>
      </c>
      <c r="X42" s="45">
        <f t="shared" si="6"/>
        <v>353848634</v>
      </c>
      <c r="Y42" s="45">
        <f t="shared" si="6"/>
        <v>20649553</v>
      </c>
      <c r="Z42" s="46">
        <f>+IF(X42&lt;&gt;0,+(Y42/X42)*100,0)</f>
        <v>5.8357023359315834</v>
      </c>
      <c r="AA42" s="47">
        <f>+AA25-AA40</f>
        <v>353848634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-92846718</v>
      </c>
      <c r="D45" s="18"/>
      <c r="E45" s="19">
        <v>22053290</v>
      </c>
      <c r="F45" s="20">
        <v>22053290</v>
      </c>
      <c r="G45" s="20">
        <v>1782867</v>
      </c>
      <c r="H45" s="20">
        <v>-106624379</v>
      </c>
      <c r="I45" s="20">
        <v>454265</v>
      </c>
      <c r="J45" s="20">
        <v>-104387247</v>
      </c>
      <c r="K45" s="20">
        <v>135211</v>
      </c>
      <c r="L45" s="20">
        <v>-632166</v>
      </c>
      <c r="M45" s="20">
        <v>1248010</v>
      </c>
      <c r="N45" s="20">
        <v>751055</v>
      </c>
      <c r="O45" s="20">
        <v>-100189</v>
      </c>
      <c r="P45" s="20">
        <v>-2422051</v>
      </c>
      <c r="Q45" s="20">
        <v>-2184330</v>
      </c>
      <c r="R45" s="20">
        <v>-4706570</v>
      </c>
      <c r="S45" s="20">
        <v>-2278342</v>
      </c>
      <c r="T45" s="20">
        <v>333237</v>
      </c>
      <c r="U45" s="20"/>
      <c r="V45" s="20">
        <v>-1945105</v>
      </c>
      <c r="W45" s="20">
        <v>-110287867</v>
      </c>
      <c r="X45" s="20">
        <v>22053290</v>
      </c>
      <c r="Y45" s="20">
        <v>-132341157</v>
      </c>
      <c r="Z45" s="48">
        <v>-600.09711476156167</v>
      </c>
      <c r="AA45" s="22">
        <v>22053290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-92846718</v>
      </c>
      <c r="D48" s="51">
        <f>SUM(D45:D47)</f>
        <v>0</v>
      </c>
      <c r="E48" s="52">
        <f t="shared" si="7"/>
        <v>22053290</v>
      </c>
      <c r="F48" s="53">
        <f t="shared" si="7"/>
        <v>22053290</v>
      </c>
      <c r="G48" s="53">
        <f t="shared" si="7"/>
        <v>1782867</v>
      </c>
      <c r="H48" s="53">
        <f t="shared" si="7"/>
        <v>-106624379</v>
      </c>
      <c r="I48" s="53">
        <f t="shared" si="7"/>
        <v>454265</v>
      </c>
      <c r="J48" s="53">
        <f t="shared" si="7"/>
        <v>-104387247</v>
      </c>
      <c r="K48" s="53">
        <f t="shared" si="7"/>
        <v>135211</v>
      </c>
      <c r="L48" s="53">
        <f t="shared" si="7"/>
        <v>-632166</v>
      </c>
      <c r="M48" s="53">
        <f t="shared" si="7"/>
        <v>1248010</v>
      </c>
      <c r="N48" s="53">
        <f t="shared" si="7"/>
        <v>751055</v>
      </c>
      <c r="O48" s="53">
        <f t="shared" si="7"/>
        <v>-100189</v>
      </c>
      <c r="P48" s="53">
        <f t="shared" si="7"/>
        <v>-2422051</v>
      </c>
      <c r="Q48" s="53">
        <f t="shared" si="7"/>
        <v>-2184330</v>
      </c>
      <c r="R48" s="53">
        <f t="shared" si="7"/>
        <v>-4706570</v>
      </c>
      <c r="S48" s="53">
        <f t="shared" si="7"/>
        <v>-2278342</v>
      </c>
      <c r="T48" s="53">
        <f t="shared" si="7"/>
        <v>333237</v>
      </c>
      <c r="U48" s="53">
        <f t="shared" si="7"/>
        <v>0</v>
      </c>
      <c r="V48" s="53">
        <f t="shared" si="7"/>
        <v>-1945105</v>
      </c>
      <c r="W48" s="53">
        <f t="shared" si="7"/>
        <v>-110287867</v>
      </c>
      <c r="X48" s="53">
        <f t="shared" si="7"/>
        <v>22053290</v>
      </c>
      <c r="Y48" s="53">
        <f t="shared" si="7"/>
        <v>-132341157</v>
      </c>
      <c r="Z48" s="54">
        <f>+IF(X48&lt;&gt;0,+(Y48/X48)*100,0)</f>
        <v>-600.09711476156167</v>
      </c>
      <c r="AA48" s="55">
        <f>SUM(AA45:AA47)</f>
        <v>22053290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25745211</v>
      </c>
      <c r="D8" s="18"/>
      <c r="E8" s="19">
        <v>47707227</v>
      </c>
      <c r="F8" s="20">
        <v>47707227</v>
      </c>
      <c r="G8" s="20">
        <v>60191423</v>
      </c>
      <c r="H8" s="20">
        <v>-51788722</v>
      </c>
      <c r="I8" s="20">
        <v>27989222</v>
      </c>
      <c r="J8" s="20">
        <v>36391923</v>
      </c>
      <c r="K8" s="20">
        <v>4477478</v>
      </c>
      <c r="L8" s="20">
        <v>3682830</v>
      </c>
      <c r="M8" s="20">
        <v>4218972</v>
      </c>
      <c r="N8" s="20">
        <v>12379280</v>
      </c>
      <c r="O8" s="20">
        <v>4168724</v>
      </c>
      <c r="P8" s="20">
        <v>1192552</v>
      </c>
      <c r="Q8" s="20">
        <v>3823923</v>
      </c>
      <c r="R8" s="20">
        <v>9185199</v>
      </c>
      <c r="S8" s="20">
        <v>-1595024</v>
      </c>
      <c r="T8" s="20">
        <v>4945132</v>
      </c>
      <c r="U8" s="20">
        <v>3728298</v>
      </c>
      <c r="V8" s="20">
        <v>7078406</v>
      </c>
      <c r="W8" s="20">
        <v>65034808</v>
      </c>
      <c r="X8" s="20">
        <v>47707227</v>
      </c>
      <c r="Y8" s="20">
        <v>17327581</v>
      </c>
      <c r="Z8" s="21">
        <v>36.320662695402525</v>
      </c>
      <c r="AA8" s="22">
        <v>47707227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25745211</v>
      </c>
      <c r="D12" s="29">
        <f>SUM(D6:D11)</f>
        <v>0</v>
      </c>
      <c r="E12" s="30">
        <f t="shared" si="0"/>
        <v>47707227</v>
      </c>
      <c r="F12" s="31">
        <f t="shared" si="0"/>
        <v>47707227</v>
      </c>
      <c r="G12" s="31">
        <f t="shared" si="0"/>
        <v>60191423</v>
      </c>
      <c r="H12" s="31">
        <f t="shared" si="0"/>
        <v>-51788722</v>
      </c>
      <c r="I12" s="31">
        <f t="shared" si="0"/>
        <v>27989222</v>
      </c>
      <c r="J12" s="31">
        <f t="shared" si="0"/>
        <v>36391923</v>
      </c>
      <c r="K12" s="31">
        <f t="shared" si="0"/>
        <v>4477478</v>
      </c>
      <c r="L12" s="31">
        <f t="shared" si="0"/>
        <v>3682830</v>
      </c>
      <c r="M12" s="31">
        <f t="shared" si="0"/>
        <v>4218972</v>
      </c>
      <c r="N12" s="31">
        <f t="shared" si="0"/>
        <v>12379280</v>
      </c>
      <c r="O12" s="31">
        <f t="shared" si="0"/>
        <v>4168724</v>
      </c>
      <c r="P12" s="31">
        <f t="shared" si="0"/>
        <v>1192552</v>
      </c>
      <c r="Q12" s="31">
        <f t="shared" si="0"/>
        <v>3823923</v>
      </c>
      <c r="R12" s="31">
        <f t="shared" si="0"/>
        <v>9185199</v>
      </c>
      <c r="S12" s="31">
        <f t="shared" si="0"/>
        <v>-1595024</v>
      </c>
      <c r="T12" s="31">
        <f t="shared" si="0"/>
        <v>4945132</v>
      </c>
      <c r="U12" s="31">
        <f t="shared" si="0"/>
        <v>3728298</v>
      </c>
      <c r="V12" s="31">
        <f t="shared" si="0"/>
        <v>7078406</v>
      </c>
      <c r="W12" s="31">
        <f t="shared" si="0"/>
        <v>65034808</v>
      </c>
      <c r="X12" s="31">
        <f t="shared" si="0"/>
        <v>47707227</v>
      </c>
      <c r="Y12" s="31">
        <f t="shared" si="0"/>
        <v>17327581</v>
      </c>
      <c r="Z12" s="32">
        <f>+IF(X12&lt;&gt;0,+(Y12/X12)*100,0)</f>
        <v>36.320662695402525</v>
      </c>
      <c r="AA12" s="33">
        <f>SUM(AA6:AA11)</f>
        <v>47707227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404412035</v>
      </c>
      <c r="D19" s="18"/>
      <c r="E19" s="19">
        <v>309776076</v>
      </c>
      <c r="F19" s="20">
        <v>318009644</v>
      </c>
      <c r="G19" s="20">
        <v>301624904</v>
      </c>
      <c r="H19" s="20">
        <v>-300099460</v>
      </c>
      <c r="I19" s="20">
        <v>400634382</v>
      </c>
      <c r="J19" s="20">
        <v>402159826</v>
      </c>
      <c r="K19" s="20">
        <v>590529</v>
      </c>
      <c r="L19" s="20">
        <v>8056790</v>
      </c>
      <c r="M19" s="20">
        <v>725789</v>
      </c>
      <c r="N19" s="20">
        <v>9373108</v>
      </c>
      <c r="O19" s="20">
        <v>577294</v>
      </c>
      <c r="P19" s="20">
        <v>749707</v>
      </c>
      <c r="Q19" s="20">
        <v>735819</v>
      </c>
      <c r="R19" s="20">
        <v>2062820</v>
      </c>
      <c r="S19" s="20">
        <v>75067</v>
      </c>
      <c r="T19" s="20">
        <v>1920931</v>
      </c>
      <c r="U19" s="20">
        <v>3310947</v>
      </c>
      <c r="V19" s="20">
        <v>5306945</v>
      </c>
      <c r="W19" s="20">
        <v>418902699</v>
      </c>
      <c r="X19" s="20">
        <v>318009644</v>
      </c>
      <c r="Y19" s="20">
        <v>100893055</v>
      </c>
      <c r="Z19" s="21">
        <v>31.726413617820974</v>
      </c>
      <c r="AA19" s="22">
        <v>318009644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404412035</v>
      </c>
      <c r="D24" s="29">
        <f>SUM(D15:D23)</f>
        <v>0</v>
      </c>
      <c r="E24" s="36">
        <f t="shared" si="1"/>
        <v>309776076</v>
      </c>
      <c r="F24" s="37">
        <f t="shared" si="1"/>
        <v>318009644</v>
      </c>
      <c r="G24" s="37">
        <f t="shared" si="1"/>
        <v>301624904</v>
      </c>
      <c r="H24" s="37">
        <f t="shared" si="1"/>
        <v>-300099460</v>
      </c>
      <c r="I24" s="37">
        <f t="shared" si="1"/>
        <v>400634382</v>
      </c>
      <c r="J24" s="37">
        <f t="shared" si="1"/>
        <v>402159826</v>
      </c>
      <c r="K24" s="37">
        <f t="shared" si="1"/>
        <v>590529</v>
      </c>
      <c r="L24" s="37">
        <f t="shared" si="1"/>
        <v>8056790</v>
      </c>
      <c r="M24" s="37">
        <f t="shared" si="1"/>
        <v>725789</v>
      </c>
      <c r="N24" s="37">
        <f t="shared" si="1"/>
        <v>9373108</v>
      </c>
      <c r="O24" s="37">
        <f t="shared" si="1"/>
        <v>577294</v>
      </c>
      <c r="P24" s="37">
        <f t="shared" si="1"/>
        <v>749707</v>
      </c>
      <c r="Q24" s="37">
        <f t="shared" si="1"/>
        <v>735819</v>
      </c>
      <c r="R24" s="37">
        <f t="shared" si="1"/>
        <v>2062820</v>
      </c>
      <c r="S24" s="37">
        <f t="shared" si="1"/>
        <v>75067</v>
      </c>
      <c r="T24" s="37">
        <f t="shared" si="1"/>
        <v>1920931</v>
      </c>
      <c r="U24" s="37">
        <f t="shared" si="1"/>
        <v>3310947</v>
      </c>
      <c r="V24" s="37">
        <f t="shared" si="1"/>
        <v>5306945</v>
      </c>
      <c r="W24" s="37">
        <f t="shared" si="1"/>
        <v>418902699</v>
      </c>
      <c r="X24" s="37">
        <f t="shared" si="1"/>
        <v>318009644</v>
      </c>
      <c r="Y24" s="37">
        <f t="shared" si="1"/>
        <v>100893055</v>
      </c>
      <c r="Z24" s="38">
        <f>+IF(X24&lt;&gt;0,+(Y24/X24)*100,0)</f>
        <v>31.726413617820974</v>
      </c>
      <c r="AA24" s="39">
        <f>SUM(AA15:AA23)</f>
        <v>318009644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430157246</v>
      </c>
      <c r="D25" s="29">
        <f>+D12+D24</f>
        <v>0</v>
      </c>
      <c r="E25" s="30">
        <f t="shared" si="2"/>
        <v>357483303</v>
      </c>
      <c r="F25" s="31">
        <f t="shared" si="2"/>
        <v>365716871</v>
      </c>
      <c r="G25" s="31">
        <f t="shared" si="2"/>
        <v>361816327</v>
      </c>
      <c r="H25" s="31">
        <f t="shared" si="2"/>
        <v>-351888182</v>
      </c>
      <c r="I25" s="31">
        <f t="shared" si="2"/>
        <v>428623604</v>
      </c>
      <c r="J25" s="31">
        <f t="shared" si="2"/>
        <v>438551749</v>
      </c>
      <c r="K25" s="31">
        <f t="shared" si="2"/>
        <v>5068007</v>
      </c>
      <c r="L25" s="31">
        <f t="shared" si="2"/>
        <v>11739620</v>
      </c>
      <c r="M25" s="31">
        <f t="shared" si="2"/>
        <v>4944761</v>
      </c>
      <c r="N25" s="31">
        <f t="shared" si="2"/>
        <v>21752388</v>
      </c>
      <c r="O25" s="31">
        <f t="shared" si="2"/>
        <v>4746018</v>
      </c>
      <c r="P25" s="31">
        <f t="shared" si="2"/>
        <v>1942259</v>
      </c>
      <c r="Q25" s="31">
        <f t="shared" si="2"/>
        <v>4559742</v>
      </c>
      <c r="R25" s="31">
        <f t="shared" si="2"/>
        <v>11248019</v>
      </c>
      <c r="S25" s="31">
        <f t="shared" si="2"/>
        <v>-1519957</v>
      </c>
      <c r="T25" s="31">
        <f t="shared" si="2"/>
        <v>6866063</v>
      </c>
      <c r="U25" s="31">
        <f t="shared" si="2"/>
        <v>7039245</v>
      </c>
      <c r="V25" s="31">
        <f t="shared" si="2"/>
        <v>12385351</v>
      </c>
      <c r="W25" s="31">
        <f t="shared" si="2"/>
        <v>483937507</v>
      </c>
      <c r="X25" s="31">
        <f t="shared" si="2"/>
        <v>365716871</v>
      </c>
      <c r="Y25" s="31">
        <f t="shared" si="2"/>
        <v>118220636</v>
      </c>
      <c r="Z25" s="32">
        <f>+IF(X25&lt;&gt;0,+(Y25/X25)*100,0)</f>
        <v>32.325726641142566</v>
      </c>
      <c r="AA25" s="33">
        <f>+AA12+AA24</f>
        <v>365716871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33214768</v>
      </c>
      <c r="D32" s="18"/>
      <c r="E32" s="19"/>
      <c r="F32" s="20"/>
      <c r="G32" s="20">
        <v>33817631</v>
      </c>
      <c r="H32" s="20">
        <v>-32678842</v>
      </c>
      <c r="I32" s="20">
        <v>33623819</v>
      </c>
      <c r="J32" s="20">
        <v>34762608</v>
      </c>
      <c r="K32" s="20">
        <v>482112</v>
      </c>
      <c r="L32" s="20">
        <v>445198</v>
      </c>
      <c r="M32" s="20">
        <v>504354</v>
      </c>
      <c r="N32" s="20">
        <v>1431664</v>
      </c>
      <c r="O32" s="20">
        <v>497925</v>
      </c>
      <c r="P32" s="20">
        <v>101663</v>
      </c>
      <c r="Q32" s="20">
        <v>65070</v>
      </c>
      <c r="R32" s="20">
        <v>664658</v>
      </c>
      <c r="S32" s="20">
        <v>-281319</v>
      </c>
      <c r="T32" s="20">
        <v>590859</v>
      </c>
      <c r="U32" s="20">
        <v>-19603746</v>
      </c>
      <c r="V32" s="20">
        <v>-19294206</v>
      </c>
      <c r="W32" s="20">
        <v>17564724</v>
      </c>
      <c r="X32" s="20"/>
      <c r="Y32" s="20">
        <v>17564724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33214768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33817631</v>
      </c>
      <c r="H34" s="31">
        <f t="shared" si="3"/>
        <v>-32678842</v>
      </c>
      <c r="I34" s="31">
        <f t="shared" si="3"/>
        <v>33623819</v>
      </c>
      <c r="J34" s="31">
        <f t="shared" si="3"/>
        <v>34762608</v>
      </c>
      <c r="K34" s="31">
        <f t="shared" si="3"/>
        <v>482112</v>
      </c>
      <c r="L34" s="31">
        <f t="shared" si="3"/>
        <v>445198</v>
      </c>
      <c r="M34" s="31">
        <f t="shared" si="3"/>
        <v>504354</v>
      </c>
      <c r="N34" s="31">
        <f t="shared" si="3"/>
        <v>1431664</v>
      </c>
      <c r="O34" s="31">
        <f t="shared" si="3"/>
        <v>497925</v>
      </c>
      <c r="P34" s="31">
        <f t="shared" si="3"/>
        <v>101663</v>
      </c>
      <c r="Q34" s="31">
        <f t="shared" si="3"/>
        <v>65070</v>
      </c>
      <c r="R34" s="31">
        <f t="shared" si="3"/>
        <v>664658</v>
      </c>
      <c r="S34" s="31">
        <f t="shared" si="3"/>
        <v>-281319</v>
      </c>
      <c r="T34" s="31">
        <f t="shared" si="3"/>
        <v>590859</v>
      </c>
      <c r="U34" s="31">
        <f t="shared" si="3"/>
        <v>-19603746</v>
      </c>
      <c r="V34" s="31">
        <f t="shared" si="3"/>
        <v>-19294206</v>
      </c>
      <c r="W34" s="31">
        <f t="shared" si="3"/>
        <v>17564724</v>
      </c>
      <c r="X34" s="31">
        <f t="shared" si="3"/>
        <v>0</v>
      </c>
      <c r="Y34" s="31">
        <f t="shared" si="3"/>
        <v>17564724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33214768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33817631</v>
      </c>
      <c r="H40" s="31">
        <f t="shared" si="5"/>
        <v>-32678842</v>
      </c>
      <c r="I40" s="31">
        <f t="shared" si="5"/>
        <v>33623819</v>
      </c>
      <c r="J40" s="31">
        <f t="shared" si="5"/>
        <v>34762608</v>
      </c>
      <c r="K40" s="31">
        <f t="shared" si="5"/>
        <v>482112</v>
      </c>
      <c r="L40" s="31">
        <f t="shared" si="5"/>
        <v>445198</v>
      </c>
      <c r="M40" s="31">
        <f t="shared" si="5"/>
        <v>504354</v>
      </c>
      <c r="N40" s="31">
        <f t="shared" si="5"/>
        <v>1431664</v>
      </c>
      <c r="O40" s="31">
        <f t="shared" si="5"/>
        <v>497925</v>
      </c>
      <c r="P40" s="31">
        <f t="shared" si="5"/>
        <v>101663</v>
      </c>
      <c r="Q40" s="31">
        <f t="shared" si="5"/>
        <v>65070</v>
      </c>
      <c r="R40" s="31">
        <f t="shared" si="5"/>
        <v>664658</v>
      </c>
      <c r="S40" s="31">
        <f t="shared" si="5"/>
        <v>-281319</v>
      </c>
      <c r="T40" s="31">
        <f t="shared" si="5"/>
        <v>590859</v>
      </c>
      <c r="U40" s="31">
        <f t="shared" si="5"/>
        <v>-19603746</v>
      </c>
      <c r="V40" s="31">
        <f t="shared" si="5"/>
        <v>-19294206</v>
      </c>
      <c r="W40" s="31">
        <f t="shared" si="5"/>
        <v>17564724</v>
      </c>
      <c r="X40" s="31">
        <f t="shared" si="5"/>
        <v>0</v>
      </c>
      <c r="Y40" s="31">
        <f t="shared" si="5"/>
        <v>17564724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396942478</v>
      </c>
      <c r="D42" s="43">
        <f>+D25-D40</f>
        <v>0</v>
      </c>
      <c r="E42" s="44">
        <f t="shared" si="6"/>
        <v>357483303</v>
      </c>
      <c r="F42" s="45">
        <f t="shared" si="6"/>
        <v>365716871</v>
      </c>
      <c r="G42" s="45">
        <f t="shared" si="6"/>
        <v>327998696</v>
      </c>
      <c r="H42" s="45">
        <f t="shared" si="6"/>
        <v>-319209340</v>
      </c>
      <c r="I42" s="45">
        <f t="shared" si="6"/>
        <v>394999785</v>
      </c>
      <c r="J42" s="45">
        <f t="shared" si="6"/>
        <v>403789141</v>
      </c>
      <c r="K42" s="45">
        <f t="shared" si="6"/>
        <v>4585895</v>
      </c>
      <c r="L42" s="45">
        <f t="shared" si="6"/>
        <v>11294422</v>
      </c>
      <c r="M42" s="45">
        <f t="shared" si="6"/>
        <v>4440407</v>
      </c>
      <c r="N42" s="45">
        <f t="shared" si="6"/>
        <v>20320724</v>
      </c>
      <c r="O42" s="45">
        <f t="shared" si="6"/>
        <v>4248093</v>
      </c>
      <c r="P42" s="45">
        <f t="shared" si="6"/>
        <v>1840596</v>
      </c>
      <c r="Q42" s="45">
        <f t="shared" si="6"/>
        <v>4494672</v>
      </c>
      <c r="R42" s="45">
        <f t="shared" si="6"/>
        <v>10583361</v>
      </c>
      <c r="S42" s="45">
        <f t="shared" si="6"/>
        <v>-1238638</v>
      </c>
      <c r="T42" s="45">
        <f t="shared" si="6"/>
        <v>6275204</v>
      </c>
      <c r="U42" s="45">
        <f t="shared" si="6"/>
        <v>26642991</v>
      </c>
      <c r="V42" s="45">
        <f t="shared" si="6"/>
        <v>31679557</v>
      </c>
      <c r="W42" s="45">
        <f t="shared" si="6"/>
        <v>466372783</v>
      </c>
      <c r="X42" s="45">
        <f t="shared" si="6"/>
        <v>365716871</v>
      </c>
      <c r="Y42" s="45">
        <f t="shared" si="6"/>
        <v>100655912</v>
      </c>
      <c r="Z42" s="46">
        <f>+IF(X42&lt;&gt;0,+(Y42/X42)*100,0)</f>
        <v>27.522906374204432</v>
      </c>
      <c r="AA42" s="47">
        <f>+AA25-AA40</f>
        <v>365716871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-241288075</v>
      </c>
      <c r="D45" s="18"/>
      <c r="E45" s="19">
        <v>223279305</v>
      </c>
      <c r="F45" s="20">
        <v>223279305</v>
      </c>
      <c r="G45" s="20">
        <v>213968108</v>
      </c>
      <c r="H45" s="20">
        <v>-206741876</v>
      </c>
      <c r="I45" s="20">
        <v>448052979</v>
      </c>
      <c r="J45" s="20">
        <v>455279211</v>
      </c>
      <c r="K45" s="20">
        <v>4635586</v>
      </c>
      <c r="L45" s="20">
        <v>-687206140</v>
      </c>
      <c r="M45" s="20"/>
      <c r="N45" s="20">
        <v>-682570554</v>
      </c>
      <c r="O45" s="20">
        <v>12574523</v>
      </c>
      <c r="P45" s="20">
        <v>5783059</v>
      </c>
      <c r="Q45" s="20">
        <v>4085660</v>
      </c>
      <c r="R45" s="20">
        <v>22443242</v>
      </c>
      <c r="S45" s="20">
        <v>7590615</v>
      </c>
      <c r="T45" s="20">
        <v>5324539</v>
      </c>
      <c r="U45" s="20"/>
      <c r="V45" s="20">
        <v>12915154</v>
      </c>
      <c r="W45" s="20">
        <v>-191932947</v>
      </c>
      <c r="X45" s="20">
        <v>223279305</v>
      </c>
      <c r="Y45" s="20">
        <v>-415212252</v>
      </c>
      <c r="Z45" s="48">
        <v>-185.96092100877868</v>
      </c>
      <c r="AA45" s="22">
        <v>223279305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-241288075</v>
      </c>
      <c r="D48" s="51">
        <f>SUM(D45:D47)</f>
        <v>0</v>
      </c>
      <c r="E48" s="52">
        <f t="shared" si="7"/>
        <v>223279305</v>
      </c>
      <c r="F48" s="53">
        <f t="shared" si="7"/>
        <v>223279305</v>
      </c>
      <c r="G48" s="53">
        <f t="shared" si="7"/>
        <v>213968108</v>
      </c>
      <c r="H48" s="53">
        <f t="shared" si="7"/>
        <v>-206741876</v>
      </c>
      <c r="I48" s="53">
        <f t="shared" si="7"/>
        <v>448052979</v>
      </c>
      <c r="J48" s="53">
        <f t="shared" si="7"/>
        <v>455279211</v>
      </c>
      <c r="K48" s="53">
        <f t="shared" si="7"/>
        <v>4635586</v>
      </c>
      <c r="L48" s="53">
        <f t="shared" si="7"/>
        <v>-687206140</v>
      </c>
      <c r="M48" s="53">
        <f t="shared" si="7"/>
        <v>0</v>
      </c>
      <c r="N48" s="53">
        <f t="shared" si="7"/>
        <v>-682570554</v>
      </c>
      <c r="O48" s="53">
        <f t="shared" si="7"/>
        <v>12574523</v>
      </c>
      <c r="P48" s="53">
        <f t="shared" si="7"/>
        <v>5783059</v>
      </c>
      <c r="Q48" s="53">
        <f t="shared" si="7"/>
        <v>4085660</v>
      </c>
      <c r="R48" s="53">
        <f t="shared" si="7"/>
        <v>22443242</v>
      </c>
      <c r="S48" s="53">
        <f t="shared" si="7"/>
        <v>7590615</v>
      </c>
      <c r="T48" s="53">
        <f t="shared" si="7"/>
        <v>5324539</v>
      </c>
      <c r="U48" s="53">
        <f t="shared" si="7"/>
        <v>0</v>
      </c>
      <c r="V48" s="53">
        <f t="shared" si="7"/>
        <v>12915154</v>
      </c>
      <c r="W48" s="53">
        <f t="shared" si="7"/>
        <v>-191932947</v>
      </c>
      <c r="X48" s="53">
        <f t="shared" si="7"/>
        <v>223279305</v>
      </c>
      <c r="Y48" s="53">
        <f t="shared" si="7"/>
        <v>-415212252</v>
      </c>
      <c r="Z48" s="54">
        <f>+IF(X48&lt;&gt;0,+(Y48/X48)*100,0)</f>
        <v>-185.96092100877868</v>
      </c>
      <c r="AA48" s="55">
        <f>SUM(AA45:AA47)</f>
        <v>223279305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13354359</v>
      </c>
      <c r="D8" s="18"/>
      <c r="E8" s="19">
        <v>6319071</v>
      </c>
      <c r="F8" s="20">
        <v>12824359</v>
      </c>
      <c r="G8" s="20">
        <v>-7729528</v>
      </c>
      <c r="H8" s="20">
        <v>25817205</v>
      </c>
      <c r="I8" s="20">
        <v>-1497336</v>
      </c>
      <c r="J8" s="20">
        <v>16590341</v>
      </c>
      <c r="K8" s="20">
        <v>-1314473</v>
      </c>
      <c r="L8" s="20">
        <v>-463428</v>
      </c>
      <c r="M8" s="20">
        <v>3333984</v>
      </c>
      <c r="N8" s="20">
        <v>1556083</v>
      </c>
      <c r="O8" s="20">
        <v>-1906306</v>
      </c>
      <c r="P8" s="20">
        <v>2182307</v>
      </c>
      <c r="Q8" s="20">
        <v>-8964700</v>
      </c>
      <c r="R8" s="20">
        <v>-8688699</v>
      </c>
      <c r="S8" s="20">
        <v>2411637</v>
      </c>
      <c r="T8" s="20">
        <v>927477</v>
      </c>
      <c r="U8" s="20">
        <v>-1427422</v>
      </c>
      <c r="V8" s="20">
        <v>1911692</v>
      </c>
      <c r="W8" s="20">
        <v>11369417</v>
      </c>
      <c r="X8" s="20">
        <v>12824359</v>
      </c>
      <c r="Y8" s="20">
        <v>-1454942</v>
      </c>
      <c r="Z8" s="21">
        <v>-11.345144034099482</v>
      </c>
      <c r="AA8" s="22">
        <v>12824359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13354359</v>
      </c>
      <c r="D12" s="29">
        <f>SUM(D6:D11)</f>
        <v>0</v>
      </c>
      <c r="E12" s="30">
        <f t="shared" si="0"/>
        <v>6319071</v>
      </c>
      <c r="F12" s="31">
        <f t="shared" si="0"/>
        <v>12824359</v>
      </c>
      <c r="G12" s="31">
        <f t="shared" si="0"/>
        <v>-7729528</v>
      </c>
      <c r="H12" s="31">
        <f t="shared" si="0"/>
        <v>25817205</v>
      </c>
      <c r="I12" s="31">
        <f t="shared" si="0"/>
        <v>-1497336</v>
      </c>
      <c r="J12" s="31">
        <f t="shared" si="0"/>
        <v>16590341</v>
      </c>
      <c r="K12" s="31">
        <f t="shared" si="0"/>
        <v>-1314473</v>
      </c>
      <c r="L12" s="31">
        <f t="shared" si="0"/>
        <v>-463428</v>
      </c>
      <c r="M12" s="31">
        <f t="shared" si="0"/>
        <v>3333984</v>
      </c>
      <c r="N12" s="31">
        <f t="shared" si="0"/>
        <v>1556083</v>
      </c>
      <c r="O12" s="31">
        <f t="shared" si="0"/>
        <v>-1906306</v>
      </c>
      <c r="P12" s="31">
        <f t="shared" si="0"/>
        <v>2182307</v>
      </c>
      <c r="Q12" s="31">
        <f t="shared" si="0"/>
        <v>-8964700</v>
      </c>
      <c r="R12" s="31">
        <f t="shared" si="0"/>
        <v>-8688699</v>
      </c>
      <c r="S12" s="31">
        <f t="shared" si="0"/>
        <v>2411637</v>
      </c>
      <c r="T12" s="31">
        <f t="shared" si="0"/>
        <v>927477</v>
      </c>
      <c r="U12" s="31">
        <f t="shared" si="0"/>
        <v>-1427422</v>
      </c>
      <c r="V12" s="31">
        <f t="shared" si="0"/>
        <v>1911692</v>
      </c>
      <c r="W12" s="31">
        <f t="shared" si="0"/>
        <v>11369417</v>
      </c>
      <c r="X12" s="31">
        <f t="shared" si="0"/>
        <v>12824359</v>
      </c>
      <c r="Y12" s="31">
        <f t="shared" si="0"/>
        <v>-1454942</v>
      </c>
      <c r="Z12" s="32">
        <f>+IF(X12&lt;&gt;0,+(Y12/X12)*100,0)</f>
        <v>-11.345144034099482</v>
      </c>
      <c r="AA12" s="33">
        <f>SUM(AA6:AA11)</f>
        <v>12824359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228566719</v>
      </c>
      <c r="D19" s="18"/>
      <c r="E19" s="19">
        <v>426124961</v>
      </c>
      <c r="F19" s="20">
        <v>325350188</v>
      </c>
      <c r="G19" s="20">
        <v>304901445</v>
      </c>
      <c r="H19" s="20">
        <v>-76334726</v>
      </c>
      <c r="I19" s="20">
        <v>15010674</v>
      </c>
      <c r="J19" s="20">
        <v>243577393</v>
      </c>
      <c r="K19" s="20">
        <v>6357442</v>
      </c>
      <c r="L19" s="20">
        <v>6676729</v>
      </c>
      <c r="M19" s="20">
        <v>2065648</v>
      </c>
      <c r="N19" s="20">
        <v>15099819</v>
      </c>
      <c r="O19" s="20"/>
      <c r="P19" s="20"/>
      <c r="Q19" s="20">
        <v>14343919</v>
      </c>
      <c r="R19" s="20">
        <v>14343919</v>
      </c>
      <c r="S19" s="20">
        <v>2074783</v>
      </c>
      <c r="T19" s="20">
        <v>21339493</v>
      </c>
      <c r="U19" s="20">
        <v>19185088</v>
      </c>
      <c r="V19" s="20">
        <v>42599364</v>
      </c>
      <c r="W19" s="20">
        <v>315620495</v>
      </c>
      <c r="X19" s="20">
        <v>325350188</v>
      </c>
      <c r="Y19" s="20">
        <v>-9729693</v>
      </c>
      <c r="Z19" s="21">
        <v>-2.9905293922866889</v>
      </c>
      <c r="AA19" s="22">
        <v>325350188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41971</v>
      </c>
      <c r="D23" s="18"/>
      <c r="E23" s="19">
        <v>20985</v>
      </c>
      <c r="F23" s="20">
        <v>41972</v>
      </c>
      <c r="G23" s="24">
        <v>41971</v>
      </c>
      <c r="H23" s="24"/>
      <c r="I23" s="24"/>
      <c r="J23" s="20">
        <v>41971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41971</v>
      </c>
      <c r="X23" s="20">
        <v>41972</v>
      </c>
      <c r="Y23" s="24">
        <v>-1</v>
      </c>
      <c r="Z23" s="25"/>
      <c r="AA23" s="26">
        <v>41972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228608690</v>
      </c>
      <c r="D24" s="29">
        <f>SUM(D15:D23)</f>
        <v>0</v>
      </c>
      <c r="E24" s="36">
        <f t="shared" si="1"/>
        <v>426145946</v>
      </c>
      <c r="F24" s="37">
        <f t="shared" si="1"/>
        <v>325392160</v>
      </c>
      <c r="G24" s="37">
        <f t="shared" si="1"/>
        <v>304943416</v>
      </c>
      <c r="H24" s="37">
        <f t="shared" si="1"/>
        <v>-76334726</v>
      </c>
      <c r="I24" s="37">
        <f t="shared" si="1"/>
        <v>15010674</v>
      </c>
      <c r="J24" s="37">
        <f t="shared" si="1"/>
        <v>243619364</v>
      </c>
      <c r="K24" s="37">
        <f t="shared" si="1"/>
        <v>6357442</v>
      </c>
      <c r="L24" s="37">
        <f t="shared" si="1"/>
        <v>6676729</v>
      </c>
      <c r="M24" s="37">
        <f t="shared" si="1"/>
        <v>2065648</v>
      </c>
      <c r="N24" s="37">
        <f t="shared" si="1"/>
        <v>15099819</v>
      </c>
      <c r="O24" s="37">
        <f t="shared" si="1"/>
        <v>0</v>
      </c>
      <c r="P24" s="37">
        <f t="shared" si="1"/>
        <v>0</v>
      </c>
      <c r="Q24" s="37">
        <f t="shared" si="1"/>
        <v>14343919</v>
      </c>
      <c r="R24" s="37">
        <f t="shared" si="1"/>
        <v>14343919</v>
      </c>
      <c r="S24" s="37">
        <f t="shared" si="1"/>
        <v>2074783</v>
      </c>
      <c r="T24" s="37">
        <f t="shared" si="1"/>
        <v>21339493</v>
      </c>
      <c r="U24" s="37">
        <f t="shared" si="1"/>
        <v>19185088</v>
      </c>
      <c r="V24" s="37">
        <f t="shared" si="1"/>
        <v>42599364</v>
      </c>
      <c r="W24" s="37">
        <f t="shared" si="1"/>
        <v>315662466</v>
      </c>
      <c r="X24" s="37">
        <f t="shared" si="1"/>
        <v>325392160</v>
      </c>
      <c r="Y24" s="37">
        <f t="shared" si="1"/>
        <v>-9729694</v>
      </c>
      <c r="Z24" s="38">
        <f>+IF(X24&lt;&gt;0,+(Y24/X24)*100,0)</f>
        <v>-2.9901439542980999</v>
      </c>
      <c r="AA24" s="39">
        <f>SUM(AA15:AA23)</f>
        <v>325392160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241963049</v>
      </c>
      <c r="D25" s="29">
        <f>+D12+D24</f>
        <v>0</v>
      </c>
      <c r="E25" s="30">
        <f t="shared" si="2"/>
        <v>432465017</v>
      </c>
      <c r="F25" s="31">
        <f t="shared" si="2"/>
        <v>338216519</v>
      </c>
      <c r="G25" s="31">
        <f t="shared" si="2"/>
        <v>297213888</v>
      </c>
      <c r="H25" s="31">
        <f t="shared" si="2"/>
        <v>-50517521</v>
      </c>
      <c r="I25" s="31">
        <f t="shared" si="2"/>
        <v>13513338</v>
      </c>
      <c r="J25" s="31">
        <f t="shared" si="2"/>
        <v>260209705</v>
      </c>
      <c r="K25" s="31">
        <f t="shared" si="2"/>
        <v>5042969</v>
      </c>
      <c r="L25" s="31">
        <f t="shared" si="2"/>
        <v>6213301</v>
      </c>
      <c r="M25" s="31">
        <f t="shared" si="2"/>
        <v>5399632</v>
      </c>
      <c r="N25" s="31">
        <f t="shared" si="2"/>
        <v>16655902</v>
      </c>
      <c r="O25" s="31">
        <f t="shared" si="2"/>
        <v>-1906306</v>
      </c>
      <c r="P25" s="31">
        <f t="shared" si="2"/>
        <v>2182307</v>
      </c>
      <c r="Q25" s="31">
        <f t="shared" si="2"/>
        <v>5379219</v>
      </c>
      <c r="R25" s="31">
        <f t="shared" si="2"/>
        <v>5655220</v>
      </c>
      <c r="S25" s="31">
        <f t="shared" si="2"/>
        <v>4486420</v>
      </c>
      <c r="T25" s="31">
        <f t="shared" si="2"/>
        <v>22266970</v>
      </c>
      <c r="U25" s="31">
        <f t="shared" si="2"/>
        <v>17757666</v>
      </c>
      <c r="V25" s="31">
        <f t="shared" si="2"/>
        <v>44511056</v>
      </c>
      <c r="W25" s="31">
        <f t="shared" si="2"/>
        <v>327031883</v>
      </c>
      <c r="X25" s="31">
        <f t="shared" si="2"/>
        <v>338216519</v>
      </c>
      <c r="Y25" s="31">
        <f t="shared" si="2"/>
        <v>-11184636</v>
      </c>
      <c r="Z25" s="32">
        <f>+IF(X25&lt;&gt;0,+(Y25/X25)*100,0)</f>
        <v>-3.3069455132083601</v>
      </c>
      <c r="AA25" s="33">
        <f>+AA12+AA24</f>
        <v>338216519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-966110</v>
      </c>
      <c r="D32" s="18"/>
      <c r="E32" s="19">
        <v>-2228849</v>
      </c>
      <c r="F32" s="20">
        <v>-966111</v>
      </c>
      <c r="G32" s="20">
        <v>-319527</v>
      </c>
      <c r="H32" s="20">
        <v>372210</v>
      </c>
      <c r="I32" s="20">
        <v>11334</v>
      </c>
      <c r="J32" s="20">
        <v>64017</v>
      </c>
      <c r="K32" s="20">
        <v>43727</v>
      </c>
      <c r="L32" s="20">
        <v>142984</v>
      </c>
      <c r="M32" s="20">
        <v>635020</v>
      </c>
      <c r="N32" s="20">
        <v>821731</v>
      </c>
      <c r="O32" s="20">
        <v>-50329</v>
      </c>
      <c r="P32" s="20">
        <v>283383</v>
      </c>
      <c r="Q32" s="20">
        <v>-1059576</v>
      </c>
      <c r="R32" s="20">
        <v>-826522</v>
      </c>
      <c r="S32" s="20">
        <v>474601</v>
      </c>
      <c r="T32" s="20">
        <v>287942</v>
      </c>
      <c r="U32" s="20">
        <v>-26104</v>
      </c>
      <c r="V32" s="20">
        <v>736439</v>
      </c>
      <c r="W32" s="20">
        <v>795665</v>
      </c>
      <c r="X32" s="20">
        <v>-966111</v>
      </c>
      <c r="Y32" s="20">
        <v>1761776</v>
      </c>
      <c r="Z32" s="21">
        <v>-182.35751378464792</v>
      </c>
      <c r="AA32" s="22">
        <v>-966111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-966110</v>
      </c>
      <c r="D34" s="29">
        <f>SUM(D29:D33)</f>
        <v>0</v>
      </c>
      <c r="E34" s="30">
        <f t="shared" si="3"/>
        <v>-2228849</v>
      </c>
      <c r="F34" s="31">
        <f t="shared" si="3"/>
        <v>-966111</v>
      </c>
      <c r="G34" s="31">
        <f t="shared" si="3"/>
        <v>-319527</v>
      </c>
      <c r="H34" s="31">
        <f t="shared" si="3"/>
        <v>372210</v>
      </c>
      <c r="I34" s="31">
        <f t="shared" si="3"/>
        <v>11334</v>
      </c>
      <c r="J34" s="31">
        <f t="shared" si="3"/>
        <v>64017</v>
      </c>
      <c r="K34" s="31">
        <f t="shared" si="3"/>
        <v>43727</v>
      </c>
      <c r="L34" s="31">
        <f t="shared" si="3"/>
        <v>142984</v>
      </c>
      <c r="M34" s="31">
        <f t="shared" si="3"/>
        <v>635020</v>
      </c>
      <c r="N34" s="31">
        <f t="shared" si="3"/>
        <v>821731</v>
      </c>
      <c r="O34" s="31">
        <f t="shared" si="3"/>
        <v>-50329</v>
      </c>
      <c r="P34" s="31">
        <f t="shared" si="3"/>
        <v>283383</v>
      </c>
      <c r="Q34" s="31">
        <f t="shared" si="3"/>
        <v>-1059576</v>
      </c>
      <c r="R34" s="31">
        <f t="shared" si="3"/>
        <v>-826522</v>
      </c>
      <c r="S34" s="31">
        <f t="shared" si="3"/>
        <v>474601</v>
      </c>
      <c r="T34" s="31">
        <f t="shared" si="3"/>
        <v>287942</v>
      </c>
      <c r="U34" s="31">
        <f t="shared" si="3"/>
        <v>-26104</v>
      </c>
      <c r="V34" s="31">
        <f t="shared" si="3"/>
        <v>736439</v>
      </c>
      <c r="W34" s="31">
        <f t="shared" si="3"/>
        <v>795665</v>
      </c>
      <c r="X34" s="31">
        <f t="shared" si="3"/>
        <v>-966111</v>
      </c>
      <c r="Y34" s="31">
        <f t="shared" si="3"/>
        <v>1761776</v>
      </c>
      <c r="Z34" s="32">
        <f>+IF(X34&lt;&gt;0,+(Y34/X34)*100,0)</f>
        <v>-182.35751378464792</v>
      </c>
      <c r="AA34" s="33">
        <f>SUM(AA29:AA33)</f>
        <v>-966111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-966110</v>
      </c>
      <c r="D40" s="29">
        <f>+D34+D39</f>
        <v>0</v>
      </c>
      <c r="E40" s="30">
        <f t="shared" si="5"/>
        <v>-2228849</v>
      </c>
      <c r="F40" s="31">
        <f t="shared" si="5"/>
        <v>-966111</v>
      </c>
      <c r="G40" s="31">
        <f t="shared" si="5"/>
        <v>-319527</v>
      </c>
      <c r="H40" s="31">
        <f t="shared" si="5"/>
        <v>372210</v>
      </c>
      <c r="I40" s="31">
        <f t="shared" si="5"/>
        <v>11334</v>
      </c>
      <c r="J40" s="31">
        <f t="shared" si="5"/>
        <v>64017</v>
      </c>
      <c r="K40" s="31">
        <f t="shared" si="5"/>
        <v>43727</v>
      </c>
      <c r="L40" s="31">
        <f t="shared" si="5"/>
        <v>142984</v>
      </c>
      <c r="M40" s="31">
        <f t="shared" si="5"/>
        <v>635020</v>
      </c>
      <c r="N40" s="31">
        <f t="shared" si="5"/>
        <v>821731</v>
      </c>
      <c r="O40" s="31">
        <f t="shared" si="5"/>
        <v>-50329</v>
      </c>
      <c r="P40" s="31">
        <f t="shared" si="5"/>
        <v>283383</v>
      </c>
      <c r="Q40" s="31">
        <f t="shared" si="5"/>
        <v>-1059576</v>
      </c>
      <c r="R40" s="31">
        <f t="shared" si="5"/>
        <v>-826522</v>
      </c>
      <c r="S40" s="31">
        <f t="shared" si="5"/>
        <v>474601</v>
      </c>
      <c r="T40" s="31">
        <f t="shared" si="5"/>
        <v>287942</v>
      </c>
      <c r="U40" s="31">
        <f t="shared" si="5"/>
        <v>-26104</v>
      </c>
      <c r="V40" s="31">
        <f t="shared" si="5"/>
        <v>736439</v>
      </c>
      <c r="W40" s="31">
        <f t="shared" si="5"/>
        <v>795665</v>
      </c>
      <c r="X40" s="31">
        <f t="shared" si="5"/>
        <v>-966111</v>
      </c>
      <c r="Y40" s="31">
        <f t="shared" si="5"/>
        <v>1761776</v>
      </c>
      <c r="Z40" s="32">
        <f>+IF(X40&lt;&gt;0,+(Y40/X40)*100,0)</f>
        <v>-182.35751378464792</v>
      </c>
      <c r="AA40" s="33">
        <f>+AA34+AA39</f>
        <v>-966111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242929159</v>
      </c>
      <c r="D42" s="43">
        <f>+D25-D40</f>
        <v>0</v>
      </c>
      <c r="E42" s="44">
        <f t="shared" si="6"/>
        <v>434693866</v>
      </c>
      <c r="F42" s="45">
        <f t="shared" si="6"/>
        <v>339182630</v>
      </c>
      <c r="G42" s="45">
        <f t="shared" si="6"/>
        <v>297533415</v>
      </c>
      <c r="H42" s="45">
        <f t="shared" si="6"/>
        <v>-50889731</v>
      </c>
      <c r="I42" s="45">
        <f t="shared" si="6"/>
        <v>13502004</v>
      </c>
      <c r="J42" s="45">
        <f t="shared" si="6"/>
        <v>260145688</v>
      </c>
      <c r="K42" s="45">
        <f t="shared" si="6"/>
        <v>4999242</v>
      </c>
      <c r="L42" s="45">
        <f t="shared" si="6"/>
        <v>6070317</v>
      </c>
      <c r="M42" s="45">
        <f t="shared" si="6"/>
        <v>4764612</v>
      </c>
      <c r="N42" s="45">
        <f t="shared" si="6"/>
        <v>15834171</v>
      </c>
      <c r="O42" s="45">
        <f t="shared" si="6"/>
        <v>-1855977</v>
      </c>
      <c r="P42" s="45">
        <f t="shared" si="6"/>
        <v>1898924</v>
      </c>
      <c r="Q42" s="45">
        <f t="shared" si="6"/>
        <v>6438795</v>
      </c>
      <c r="R42" s="45">
        <f t="shared" si="6"/>
        <v>6481742</v>
      </c>
      <c r="S42" s="45">
        <f t="shared" si="6"/>
        <v>4011819</v>
      </c>
      <c r="T42" s="45">
        <f t="shared" si="6"/>
        <v>21979028</v>
      </c>
      <c r="U42" s="45">
        <f t="shared" si="6"/>
        <v>17783770</v>
      </c>
      <c r="V42" s="45">
        <f t="shared" si="6"/>
        <v>43774617</v>
      </c>
      <c r="W42" s="45">
        <f t="shared" si="6"/>
        <v>326236218</v>
      </c>
      <c r="X42" s="45">
        <f t="shared" si="6"/>
        <v>339182630</v>
      </c>
      <c r="Y42" s="45">
        <f t="shared" si="6"/>
        <v>-12946412</v>
      </c>
      <c r="Z42" s="46">
        <f>+IF(X42&lt;&gt;0,+(Y42/X42)*100,0)</f>
        <v>-3.8169442816101755</v>
      </c>
      <c r="AA42" s="47">
        <f>+AA25-AA40</f>
        <v>339182630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74131219</v>
      </c>
      <c r="D45" s="18"/>
      <c r="E45" s="19">
        <v>150881650</v>
      </c>
      <c r="F45" s="20">
        <v>155914901</v>
      </c>
      <c r="G45" s="20">
        <v>68400396</v>
      </c>
      <c r="H45" s="20">
        <v>12891359</v>
      </c>
      <c r="I45" s="20">
        <v>4180376</v>
      </c>
      <c r="J45" s="20">
        <v>85472131</v>
      </c>
      <c r="K45" s="20">
        <v>17731359</v>
      </c>
      <c r="L45" s="20">
        <v>14402650</v>
      </c>
      <c r="M45" s="20">
        <v>21929957</v>
      </c>
      <c r="N45" s="20">
        <v>54063966</v>
      </c>
      <c r="O45" s="20">
        <v>1835360</v>
      </c>
      <c r="P45" s="20">
        <v>1956199</v>
      </c>
      <c r="Q45" s="20">
        <v>17717295</v>
      </c>
      <c r="R45" s="20">
        <v>21508854</v>
      </c>
      <c r="S45" s="20">
        <v>2290503</v>
      </c>
      <c r="T45" s="20">
        <v>28632515</v>
      </c>
      <c r="U45" s="20"/>
      <c r="V45" s="20">
        <v>30923018</v>
      </c>
      <c r="W45" s="20">
        <v>191967969</v>
      </c>
      <c r="X45" s="20">
        <v>155914901</v>
      </c>
      <c r="Y45" s="20">
        <v>36053068</v>
      </c>
      <c r="Z45" s="48">
        <v>23.123555073161352</v>
      </c>
      <c r="AA45" s="22">
        <v>155914901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74131219</v>
      </c>
      <c r="D48" s="51">
        <f>SUM(D45:D47)</f>
        <v>0</v>
      </c>
      <c r="E48" s="52">
        <f t="shared" si="7"/>
        <v>150881650</v>
      </c>
      <c r="F48" s="53">
        <f t="shared" si="7"/>
        <v>155914901</v>
      </c>
      <c r="G48" s="53">
        <f t="shared" si="7"/>
        <v>68400396</v>
      </c>
      <c r="H48" s="53">
        <f t="shared" si="7"/>
        <v>12891359</v>
      </c>
      <c r="I48" s="53">
        <f t="shared" si="7"/>
        <v>4180376</v>
      </c>
      <c r="J48" s="53">
        <f t="shared" si="7"/>
        <v>85472131</v>
      </c>
      <c r="K48" s="53">
        <f t="shared" si="7"/>
        <v>17731359</v>
      </c>
      <c r="L48" s="53">
        <f t="shared" si="7"/>
        <v>14402650</v>
      </c>
      <c r="M48" s="53">
        <f t="shared" si="7"/>
        <v>21929957</v>
      </c>
      <c r="N48" s="53">
        <f t="shared" si="7"/>
        <v>54063966</v>
      </c>
      <c r="O48" s="53">
        <f t="shared" si="7"/>
        <v>1835360</v>
      </c>
      <c r="P48" s="53">
        <f t="shared" si="7"/>
        <v>1956199</v>
      </c>
      <c r="Q48" s="53">
        <f t="shared" si="7"/>
        <v>17717295</v>
      </c>
      <c r="R48" s="53">
        <f t="shared" si="7"/>
        <v>21508854</v>
      </c>
      <c r="S48" s="53">
        <f t="shared" si="7"/>
        <v>2290503</v>
      </c>
      <c r="T48" s="53">
        <f t="shared" si="7"/>
        <v>28632515</v>
      </c>
      <c r="U48" s="53">
        <f t="shared" si="7"/>
        <v>0</v>
      </c>
      <c r="V48" s="53">
        <f t="shared" si="7"/>
        <v>30923018</v>
      </c>
      <c r="W48" s="53">
        <f t="shared" si="7"/>
        <v>191967969</v>
      </c>
      <c r="X48" s="53">
        <f t="shared" si="7"/>
        <v>155914901</v>
      </c>
      <c r="Y48" s="53">
        <f t="shared" si="7"/>
        <v>36053068</v>
      </c>
      <c r="Z48" s="54">
        <f>+IF(X48&lt;&gt;0,+(Y48/X48)*100,0)</f>
        <v>23.123555073161352</v>
      </c>
      <c r="AA48" s="55">
        <f>SUM(AA45:AA47)</f>
        <v>155914901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19297696</v>
      </c>
      <c r="D8" s="18"/>
      <c r="E8" s="19">
        <v>168095156</v>
      </c>
      <c r="F8" s="20">
        <v>51784045</v>
      </c>
      <c r="G8" s="20">
        <v>11473366</v>
      </c>
      <c r="H8" s="20">
        <v>2643928</v>
      </c>
      <c r="I8" s="20">
        <v>-2359678</v>
      </c>
      <c r="J8" s="20">
        <v>11757616</v>
      </c>
      <c r="K8" s="20">
        <v>2933443</v>
      </c>
      <c r="L8" s="20">
        <v>2642878</v>
      </c>
      <c r="M8" s="20">
        <v>2175221</v>
      </c>
      <c r="N8" s="20">
        <v>7751542</v>
      </c>
      <c r="O8" s="20">
        <v>19090604</v>
      </c>
      <c r="P8" s="20">
        <v>2765361</v>
      </c>
      <c r="Q8" s="20">
        <v>2664045</v>
      </c>
      <c r="R8" s="20">
        <v>24520010</v>
      </c>
      <c r="S8" s="20">
        <v>2664045</v>
      </c>
      <c r="T8" s="20">
        <v>3147910</v>
      </c>
      <c r="U8" s="20">
        <v>2920118</v>
      </c>
      <c r="V8" s="20">
        <v>8732073</v>
      </c>
      <c r="W8" s="20">
        <v>52761241</v>
      </c>
      <c r="X8" s="20">
        <v>51784045</v>
      </c>
      <c r="Y8" s="20">
        <v>977196</v>
      </c>
      <c r="Z8" s="21">
        <v>1.8870600008168541</v>
      </c>
      <c r="AA8" s="22">
        <v>51784045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19297696</v>
      </c>
      <c r="D12" s="29">
        <f>SUM(D6:D11)</f>
        <v>0</v>
      </c>
      <c r="E12" s="30">
        <f t="shared" si="0"/>
        <v>168095156</v>
      </c>
      <c r="F12" s="31">
        <f t="shared" si="0"/>
        <v>51784045</v>
      </c>
      <c r="G12" s="31">
        <f t="shared" si="0"/>
        <v>11473366</v>
      </c>
      <c r="H12" s="31">
        <f t="shared" si="0"/>
        <v>2643928</v>
      </c>
      <c r="I12" s="31">
        <f t="shared" si="0"/>
        <v>-2359678</v>
      </c>
      <c r="J12" s="31">
        <f t="shared" si="0"/>
        <v>11757616</v>
      </c>
      <c r="K12" s="31">
        <f t="shared" si="0"/>
        <v>2933443</v>
      </c>
      <c r="L12" s="31">
        <f t="shared" si="0"/>
        <v>2642878</v>
      </c>
      <c r="M12" s="31">
        <f t="shared" si="0"/>
        <v>2175221</v>
      </c>
      <c r="N12" s="31">
        <f t="shared" si="0"/>
        <v>7751542</v>
      </c>
      <c r="O12" s="31">
        <f t="shared" si="0"/>
        <v>19090604</v>
      </c>
      <c r="P12" s="31">
        <f t="shared" si="0"/>
        <v>2765361</v>
      </c>
      <c r="Q12" s="31">
        <f t="shared" si="0"/>
        <v>2664045</v>
      </c>
      <c r="R12" s="31">
        <f t="shared" si="0"/>
        <v>24520010</v>
      </c>
      <c r="S12" s="31">
        <f t="shared" si="0"/>
        <v>2664045</v>
      </c>
      <c r="T12" s="31">
        <f t="shared" si="0"/>
        <v>3147910</v>
      </c>
      <c r="U12" s="31">
        <f t="shared" si="0"/>
        <v>2920118</v>
      </c>
      <c r="V12" s="31">
        <f t="shared" si="0"/>
        <v>8732073</v>
      </c>
      <c r="W12" s="31">
        <f t="shared" si="0"/>
        <v>52761241</v>
      </c>
      <c r="X12" s="31">
        <f t="shared" si="0"/>
        <v>51784045</v>
      </c>
      <c r="Y12" s="31">
        <f t="shared" si="0"/>
        <v>977196</v>
      </c>
      <c r="Z12" s="32">
        <f>+IF(X12&lt;&gt;0,+(Y12/X12)*100,0)</f>
        <v>1.8870600008168541</v>
      </c>
      <c r="AA12" s="33">
        <f>SUM(AA6:AA11)</f>
        <v>51784045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341595246</v>
      </c>
      <c r="D19" s="18"/>
      <c r="E19" s="19">
        <v>238617689</v>
      </c>
      <c r="F19" s="20">
        <v>284442655</v>
      </c>
      <c r="G19" s="20">
        <v>234261364</v>
      </c>
      <c r="H19" s="20"/>
      <c r="I19" s="20">
        <v>-235039242</v>
      </c>
      <c r="J19" s="20">
        <v>-777878</v>
      </c>
      <c r="K19" s="20"/>
      <c r="L19" s="20"/>
      <c r="M19" s="20"/>
      <c r="N19" s="20"/>
      <c r="O19" s="20">
        <v>263893973</v>
      </c>
      <c r="P19" s="20"/>
      <c r="Q19" s="20"/>
      <c r="R19" s="20">
        <v>263893973</v>
      </c>
      <c r="S19" s="20"/>
      <c r="T19" s="20"/>
      <c r="U19" s="20"/>
      <c r="V19" s="20"/>
      <c r="W19" s="20">
        <v>263116095</v>
      </c>
      <c r="X19" s="20">
        <v>284442655</v>
      </c>
      <c r="Y19" s="20">
        <v>-21326560</v>
      </c>
      <c r="Z19" s="21">
        <v>-7.4976659179334408</v>
      </c>
      <c r="AA19" s="22">
        <v>284442655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341595246</v>
      </c>
      <c r="D24" s="29">
        <f>SUM(D15:D23)</f>
        <v>0</v>
      </c>
      <c r="E24" s="36">
        <f t="shared" si="1"/>
        <v>238617689</v>
      </c>
      <c r="F24" s="37">
        <f t="shared" si="1"/>
        <v>284442655</v>
      </c>
      <c r="G24" s="37">
        <f t="shared" si="1"/>
        <v>234261364</v>
      </c>
      <c r="H24" s="37">
        <f t="shared" si="1"/>
        <v>0</v>
      </c>
      <c r="I24" s="37">
        <f t="shared" si="1"/>
        <v>-235039242</v>
      </c>
      <c r="J24" s="37">
        <f t="shared" si="1"/>
        <v>-777878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263893973</v>
      </c>
      <c r="P24" s="37">
        <f t="shared" si="1"/>
        <v>0</v>
      </c>
      <c r="Q24" s="37">
        <f t="shared" si="1"/>
        <v>0</v>
      </c>
      <c r="R24" s="37">
        <f t="shared" si="1"/>
        <v>263893973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263116095</v>
      </c>
      <c r="X24" s="37">
        <f t="shared" si="1"/>
        <v>284442655</v>
      </c>
      <c r="Y24" s="37">
        <f t="shared" si="1"/>
        <v>-21326560</v>
      </c>
      <c r="Z24" s="38">
        <f>+IF(X24&lt;&gt;0,+(Y24/X24)*100,0)</f>
        <v>-7.4976659179334408</v>
      </c>
      <c r="AA24" s="39">
        <f>SUM(AA15:AA23)</f>
        <v>284442655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360892942</v>
      </c>
      <c r="D25" s="29">
        <f>+D12+D24</f>
        <v>0</v>
      </c>
      <c r="E25" s="30">
        <f t="shared" si="2"/>
        <v>406712845</v>
      </c>
      <c r="F25" s="31">
        <f t="shared" si="2"/>
        <v>336226700</v>
      </c>
      <c r="G25" s="31">
        <f t="shared" si="2"/>
        <v>245734730</v>
      </c>
      <c r="H25" s="31">
        <f t="shared" si="2"/>
        <v>2643928</v>
      </c>
      <c r="I25" s="31">
        <f t="shared" si="2"/>
        <v>-237398920</v>
      </c>
      <c r="J25" s="31">
        <f t="shared" si="2"/>
        <v>10979738</v>
      </c>
      <c r="K25" s="31">
        <f t="shared" si="2"/>
        <v>2933443</v>
      </c>
      <c r="L25" s="31">
        <f t="shared" si="2"/>
        <v>2642878</v>
      </c>
      <c r="M25" s="31">
        <f t="shared" si="2"/>
        <v>2175221</v>
      </c>
      <c r="N25" s="31">
        <f t="shared" si="2"/>
        <v>7751542</v>
      </c>
      <c r="O25" s="31">
        <f t="shared" si="2"/>
        <v>282984577</v>
      </c>
      <c r="P25" s="31">
        <f t="shared" si="2"/>
        <v>2765361</v>
      </c>
      <c r="Q25" s="31">
        <f t="shared" si="2"/>
        <v>2664045</v>
      </c>
      <c r="R25" s="31">
        <f t="shared" si="2"/>
        <v>288413983</v>
      </c>
      <c r="S25" s="31">
        <f t="shared" si="2"/>
        <v>2664045</v>
      </c>
      <c r="T25" s="31">
        <f t="shared" si="2"/>
        <v>3147910</v>
      </c>
      <c r="U25" s="31">
        <f t="shared" si="2"/>
        <v>2920118</v>
      </c>
      <c r="V25" s="31">
        <f t="shared" si="2"/>
        <v>8732073</v>
      </c>
      <c r="W25" s="31">
        <f t="shared" si="2"/>
        <v>315877336</v>
      </c>
      <c r="X25" s="31">
        <f t="shared" si="2"/>
        <v>336226700</v>
      </c>
      <c r="Y25" s="31">
        <f t="shared" si="2"/>
        <v>-20349364</v>
      </c>
      <c r="Z25" s="32">
        <f>+IF(X25&lt;&gt;0,+(Y25/X25)*100,0)</f>
        <v>-6.0522748490824796</v>
      </c>
      <c r="AA25" s="33">
        <f>+AA12+AA24</f>
        <v>336226700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16416464</v>
      </c>
      <c r="D32" s="18"/>
      <c r="E32" s="19"/>
      <c r="F32" s="20">
        <v>19648809</v>
      </c>
      <c r="G32" s="20">
        <v>15812676</v>
      </c>
      <c r="H32" s="20">
        <v>256576</v>
      </c>
      <c r="I32" s="20">
        <v>-11849554</v>
      </c>
      <c r="J32" s="20">
        <v>4219698</v>
      </c>
      <c r="K32" s="20">
        <v>283848</v>
      </c>
      <c r="L32" s="20">
        <v>250777</v>
      </c>
      <c r="M32" s="20">
        <v>264865</v>
      </c>
      <c r="N32" s="20">
        <v>799490</v>
      </c>
      <c r="O32" s="20">
        <v>13282811</v>
      </c>
      <c r="P32" s="20">
        <v>272080</v>
      </c>
      <c r="Q32" s="20">
        <v>246881</v>
      </c>
      <c r="R32" s="20">
        <v>13801772</v>
      </c>
      <c r="S32" s="20">
        <v>246881</v>
      </c>
      <c r="T32" s="20">
        <v>289912</v>
      </c>
      <c r="U32" s="20">
        <v>263098</v>
      </c>
      <c r="V32" s="20">
        <v>799891</v>
      </c>
      <c r="W32" s="20">
        <v>19620851</v>
      </c>
      <c r="X32" s="20">
        <v>19648809</v>
      </c>
      <c r="Y32" s="20">
        <v>-27958</v>
      </c>
      <c r="Z32" s="21">
        <v>-0.14228852242392911</v>
      </c>
      <c r="AA32" s="22">
        <v>19648809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16416464</v>
      </c>
      <c r="D34" s="29">
        <f>SUM(D29:D33)</f>
        <v>0</v>
      </c>
      <c r="E34" s="30">
        <f t="shared" si="3"/>
        <v>0</v>
      </c>
      <c r="F34" s="31">
        <f t="shared" si="3"/>
        <v>19648809</v>
      </c>
      <c r="G34" s="31">
        <f t="shared" si="3"/>
        <v>15812676</v>
      </c>
      <c r="H34" s="31">
        <f t="shared" si="3"/>
        <v>256576</v>
      </c>
      <c r="I34" s="31">
        <f t="shared" si="3"/>
        <v>-11849554</v>
      </c>
      <c r="J34" s="31">
        <f t="shared" si="3"/>
        <v>4219698</v>
      </c>
      <c r="K34" s="31">
        <f t="shared" si="3"/>
        <v>283848</v>
      </c>
      <c r="L34" s="31">
        <f t="shared" si="3"/>
        <v>250777</v>
      </c>
      <c r="M34" s="31">
        <f t="shared" si="3"/>
        <v>264865</v>
      </c>
      <c r="N34" s="31">
        <f t="shared" si="3"/>
        <v>799490</v>
      </c>
      <c r="O34" s="31">
        <f t="shared" si="3"/>
        <v>13282811</v>
      </c>
      <c r="P34" s="31">
        <f t="shared" si="3"/>
        <v>272080</v>
      </c>
      <c r="Q34" s="31">
        <f t="shared" si="3"/>
        <v>246881</v>
      </c>
      <c r="R34" s="31">
        <f t="shared" si="3"/>
        <v>13801772</v>
      </c>
      <c r="S34" s="31">
        <f t="shared" si="3"/>
        <v>246881</v>
      </c>
      <c r="T34" s="31">
        <f t="shared" si="3"/>
        <v>289912</v>
      </c>
      <c r="U34" s="31">
        <f t="shared" si="3"/>
        <v>263098</v>
      </c>
      <c r="V34" s="31">
        <f t="shared" si="3"/>
        <v>799891</v>
      </c>
      <c r="W34" s="31">
        <f t="shared" si="3"/>
        <v>19620851</v>
      </c>
      <c r="X34" s="31">
        <f t="shared" si="3"/>
        <v>19648809</v>
      </c>
      <c r="Y34" s="31">
        <f t="shared" si="3"/>
        <v>-27958</v>
      </c>
      <c r="Z34" s="32">
        <f>+IF(X34&lt;&gt;0,+(Y34/X34)*100,0)</f>
        <v>-0.14228852242392911</v>
      </c>
      <c r="AA34" s="33">
        <f>SUM(AA29:AA33)</f>
        <v>19648809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16416464</v>
      </c>
      <c r="D40" s="29">
        <f>+D34+D39</f>
        <v>0</v>
      </c>
      <c r="E40" s="30">
        <f t="shared" si="5"/>
        <v>0</v>
      </c>
      <c r="F40" s="31">
        <f t="shared" si="5"/>
        <v>19648809</v>
      </c>
      <c r="G40" s="31">
        <f t="shared" si="5"/>
        <v>15812676</v>
      </c>
      <c r="H40" s="31">
        <f t="shared" si="5"/>
        <v>256576</v>
      </c>
      <c r="I40" s="31">
        <f t="shared" si="5"/>
        <v>-11849554</v>
      </c>
      <c r="J40" s="31">
        <f t="shared" si="5"/>
        <v>4219698</v>
      </c>
      <c r="K40" s="31">
        <f t="shared" si="5"/>
        <v>283848</v>
      </c>
      <c r="L40" s="31">
        <f t="shared" si="5"/>
        <v>250777</v>
      </c>
      <c r="M40" s="31">
        <f t="shared" si="5"/>
        <v>264865</v>
      </c>
      <c r="N40" s="31">
        <f t="shared" si="5"/>
        <v>799490</v>
      </c>
      <c r="O40" s="31">
        <f t="shared" si="5"/>
        <v>13282811</v>
      </c>
      <c r="P40" s="31">
        <f t="shared" si="5"/>
        <v>272080</v>
      </c>
      <c r="Q40" s="31">
        <f t="shared" si="5"/>
        <v>246881</v>
      </c>
      <c r="R40" s="31">
        <f t="shared" si="5"/>
        <v>13801772</v>
      </c>
      <c r="S40" s="31">
        <f t="shared" si="5"/>
        <v>246881</v>
      </c>
      <c r="T40" s="31">
        <f t="shared" si="5"/>
        <v>289912</v>
      </c>
      <c r="U40" s="31">
        <f t="shared" si="5"/>
        <v>263098</v>
      </c>
      <c r="V40" s="31">
        <f t="shared" si="5"/>
        <v>799891</v>
      </c>
      <c r="W40" s="31">
        <f t="shared" si="5"/>
        <v>19620851</v>
      </c>
      <c r="X40" s="31">
        <f t="shared" si="5"/>
        <v>19648809</v>
      </c>
      <c r="Y40" s="31">
        <f t="shared" si="5"/>
        <v>-27958</v>
      </c>
      <c r="Z40" s="32">
        <f>+IF(X40&lt;&gt;0,+(Y40/X40)*100,0)</f>
        <v>-0.14228852242392911</v>
      </c>
      <c r="AA40" s="33">
        <f>+AA34+AA39</f>
        <v>19648809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344476478</v>
      </c>
      <c r="D42" s="43">
        <f>+D25-D40</f>
        <v>0</v>
      </c>
      <c r="E42" s="44">
        <f t="shared" si="6"/>
        <v>406712845</v>
      </c>
      <c r="F42" s="45">
        <f t="shared" si="6"/>
        <v>316577891</v>
      </c>
      <c r="G42" s="45">
        <f t="shared" si="6"/>
        <v>229922054</v>
      </c>
      <c r="H42" s="45">
        <f t="shared" si="6"/>
        <v>2387352</v>
      </c>
      <c r="I42" s="45">
        <f t="shared" si="6"/>
        <v>-225549366</v>
      </c>
      <c r="J42" s="45">
        <f t="shared" si="6"/>
        <v>6760040</v>
      </c>
      <c r="K42" s="45">
        <f t="shared" si="6"/>
        <v>2649595</v>
      </c>
      <c r="L42" s="45">
        <f t="shared" si="6"/>
        <v>2392101</v>
      </c>
      <c r="M42" s="45">
        <f t="shared" si="6"/>
        <v>1910356</v>
      </c>
      <c r="N42" s="45">
        <f t="shared" si="6"/>
        <v>6952052</v>
      </c>
      <c r="O42" s="45">
        <f t="shared" si="6"/>
        <v>269701766</v>
      </c>
      <c r="P42" s="45">
        <f t="shared" si="6"/>
        <v>2493281</v>
      </c>
      <c r="Q42" s="45">
        <f t="shared" si="6"/>
        <v>2417164</v>
      </c>
      <c r="R42" s="45">
        <f t="shared" si="6"/>
        <v>274612211</v>
      </c>
      <c r="S42" s="45">
        <f t="shared" si="6"/>
        <v>2417164</v>
      </c>
      <c r="T42" s="45">
        <f t="shared" si="6"/>
        <v>2857998</v>
      </c>
      <c r="U42" s="45">
        <f t="shared" si="6"/>
        <v>2657020</v>
      </c>
      <c r="V42" s="45">
        <f t="shared" si="6"/>
        <v>7932182</v>
      </c>
      <c r="W42" s="45">
        <f t="shared" si="6"/>
        <v>296256485</v>
      </c>
      <c r="X42" s="45">
        <f t="shared" si="6"/>
        <v>316577891</v>
      </c>
      <c r="Y42" s="45">
        <f t="shared" si="6"/>
        <v>-20321406</v>
      </c>
      <c r="Z42" s="46">
        <f>+IF(X42&lt;&gt;0,+(Y42/X42)*100,0)</f>
        <v>-6.4190856587644642</v>
      </c>
      <c r="AA42" s="47">
        <f>+AA25-AA40</f>
        <v>316577891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64495250</v>
      </c>
      <c r="D45" s="18"/>
      <c r="E45" s="19">
        <v>24036582</v>
      </c>
      <c r="F45" s="20">
        <v>73881193</v>
      </c>
      <c r="G45" s="20">
        <v>79654952</v>
      </c>
      <c r="H45" s="20">
        <v>2715057</v>
      </c>
      <c r="I45" s="20">
        <v>-46058566</v>
      </c>
      <c r="J45" s="20">
        <v>36311443</v>
      </c>
      <c r="K45" s="20">
        <v>2848562</v>
      </c>
      <c r="L45" s="20">
        <v>2655597</v>
      </c>
      <c r="M45" s="20">
        <v>2228434</v>
      </c>
      <c r="N45" s="20">
        <v>7732593</v>
      </c>
      <c r="O45" s="20">
        <v>48331860</v>
      </c>
      <c r="P45" s="20">
        <v>2649499</v>
      </c>
      <c r="Q45" s="20">
        <v>2649353</v>
      </c>
      <c r="R45" s="20">
        <v>53630712</v>
      </c>
      <c r="S45" s="20">
        <v>2649353</v>
      </c>
      <c r="T45" s="20">
        <v>2972347</v>
      </c>
      <c r="U45" s="20"/>
      <c r="V45" s="20">
        <v>5621700</v>
      </c>
      <c r="W45" s="20">
        <v>103296448</v>
      </c>
      <c r="X45" s="20">
        <v>73881193</v>
      </c>
      <c r="Y45" s="20">
        <v>29415255</v>
      </c>
      <c r="Z45" s="48">
        <v>39.814266399298667</v>
      </c>
      <c r="AA45" s="22">
        <v>73881193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64495250</v>
      </c>
      <c r="D48" s="51">
        <f>SUM(D45:D47)</f>
        <v>0</v>
      </c>
      <c r="E48" s="52">
        <f t="shared" si="7"/>
        <v>24036582</v>
      </c>
      <c r="F48" s="53">
        <f t="shared" si="7"/>
        <v>73881193</v>
      </c>
      <c r="G48" s="53">
        <f t="shared" si="7"/>
        <v>79654952</v>
      </c>
      <c r="H48" s="53">
        <f t="shared" si="7"/>
        <v>2715057</v>
      </c>
      <c r="I48" s="53">
        <f t="shared" si="7"/>
        <v>-46058566</v>
      </c>
      <c r="J48" s="53">
        <f t="shared" si="7"/>
        <v>36311443</v>
      </c>
      <c r="K48" s="53">
        <f t="shared" si="7"/>
        <v>2848562</v>
      </c>
      <c r="L48" s="53">
        <f t="shared" si="7"/>
        <v>2655597</v>
      </c>
      <c r="M48" s="53">
        <f t="shared" si="7"/>
        <v>2228434</v>
      </c>
      <c r="N48" s="53">
        <f t="shared" si="7"/>
        <v>7732593</v>
      </c>
      <c r="O48" s="53">
        <f t="shared" si="7"/>
        <v>48331860</v>
      </c>
      <c r="P48" s="53">
        <f t="shared" si="7"/>
        <v>2649499</v>
      </c>
      <c r="Q48" s="53">
        <f t="shared" si="7"/>
        <v>2649353</v>
      </c>
      <c r="R48" s="53">
        <f t="shared" si="7"/>
        <v>53630712</v>
      </c>
      <c r="S48" s="53">
        <f t="shared" si="7"/>
        <v>2649353</v>
      </c>
      <c r="T48" s="53">
        <f t="shared" si="7"/>
        <v>2972347</v>
      </c>
      <c r="U48" s="53">
        <f t="shared" si="7"/>
        <v>0</v>
      </c>
      <c r="V48" s="53">
        <f t="shared" si="7"/>
        <v>5621700</v>
      </c>
      <c r="W48" s="53">
        <f t="shared" si="7"/>
        <v>103296448</v>
      </c>
      <c r="X48" s="53">
        <f t="shared" si="7"/>
        <v>73881193</v>
      </c>
      <c r="Y48" s="53">
        <f t="shared" si="7"/>
        <v>29415255</v>
      </c>
      <c r="Z48" s="54">
        <f>+IF(X48&lt;&gt;0,+(Y48/X48)*100,0)</f>
        <v>39.814266399298667</v>
      </c>
      <c r="AA48" s="55">
        <f>SUM(AA45:AA47)</f>
        <v>73881193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79039484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79039484</v>
      </c>
      <c r="Y6" s="20">
        <v>71874453</v>
      </c>
      <c r="Z6" s="21">
        <v>90.934871234736306</v>
      </c>
      <c r="AA6" s="22">
        <v>79039484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>
        <v>-973988</v>
      </c>
      <c r="P8" s="20">
        <v>-43134</v>
      </c>
      <c r="Q8" s="20">
        <v>420217</v>
      </c>
      <c r="R8" s="20">
        <v>-596905</v>
      </c>
      <c r="S8" s="20">
        <v>623480</v>
      </c>
      <c r="T8" s="20">
        <v>-3058529</v>
      </c>
      <c r="U8" s="20">
        <v>2821620</v>
      </c>
      <c r="V8" s="20">
        <v>386571</v>
      </c>
      <c r="W8" s="20">
        <v>11040477</v>
      </c>
      <c r="X8" s="20">
        <v>11295834</v>
      </c>
      <c r="Y8" s="20">
        <v>-255357</v>
      </c>
      <c r="Z8" s="21">
        <v>-2.2606298924010391</v>
      </c>
      <c r="AA8" s="22">
        <v>11295834</v>
      </c>
    </row>
    <row r="9" spans="1:27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>
        <v>127698350</v>
      </c>
      <c r="P9" s="20">
        <v>-16423910</v>
      </c>
      <c r="Q9" s="20">
        <v>-95212810</v>
      </c>
      <c r="R9" s="20">
        <v>16061630</v>
      </c>
      <c r="S9" s="20">
        <v>-6690167</v>
      </c>
      <c r="T9" s="20">
        <v>46012252</v>
      </c>
      <c r="U9" s="20">
        <v>10684261</v>
      </c>
      <c r="V9" s="20">
        <v>50006346</v>
      </c>
      <c r="W9" s="20">
        <v>185099838</v>
      </c>
      <c r="X9" s="20">
        <v>389754008</v>
      </c>
      <c r="Y9" s="20">
        <v>-204654170</v>
      </c>
      <c r="Z9" s="21">
        <v>-52.508547904400245</v>
      </c>
      <c r="AA9" s="22">
        <v>389754008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480089326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126724362</v>
      </c>
      <c r="P12" s="31">
        <f t="shared" si="0"/>
        <v>-16467044</v>
      </c>
      <c r="Q12" s="31">
        <f t="shared" si="0"/>
        <v>-94792593</v>
      </c>
      <c r="R12" s="31">
        <f t="shared" si="0"/>
        <v>15464725</v>
      </c>
      <c r="S12" s="31">
        <f t="shared" si="0"/>
        <v>-6066687</v>
      </c>
      <c r="T12" s="31">
        <f t="shared" si="0"/>
        <v>42953723</v>
      </c>
      <c r="U12" s="31">
        <f t="shared" si="0"/>
        <v>13505881</v>
      </c>
      <c r="V12" s="31">
        <f t="shared" si="0"/>
        <v>50392917</v>
      </c>
      <c r="W12" s="31">
        <f t="shared" si="0"/>
        <v>347054252</v>
      </c>
      <c r="X12" s="31">
        <f t="shared" si="0"/>
        <v>480089326</v>
      </c>
      <c r="Y12" s="31">
        <f t="shared" si="0"/>
        <v>-133035074</v>
      </c>
      <c r="Z12" s="32">
        <f>+IF(X12&lt;&gt;0,+(Y12/X12)*100,0)</f>
        <v>-27.710483611126985</v>
      </c>
      <c r="AA12" s="33">
        <f>SUM(AA6:AA11)</f>
        <v>480089326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2185175597</v>
      </c>
      <c r="D19" s="18"/>
      <c r="E19" s="19">
        <v>2410449455</v>
      </c>
      <c r="F19" s="20">
        <v>2379005474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>
        <v>-5418339</v>
      </c>
      <c r="P19" s="20">
        <v>9201977</v>
      </c>
      <c r="Q19" s="20">
        <v>-46765</v>
      </c>
      <c r="R19" s="20">
        <v>3736873</v>
      </c>
      <c r="S19" s="20">
        <v>9294256</v>
      </c>
      <c r="T19" s="20">
        <v>18002355</v>
      </c>
      <c r="U19" s="20">
        <v>49832295</v>
      </c>
      <c r="V19" s="20">
        <v>77128906</v>
      </c>
      <c r="W19" s="20">
        <v>2234423784</v>
      </c>
      <c r="X19" s="20">
        <v>2379005474</v>
      </c>
      <c r="Y19" s="20">
        <v>-144581690</v>
      </c>
      <c r="Z19" s="21">
        <v>-6.0774004759604008</v>
      </c>
      <c r="AA19" s="22">
        <v>2379005474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>
        <v>-191009</v>
      </c>
      <c r="P22" s="20">
        <v>-10698</v>
      </c>
      <c r="Q22" s="20">
        <v>-89288</v>
      </c>
      <c r="R22" s="20">
        <v>-290995</v>
      </c>
      <c r="S22" s="20">
        <v>-89287</v>
      </c>
      <c r="T22" s="20">
        <v>-89288</v>
      </c>
      <c r="U22" s="20">
        <v>-356660</v>
      </c>
      <c r="V22" s="20">
        <v>-535235</v>
      </c>
      <c r="W22" s="20">
        <v>6435953</v>
      </c>
      <c r="X22" s="20">
        <v>9016963</v>
      </c>
      <c r="Y22" s="20">
        <v>-2581010</v>
      </c>
      <c r="Z22" s="21">
        <v>-28.623939124514543</v>
      </c>
      <c r="AA22" s="22">
        <v>9016963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2200999880</v>
      </c>
      <c r="D24" s="29">
        <f>SUM(D15:D23)</f>
        <v>0</v>
      </c>
      <c r="E24" s="36">
        <f t="shared" si="1"/>
        <v>2426650170</v>
      </c>
      <c r="F24" s="37">
        <f t="shared" si="1"/>
        <v>2395206189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-5609348</v>
      </c>
      <c r="P24" s="37">
        <f t="shared" si="1"/>
        <v>9191279</v>
      </c>
      <c r="Q24" s="37">
        <f t="shared" si="1"/>
        <v>-136053</v>
      </c>
      <c r="R24" s="37">
        <f t="shared" si="1"/>
        <v>3445878</v>
      </c>
      <c r="S24" s="37">
        <f t="shared" si="1"/>
        <v>9204969</v>
      </c>
      <c r="T24" s="37">
        <f t="shared" si="1"/>
        <v>17913067</v>
      </c>
      <c r="U24" s="37">
        <f t="shared" si="1"/>
        <v>48178016</v>
      </c>
      <c r="V24" s="37">
        <f t="shared" si="1"/>
        <v>75296052</v>
      </c>
      <c r="W24" s="37">
        <f t="shared" si="1"/>
        <v>2247634880</v>
      </c>
      <c r="X24" s="37">
        <f t="shared" si="1"/>
        <v>2395206189</v>
      </c>
      <c r="Y24" s="37">
        <f t="shared" si="1"/>
        <v>-147571309</v>
      </c>
      <c r="Z24" s="38">
        <f>+IF(X24&lt;&gt;0,+(Y24/X24)*100,0)</f>
        <v>-6.1611108754529029</v>
      </c>
      <c r="AA24" s="39">
        <f>SUM(AA15:AA23)</f>
        <v>2395206189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2486618800</v>
      </c>
      <c r="D25" s="29">
        <f>+D12+D24</f>
        <v>0</v>
      </c>
      <c r="E25" s="30">
        <f t="shared" si="2"/>
        <v>2868442926</v>
      </c>
      <c r="F25" s="31">
        <f t="shared" si="2"/>
        <v>2875295515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121115014</v>
      </c>
      <c r="P25" s="31">
        <f t="shared" si="2"/>
        <v>-7275765</v>
      </c>
      <c r="Q25" s="31">
        <f t="shared" si="2"/>
        <v>-94928646</v>
      </c>
      <c r="R25" s="31">
        <f t="shared" si="2"/>
        <v>18910603</v>
      </c>
      <c r="S25" s="31">
        <f t="shared" si="2"/>
        <v>3138282</v>
      </c>
      <c r="T25" s="31">
        <f t="shared" si="2"/>
        <v>60866790</v>
      </c>
      <c r="U25" s="31">
        <f t="shared" si="2"/>
        <v>61683897</v>
      </c>
      <c r="V25" s="31">
        <f t="shared" si="2"/>
        <v>125688969</v>
      </c>
      <c r="W25" s="31">
        <f t="shared" si="2"/>
        <v>2594689132</v>
      </c>
      <c r="X25" s="31">
        <f t="shared" si="2"/>
        <v>2875295515</v>
      </c>
      <c r="Y25" s="31">
        <f t="shared" si="2"/>
        <v>-280606383</v>
      </c>
      <c r="Z25" s="32">
        <f>+IF(X25&lt;&gt;0,+(Y25/X25)*100,0)</f>
        <v>-9.7592188884974487</v>
      </c>
      <c r="AA25" s="33">
        <f>+AA12+AA24</f>
        <v>2875295515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>
        <v>291132</v>
      </c>
      <c r="R30" s="20">
        <v>291132</v>
      </c>
      <c r="S30" s="20"/>
      <c r="T30" s="20"/>
      <c r="U30" s="20"/>
      <c r="V30" s="20"/>
      <c r="W30" s="20">
        <v>52505719</v>
      </c>
      <c r="X30" s="20">
        <v>53469004</v>
      </c>
      <c r="Y30" s="20">
        <v>-963285</v>
      </c>
      <c r="Z30" s="21">
        <v>-1.8015764797114979</v>
      </c>
      <c r="AA30" s="22">
        <v>53469004</v>
      </c>
    </row>
    <row r="31" spans="1:27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>
        <v>-300000</v>
      </c>
      <c r="Q31" s="20"/>
      <c r="R31" s="20">
        <v>-300000</v>
      </c>
      <c r="S31" s="20"/>
      <c r="T31" s="20"/>
      <c r="U31" s="20"/>
      <c r="V31" s="20"/>
      <c r="W31" s="20">
        <v>-14250358</v>
      </c>
      <c r="X31" s="20">
        <v>-13226566</v>
      </c>
      <c r="Y31" s="20">
        <v>-1023792</v>
      </c>
      <c r="Z31" s="21">
        <v>7.7404218147023194</v>
      </c>
      <c r="AA31" s="22">
        <v>-13226566</v>
      </c>
    </row>
    <row r="32" spans="1:27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312159722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>
        <v>173525328</v>
      </c>
      <c r="P32" s="20">
        <v>46437834</v>
      </c>
      <c r="Q32" s="20">
        <v>168340758</v>
      </c>
      <c r="R32" s="20">
        <v>388303920</v>
      </c>
      <c r="S32" s="20">
        <v>73429461</v>
      </c>
      <c r="T32" s="20">
        <v>147017860</v>
      </c>
      <c r="U32" s="20">
        <v>181404773</v>
      </c>
      <c r="V32" s="20">
        <v>401852094</v>
      </c>
      <c r="W32" s="20">
        <v>1605412530</v>
      </c>
      <c r="X32" s="20">
        <v>312159722</v>
      </c>
      <c r="Y32" s="20">
        <v>1293252808</v>
      </c>
      <c r="Z32" s="21">
        <v>414.29201682848759</v>
      </c>
      <c r="AA32" s="22">
        <v>312159722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352402160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173525328</v>
      </c>
      <c r="P34" s="31">
        <f t="shared" si="3"/>
        <v>46137834</v>
      </c>
      <c r="Q34" s="31">
        <f t="shared" si="3"/>
        <v>168631890</v>
      </c>
      <c r="R34" s="31">
        <f t="shared" si="3"/>
        <v>388295052</v>
      </c>
      <c r="S34" s="31">
        <f t="shared" si="3"/>
        <v>73429461</v>
      </c>
      <c r="T34" s="31">
        <f t="shared" si="3"/>
        <v>147017860</v>
      </c>
      <c r="U34" s="31">
        <f t="shared" si="3"/>
        <v>181404773</v>
      </c>
      <c r="V34" s="31">
        <f t="shared" si="3"/>
        <v>401852094</v>
      </c>
      <c r="W34" s="31">
        <f t="shared" si="3"/>
        <v>1643667891</v>
      </c>
      <c r="X34" s="31">
        <f t="shared" si="3"/>
        <v>352402160</v>
      </c>
      <c r="Y34" s="31">
        <f t="shared" si="3"/>
        <v>1291265731</v>
      </c>
      <c r="Z34" s="32">
        <f>+IF(X34&lt;&gt;0,+(Y34/X34)*100,0)</f>
        <v>366.41822257843143</v>
      </c>
      <c r="AA34" s="33">
        <f>SUM(AA29:AA33)</f>
        <v>352402160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>
        <v>3958959</v>
      </c>
      <c r="Q37" s="20">
        <v>1789711</v>
      </c>
      <c r="R37" s="20">
        <v>5748670</v>
      </c>
      <c r="S37" s="20">
        <v>1958205</v>
      </c>
      <c r="T37" s="20">
        <v>-30515898</v>
      </c>
      <c r="U37" s="20">
        <v>-3686109</v>
      </c>
      <c r="V37" s="20">
        <v>-32243802</v>
      </c>
      <c r="W37" s="20">
        <v>290012942</v>
      </c>
      <c r="X37" s="20">
        <v>288429377</v>
      </c>
      <c r="Y37" s="20">
        <v>1583565</v>
      </c>
      <c r="Z37" s="21">
        <v>0.54903041308444811</v>
      </c>
      <c r="AA37" s="22">
        <v>288429377</v>
      </c>
    </row>
    <row r="38" spans="1:27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>
        <v>-1612202</v>
      </c>
      <c r="P38" s="20">
        <v>-2234663</v>
      </c>
      <c r="Q38" s="20">
        <v>-584717</v>
      </c>
      <c r="R38" s="20">
        <v>-4431582</v>
      </c>
      <c r="S38" s="20">
        <v>-1140624</v>
      </c>
      <c r="T38" s="20">
        <v>906187</v>
      </c>
      <c r="U38" s="20">
        <v>33061520</v>
      </c>
      <c r="V38" s="20">
        <v>32827083</v>
      </c>
      <c r="W38" s="20">
        <v>103140255</v>
      </c>
      <c r="X38" s="20">
        <v>77439800</v>
      </c>
      <c r="Y38" s="20">
        <v>25700455</v>
      </c>
      <c r="Z38" s="21">
        <v>33.187656734650659</v>
      </c>
      <c r="AA38" s="22">
        <v>77439800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-1612202</v>
      </c>
      <c r="P39" s="37">
        <f t="shared" si="4"/>
        <v>1724296</v>
      </c>
      <c r="Q39" s="37">
        <f t="shared" si="4"/>
        <v>1204994</v>
      </c>
      <c r="R39" s="37">
        <f t="shared" si="4"/>
        <v>1317088</v>
      </c>
      <c r="S39" s="37">
        <f t="shared" si="4"/>
        <v>817581</v>
      </c>
      <c r="T39" s="37">
        <f t="shared" si="4"/>
        <v>-29609711</v>
      </c>
      <c r="U39" s="37">
        <f t="shared" si="4"/>
        <v>29375411</v>
      </c>
      <c r="V39" s="37">
        <f t="shared" si="4"/>
        <v>583281</v>
      </c>
      <c r="W39" s="37">
        <f t="shared" si="4"/>
        <v>393153197</v>
      </c>
      <c r="X39" s="37">
        <f t="shared" si="4"/>
        <v>365869177</v>
      </c>
      <c r="Y39" s="37">
        <f t="shared" si="4"/>
        <v>27284020</v>
      </c>
      <c r="Z39" s="38">
        <f>+IF(X39&lt;&gt;0,+(Y39/X39)*100,0)</f>
        <v>7.4573158153740842</v>
      </c>
      <c r="AA39" s="39">
        <f>SUM(AA37:AA38)</f>
        <v>365869177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718271337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171913126</v>
      </c>
      <c r="P40" s="31">
        <f t="shared" si="5"/>
        <v>47862130</v>
      </c>
      <c r="Q40" s="31">
        <f t="shared" si="5"/>
        <v>169836884</v>
      </c>
      <c r="R40" s="31">
        <f t="shared" si="5"/>
        <v>389612140</v>
      </c>
      <c r="S40" s="31">
        <f t="shared" si="5"/>
        <v>74247042</v>
      </c>
      <c r="T40" s="31">
        <f t="shared" si="5"/>
        <v>117408149</v>
      </c>
      <c r="U40" s="31">
        <f t="shared" si="5"/>
        <v>210780184</v>
      </c>
      <c r="V40" s="31">
        <f t="shared" si="5"/>
        <v>402435375</v>
      </c>
      <c r="W40" s="31">
        <f t="shared" si="5"/>
        <v>2036821088</v>
      </c>
      <c r="X40" s="31">
        <f t="shared" si="5"/>
        <v>718271337</v>
      </c>
      <c r="Y40" s="31">
        <f t="shared" si="5"/>
        <v>1318549751</v>
      </c>
      <c r="Z40" s="32">
        <f>+IF(X40&lt;&gt;0,+(Y40/X40)*100,0)</f>
        <v>183.57265326877439</v>
      </c>
      <c r="AA40" s="33">
        <f>+AA34+AA39</f>
        <v>718271337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1159094398</v>
      </c>
      <c r="D42" s="43">
        <f>+D25-D40</f>
        <v>0</v>
      </c>
      <c r="E42" s="44">
        <f t="shared" si="6"/>
        <v>1436158091</v>
      </c>
      <c r="F42" s="45">
        <f t="shared" si="6"/>
        <v>2157024178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-50798112</v>
      </c>
      <c r="P42" s="45">
        <f t="shared" si="6"/>
        <v>-55137895</v>
      </c>
      <c r="Q42" s="45">
        <f t="shared" si="6"/>
        <v>-264765530</v>
      </c>
      <c r="R42" s="45">
        <f t="shared" si="6"/>
        <v>-370701537</v>
      </c>
      <c r="S42" s="45">
        <f t="shared" si="6"/>
        <v>-71108760</v>
      </c>
      <c r="T42" s="45">
        <f t="shared" si="6"/>
        <v>-56541359</v>
      </c>
      <c r="U42" s="45">
        <f t="shared" si="6"/>
        <v>-149096287</v>
      </c>
      <c r="V42" s="45">
        <f t="shared" si="6"/>
        <v>-276746406</v>
      </c>
      <c r="W42" s="45">
        <f t="shared" si="6"/>
        <v>557868044</v>
      </c>
      <c r="X42" s="45">
        <f t="shared" si="6"/>
        <v>2157024178</v>
      </c>
      <c r="Y42" s="45">
        <f t="shared" si="6"/>
        <v>-1599156134</v>
      </c>
      <c r="Z42" s="46">
        <f>+IF(X42&lt;&gt;0,+(Y42/X42)*100,0)</f>
        <v>-74.137144604597935</v>
      </c>
      <c r="AA42" s="47">
        <f>+AA25-AA40</f>
        <v>2157024178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1602334504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>
        <v>26602967</v>
      </c>
      <c r="P45" s="20">
        <v>22792884</v>
      </c>
      <c r="Q45" s="20">
        <v>27256354</v>
      </c>
      <c r="R45" s="20">
        <v>76652205</v>
      </c>
      <c r="S45" s="20">
        <v>24086392</v>
      </c>
      <c r="T45" s="20">
        <v>57353032</v>
      </c>
      <c r="U45" s="20">
        <v>-27724315</v>
      </c>
      <c r="V45" s="20">
        <v>53715109</v>
      </c>
      <c r="W45" s="20">
        <v>1885139949</v>
      </c>
      <c r="X45" s="20">
        <v>1898023478</v>
      </c>
      <c r="Y45" s="20">
        <v>-12883529</v>
      </c>
      <c r="Z45" s="48">
        <v>-0.6787865982340604</v>
      </c>
      <c r="AA45" s="22">
        <v>1898023478</v>
      </c>
    </row>
    <row r="46" spans="1:27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-1045716</v>
      </c>
      <c r="Y46" s="20"/>
      <c r="Z46" s="48"/>
      <c r="AA46" s="22">
        <v>-1045716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1601288788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26602967</v>
      </c>
      <c r="P48" s="53">
        <f t="shared" si="7"/>
        <v>22792884</v>
      </c>
      <c r="Q48" s="53">
        <f t="shared" si="7"/>
        <v>27256354</v>
      </c>
      <c r="R48" s="53">
        <f t="shared" si="7"/>
        <v>76652205</v>
      </c>
      <c r="S48" s="53">
        <f t="shared" si="7"/>
        <v>24086392</v>
      </c>
      <c r="T48" s="53">
        <f t="shared" si="7"/>
        <v>57353032</v>
      </c>
      <c r="U48" s="53">
        <f t="shared" si="7"/>
        <v>-27724315</v>
      </c>
      <c r="V48" s="53">
        <f t="shared" si="7"/>
        <v>53715109</v>
      </c>
      <c r="W48" s="53">
        <f t="shared" si="7"/>
        <v>1884094233</v>
      </c>
      <c r="X48" s="53">
        <f t="shared" si="7"/>
        <v>1896977762</v>
      </c>
      <c r="Y48" s="53">
        <f t="shared" si="7"/>
        <v>-12883529</v>
      </c>
      <c r="Z48" s="54">
        <f>+IF(X48&lt;&gt;0,+(Y48/X48)*100,0)</f>
        <v>-0.67916078185422613</v>
      </c>
      <c r="AA48" s="55">
        <f>SUM(AA45:AA47)</f>
        <v>1896977762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370196000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>
        <v>14403059</v>
      </c>
      <c r="P19" s="20">
        <v>70405567</v>
      </c>
      <c r="Q19" s="20">
        <v>40245889</v>
      </c>
      <c r="R19" s="20">
        <v>125054515</v>
      </c>
      <c r="S19" s="20">
        <v>22225340</v>
      </c>
      <c r="T19" s="20">
        <v>62286904</v>
      </c>
      <c r="U19" s="20">
        <v>41699683</v>
      </c>
      <c r="V19" s="20">
        <v>126211927</v>
      </c>
      <c r="W19" s="20">
        <v>295622800</v>
      </c>
      <c r="X19" s="20">
        <v>370196000</v>
      </c>
      <c r="Y19" s="20">
        <v>-74573200</v>
      </c>
      <c r="Z19" s="21">
        <v>-20.144247911916928</v>
      </c>
      <c r="AA19" s="22">
        <v>370196000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370196000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14403059</v>
      </c>
      <c r="P24" s="37">
        <f t="shared" si="1"/>
        <v>70405567</v>
      </c>
      <c r="Q24" s="37">
        <f t="shared" si="1"/>
        <v>40245889</v>
      </c>
      <c r="R24" s="37">
        <f t="shared" si="1"/>
        <v>125054515</v>
      </c>
      <c r="S24" s="37">
        <f t="shared" si="1"/>
        <v>22225340</v>
      </c>
      <c r="T24" s="37">
        <f t="shared" si="1"/>
        <v>62286904</v>
      </c>
      <c r="U24" s="37">
        <f t="shared" si="1"/>
        <v>41699683</v>
      </c>
      <c r="V24" s="37">
        <f t="shared" si="1"/>
        <v>126211927</v>
      </c>
      <c r="W24" s="37">
        <f t="shared" si="1"/>
        <v>295622800</v>
      </c>
      <c r="X24" s="37">
        <f t="shared" si="1"/>
        <v>370196000</v>
      </c>
      <c r="Y24" s="37">
        <f t="shared" si="1"/>
        <v>-74573200</v>
      </c>
      <c r="Z24" s="38">
        <f>+IF(X24&lt;&gt;0,+(Y24/X24)*100,0)</f>
        <v>-20.144247911916928</v>
      </c>
      <c r="AA24" s="39">
        <f>SUM(AA15:AA23)</f>
        <v>370196000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370196000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14403059</v>
      </c>
      <c r="P25" s="31">
        <f t="shared" si="2"/>
        <v>70405567</v>
      </c>
      <c r="Q25" s="31">
        <f t="shared" si="2"/>
        <v>40245889</v>
      </c>
      <c r="R25" s="31">
        <f t="shared" si="2"/>
        <v>125054515</v>
      </c>
      <c r="S25" s="31">
        <f t="shared" si="2"/>
        <v>22225340</v>
      </c>
      <c r="T25" s="31">
        <f t="shared" si="2"/>
        <v>62286904</v>
      </c>
      <c r="U25" s="31">
        <f t="shared" si="2"/>
        <v>41699683</v>
      </c>
      <c r="V25" s="31">
        <f t="shared" si="2"/>
        <v>126211927</v>
      </c>
      <c r="W25" s="31">
        <f t="shared" si="2"/>
        <v>295622800</v>
      </c>
      <c r="X25" s="31">
        <f t="shared" si="2"/>
        <v>370196000</v>
      </c>
      <c r="Y25" s="31">
        <f t="shared" si="2"/>
        <v>-74573200</v>
      </c>
      <c r="Z25" s="32">
        <f>+IF(X25&lt;&gt;0,+(Y25/X25)*100,0)</f>
        <v>-20.144247911916928</v>
      </c>
      <c r="AA25" s="33">
        <f>+AA12+AA24</f>
        <v>370196000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370196000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370196000</v>
      </c>
      <c r="Y32" s="20">
        <v>-370196000</v>
      </c>
      <c r="Z32" s="21">
        <v>-100</v>
      </c>
      <c r="AA32" s="22">
        <v>370196000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370196000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370196000</v>
      </c>
      <c r="Y34" s="31">
        <f t="shared" si="3"/>
        <v>-370196000</v>
      </c>
      <c r="Z34" s="32">
        <f>+IF(X34&lt;&gt;0,+(Y34/X34)*100,0)</f>
        <v>-100</v>
      </c>
      <c r="AA34" s="33">
        <f>SUM(AA29:AA33)</f>
        <v>370196000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370196000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370196000</v>
      </c>
      <c r="Y40" s="31">
        <f t="shared" si="5"/>
        <v>-370196000</v>
      </c>
      <c r="Z40" s="32">
        <f>+IF(X40&lt;&gt;0,+(Y40/X40)*100,0)</f>
        <v>-100</v>
      </c>
      <c r="AA40" s="33">
        <f>+AA34+AA39</f>
        <v>370196000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14403059</v>
      </c>
      <c r="P42" s="45">
        <f t="shared" si="6"/>
        <v>70405567</v>
      </c>
      <c r="Q42" s="45">
        <f t="shared" si="6"/>
        <v>40245889</v>
      </c>
      <c r="R42" s="45">
        <f t="shared" si="6"/>
        <v>125054515</v>
      </c>
      <c r="S42" s="45">
        <f t="shared" si="6"/>
        <v>22225340</v>
      </c>
      <c r="T42" s="45">
        <f t="shared" si="6"/>
        <v>62286904</v>
      </c>
      <c r="U42" s="45">
        <f t="shared" si="6"/>
        <v>41699683</v>
      </c>
      <c r="V42" s="45">
        <f t="shared" si="6"/>
        <v>126211927</v>
      </c>
      <c r="W42" s="45">
        <f t="shared" si="6"/>
        <v>295622800</v>
      </c>
      <c r="X42" s="45">
        <f t="shared" si="6"/>
        <v>0</v>
      </c>
      <c r="Y42" s="45">
        <f t="shared" si="6"/>
        <v>295622800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1549157398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1549157324</v>
      </c>
      <c r="Y6" s="20">
        <v>-1549157324</v>
      </c>
      <c r="Z6" s="21">
        <v>-100</v>
      </c>
      <c r="AA6" s="22">
        <v>1549157398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-711350492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-711350492</v>
      </c>
      <c r="Y8" s="20">
        <v>711350492</v>
      </c>
      <c r="Z8" s="21">
        <v>-100</v>
      </c>
      <c r="AA8" s="22">
        <v>-711350492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837806906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837806832</v>
      </c>
      <c r="Y12" s="31">
        <f t="shared" si="0"/>
        <v>-837806832</v>
      </c>
      <c r="Z12" s="32">
        <f>+IF(X12&lt;&gt;0,+(Y12/X12)*100,0)</f>
        <v>-100</v>
      </c>
      <c r="AA12" s="33">
        <f>SUM(AA6:AA11)</f>
        <v>837806906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-14173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-14177</v>
      </c>
      <c r="Y17" s="20">
        <v>14177</v>
      </c>
      <c r="Z17" s="21">
        <v>-100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215038051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>
        <v>4220586</v>
      </c>
      <c r="P19" s="20"/>
      <c r="Q19" s="20"/>
      <c r="R19" s="20">
        <v>4220586</v>
      </c>
      <c r="S19" s="20"/>
      <c r="T19" s="20"/>
      <c r="U19" s="20"/>
      <c r="V19" s="20"/>
      <c r="W19" s="20">
        <v>131563995</v>
      </c>
      <c r="X19" s="20">
        <v>215038063</v>
      </c>
      <c r="Y19" s="20">
        <v>-83474068</v>
      </c>
      <c r="Z19" s="21">
        <v>-38.818275627789674</v>
      </c>
      <c r="AA19" s="22">
        <v>215038051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-39517</v>
      </c>
      <c r="Y22" s="20">
        <v>39517</v>
      </c>
      <c r="Z22" s="21">
        <v>-100</v>
      </c>
      <c r="AA22" s="22">
        <v>-39522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214984356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4220586</v>
      </c>
      <c r="P24" s="37">
        <f t="shared" si="1"/>
        <v>0</v>
      </c>
      <c r="Q24" s="37">
        <f t="shared" si="1"/>
        <v>0</v>
      </c>
      <c r="R24" s="37">
        <f t="shared" si="1"/>
        <v>4220586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131563995</v>
      </c>
      <c r="X24" s="37">
        <f t="shared" si="1"/>
        <v>214984369</v>
      </c>
      <c r="Y24" s="37">
        <f t="shared" si="1"/>
        <v>-83420374</v>
      </c>
      <c r="Z24" s="38">
        <f>+IF(X24&lt;&gt;0,+(Y24/X24)*100,0)</f>
        <v>-38.802995021465961</v>
      </c>
      <c r="AA24" s="39">
        <f>SUM(AA15:AA23)</f>
        <v>214984356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1052791262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4220586</v>
      </c>
      <c r="P25" s="31">
        <f t="shared" si="2"/>
        <v>0</v>
      </c>
      <c r="Q25" s="31">
        <f t="shared" si="2"/>
        <v>0</v>
      </c>
      <c r="R25" s="31">
        <f t="shared" si="2"/>
        <v>4220586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131563995</v>
      </c>
      <c r="X25" s="31">
        <f t="shared" si="2"/>
        <v>1052791201</v>
      </c>
      <c r="Y25" s="31">
        <f t="shared" si="2"/>
        <v>-921227206</v>
      </c>
      <c r="Z25" s="32">
        <f>+IF(X25&lt;&gt;0,+(Y25/X25)*100,0)</f>
        <v>-87.503315484111837</v>
      </c>
      <c r="AA25" s="33">
        <f>+AA12+AA24</f>
        <v>1052791262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1052791262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4220586</v>
      </c>
      <c r="P42" s="45">
        <f t="shared" si="6"/>
        <v>0</v>
      </c>
      <c r="Q42" s="45">
        <f t="shared" si="6"/>
        <v>0</v>
      </c>
      <c r="R42" s="45">
        <f t="shared" si="6"/>
        <v>4220586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131563995</v>
      </c>
      <c r="X42" s="45">
        <f t="shared" si="6"/>
        <v>1052791201</v>
      </c>
      <c r="Y42" s="45">
        <f t="shared" si="6"/>
        <v>-921227206</v>
      </c>
      <c r="Z42" s="46">
        <f>+IF(X42&lt;&gt;0,+(Y42/X42)*100,0)</f>
        <v>-87.503315484111837</v>
      </c>
      <c r="AA42" s="47">
        <f>+AA25-AA40</f>
        <v>1052791262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-43829917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>
        <v>1026306501</v>
      </c>
      <c r="P8" s="20">
        <v>15036048</v>
      </c>
      <c r="Q8" s="20">
        <v>11229145</v>
      </c>
      <c r="R8" s="20">
        <v>1052571694</v>
      </c>
      <c r="S8" s="20">
        <v>12880549</v>
      </c>
      <c r="T8" s="20">
        <v>11983758</v>
      </c>
      <c r="U8" s="20">
        <v>35672407</v>
      </c>
      <c r="V8" s="20">
        <v>60536714</v>
      </c>
      <c r="W8" s="20">
        <v>198650370</v>
      </c>
      <c r="X8" s="20">
        <v>-43829917</v>
      </c>
      <c r="Y8" s="20">
        <v>242480287</v>
      </c>
      <c r="Z8" s="21">
        <v>-553.2300848299576</v>
      </c>
      <c r="AA8" s="22">
        <v>-43829917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-43829917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1026306501</v>
      </c>
      <c r="P12" s="31">
        <f t="shared" si="0"/>
        <v>15036048</v>
      </c>
      <c r="Q12" s="31">
        <f t="shared" si="0"/>
        <v>11229145</v>
      </c>
      <c r="R12" s="31">
        <f t="shared" si="0"/>
        <v>1052571694</v>
      </c>
      <c r="S12" s="31">
        <f t="shared" si="0"/>
        <v>12880549</v>
      </c>
      <c r="T12" s="31">
        <f t="shared" si="0"/>
        <v>11983758</v>
      </c>
      <c r="U12" s="31">
        <f t="shared" si="0"/>
        <v>35672407</v>
      </c>
      <c r="V12" s="31">
        <f t="shared" si="0"/>
        <v>60536714</v>
      </c>
      <c r="W12" s="31">
        <f t="shared" si="0"/>
        <v>198650370</v>
      </c>
      <c r="X12" s="31">
        <f t="shared" si="0"/>
        <v>-43829917</v>
      </c>
      <c r="Y12" s="31">
        <f t="shared" si="0"/>
        <v>242480287</v>
      </c>
      <c r="Z12" s="32">
        <f>+IF(X12&lt;&gt;0,+(Y12/X12)*100,0)</f>
        <v>-553.2300848299576</v>
      </c>
      <c r="AA12" s="33">
        <f>SUM(AA6:AA11)</f>
        <v>-43829917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601351494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-424006</v>
      </c>
      <c r="U19" s="20">
        <v>15706947</v>
      </c>
      <c r="V19" s="20">
        <v>15282941</v>
      </c>
      <c r="W19" s="20">
        <v>616634441</v>
      </c>
      <c r="X19" s="20">
        <v>601351494</v>
      </c>
      <c r="Y19" s="20">
        <v>15282947</v>
      </c>
      <c r="Z19" s="21">
        <v>2.5414332802838269</v>
      </c>
      <c r="AA19" s="22">
        <v>601351494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601351494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-424006</v>
      </c>
      <c r="U24" s="37">
        <f t="shared" si="1"/>
        <v>15706947</v>
      </c>
      <c r="V24" s="37">
        <f t="shared" si="1"/>
        <v>15282941</v>
      </c>
      <c r="W24" s="37">
        <f t="shared" si="1"/>
        <v>616634441</v>
      </c>
      <c r="X24" s="37">
        <f t="shared" si="1"/>
        <v>601351494</v>
      </c>
      <c r="Y24" s="37">
        <f t="shared" si="1"/>
        <v>15282947</v>
      </c>
      <c r="Z24" s="38">
        <f>+IF(X24&lt;&gt;0,+(Y24/X24)*100,0)</f>
        <v>2.5414332802838269</v>
      </c>
      <c r="AA24" s="39">
        <f>SUM(AA15:AA23)</f>
        <v>601351494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557521577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1026306501</v>
      </c>
      <c r="P25" s="31">
        <f t="shared" si="2"/>
        <v>15036048</v>
      </c>
      <c r="Q25" s="31">
        <f t="shared" si="2"/>
        <v>11229145</v>
      </c>
      <c r="R25" s="31">
        <f t="shared" si="2"/>
        <v>1052571694</v>
      </c>
      <c r="S25" s="31">
        <f t="shared" si="2"/>
        <v>12880549</v>
      </c>
      <c r="T25" s="31">
        <f t="shared" si="2"/>
        <v>11559752</v>
      </c>
      <c r="U25" s="31">
        <f t="shared" si="2"/>
        <v>51379354</v>
      </c>
      <c r="V25" s="31">
        <f t="shared" si="2"/>
        <v>75819655</v>
      </c>
      <c r="W25" s="31">
        <f t="shared" si="2"/>
        <v>815284811</v>
      </c>
      <c r="X25" s="31">
        <f t="shared" si="2"/>
        <v>557521577</v>
      </c>
      <c r="Y25" s="31">
        <f t="shared" si="2"/>
        <v>257763234</v>
      </c>
      <c r="Z25" s="32">
        <f>+IF(X25&lt;&gt;0,+(Y25/X25)*100,0)</f>
        <v>46.233768276200728</v>
      </c>
      <c r="AA25" s="33">
        <f>+AA12+AA24</f>
        <v>557521577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-112561555</v>
      </c>
      <c r="D32" s="18"/>
      <c r="E32" s="19">
        <v>-71597302</v>
      </c>
      <c r="F32" s="20">
        <v>-148516821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>
        <v>-1272906</v>
      </c>
      <c r="P32" s="20">
        <v>-3647531</v>
      </c>
      <c r="Q32" s="20">
        <v>-3938645</v>
      </c>
      <c r="R32" s="20">
        <v>-8859082</v>
      </c>
      <c r="S32" s="20">
        <v>-3722553</v>
      </c>
      <c r="T32" s="20">
        <v>-3932083</v>
      </c>
      <c r="U32" s="20">
        <v>1332896</v>
      </c>
      <c r="V32" s="20">
        <v>-6321740</v>
      </c>
      <c r="W32" s="20">
        <v>-147443376</v>
      </c>
      <c r="X32" s="20">
        <v>-148516821</v>
      </c>
      <c r="Y32" s="20">
        <v>1073445</v>
      </c>
      <c r="Z32" s="21">
        <v>-0.72277671496887208</v>
      </c>
      <c r="AA32" s="22">
        <v>-148516821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-112561555</v>
      </c>
      <c r="D34" s="29">
        <f>SUM(D29:D33)</f>
        <v>0</v>
      </c>
      <c r="E34" s="30">
        <f t="shared" si="3"/>
        <v>-71597302</v>
      </c>
      <c r="F34" s="31">
        <f t="shared" si="3"/>
        <v>-148516821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-1272906</v>
      </c>
      <c r="P34" s="31">
        <f t="shared" si="3"/>
        <v>-3647531</v>
      </c>
      <c r="Q34" s="31">
        <f t="shared" si="3"/>
        <v>-3938645</v>
      </c>
      <c r="R34" s="31">
        <f t="shared" si="3"/>
        <v>-8859082</v>
      </c>
      <c r="S34" s="31">
        <f t="shared" si="3"/>
        <v>-3722553</v>
      </c>
      <c r="T34" s="31">
        <f t="shared" si="3"/>
        <v>-3932083</v>
      </c>
      <c r="U34" s="31">
        <f t="shared" si="3"/>
        <v>1332896</v>
      </c>
      <c r="V34" s="31">
        <f t="shared" si="3"/>
        <v>-6321740</v>
      </c>
      <c r="W34" s="31">
        <f t="shared" si="3"/>
        <v>-147443376</v>
      </c>
      <c r="X34" s="31">
        <f t="shared" si="3"/>
        <v>-148516821</v>
      </c>
      <c r="Y34" s="31">
        <f t="shared" si="3"/>
        <v>1073445</v>
      </c>
      <c r="Z34" s="32">
        <f>+IF(X34&lt;&gt;0,+(Y34/X34)*100,0)</f>
        <v>-0.72277671496887208</v>
      </c>
      <c r="AA34" s="33">
        <f>SUM(AA29:AA33)</f>
        <v>-148516821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-112561555</v>
      </c>
      <c r="D40" s="29">
        <f>+D34+D39</f>
        <v>0</v>
      </c>
      <c r="E40" s="30">
        <f t="shared" si="5"/>
        <v>-71597302</v>
      </c>
      <c r="F40" s="31">
        <f t="shared" si="5"/>
        <v>-148516821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-1272906</v>
      </c>
      <c r="P40" s="31">
        <f t="shared" si="5"/>
        <v>-3647531</v>
      </c>
      <c r="Q40" s="31">
        <f t="shared" si="5"/>
        <v>-3938645</v>
      </c>
      <c r="R40" s="31">
        <f t="shared" si="5"/>
        <v>-8859082</v>
      </c>
      <c r="S40" s="31">
        <f t="shared" si="5"/>
        <v>-3722553</v>
      </c>
      <c r="T40" s="31">
        <f t="shared" si="5"/>
        <v>-3932083</v>
      </c>
      <c r="U40" s="31">
        <f t="shared" si="5"/>
        <v>1332896</v>
      </c>
      <c r="V40" s="31">
        <f t="shared" si="5"/>
        <v>-6321740</v>
      </c>
      <c r="W40" s="31">
        <f t="shared" si="5"/>
        <v>-147443376</v>
      </c>
      <c r="X40" s="31">
        <f t="shared" si="5"/>
        <v>-148516821</v>
      </c>
      <c r="Y40" s="31">
        <f t="shared" si="5"/>
        <v>1073445</v>
      </c>
      <c r="Z40" s="32">
        <f>+IF(X40&lt;&gt;0,+(Y40/X40)*100,0)</f>
        <v>-0.72277671496887208</v>
      </c>
      <c r="AA40" s="33">
        <f>+AA34+AA39</f>
        <v>-148516821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731827570</v>
      </c>
      <c r="D42" s="43">
        <f>+D25-D40</f>
        <v>0</v>
      </c>
      <c r="E42" s="44">
        <f t="shared" si="6"/>
        <v>422240780</v>
      </c>
      <c r="F42" s="45">
        <f t="shared" si="6"/>
        <v>706038398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1027579407</v>
      </c>
      <c r="P42" s="45">
        <f t="shared" si="6"/>
        <v>18683579</v>
      </c>
      <c r="Q42" s="45">
        <f t="shared" si="6"/>
        <v>15167790</v>
      </c>
      <c r="R42" s="45">
        <f t="shared" si="6"/>
        <v>1061430776</v>
      </c>
      <c r="S42" s="45">
        <f t="shared" si="6"/>
        <v>16603102</v>
      </c>
      <c r="T42" s="45">
        <f t="shared" si="6"/>
        <v>15491835</v>
      </c>
      <c r="U42" s="45">
        <f t="shared" si="6"/>
        <v>50046458</v>
      </c>
      <c r="V42" s="45">
        <f t="shared" si="6"/>
        <v>82141395</v>
      </c>
      <c r="W42" s="45">
        <f t="shared" si="6"/>
        <v>962728187</v>
      </c>
      <c r="X42" s="45">
        <f t="shared" si="6"/>
        <v>706038398</v>
      </c>
      <c r="Y42" s="45">
        <f t="shared" si="6"/>
        <v>256689789</v>
      </c>
      <c r="Z42" s="46">
        <f>+IF(X42&lt;&gt;0,+(Y42/X42)*100,0)</f>
        <v>36.356349700969098</v>
      </c>
      <c r="AA42" s="47">
        <f>+AA25-AA40</f>
        <v>706038398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512923202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>
        <v>902481640</v>
      </c>
      <c r="P45" s="20">
        <v>19314563</v>
      </c>
      <c r="Q45" s="20">
        <v>15020223</v>
      </c>
      <c r="R45" s="20">
        <v>936816426</v>
      </c>
      <c r="S45" s="20">
        <v>18234227</v>
      </c>
      <c r="T45" s="20">
        <v>17939739</v>
      </c>
      <c r="U45" s="20"/>
      <c r="V45" s="20">
        <v>36173966</v>
      </c>
      <c r="W45" s="20">
        <v>600725671</v>
      </c>
      <c r="X45" s="20">
        <v>512923202</v>
      </c>
      <c r="Y45" s="20">
        <v>87802469</v>
      </c>
      <c r="Z45" s="48">
        <v>17.118053669172877</v>
      </c>
      <c r="AA45" s="22">
        <v>512923202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512923202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902481640</v>
      </c>
      <c r="P48" s="53">
        <f t="shared" si="7"/>
        <v>19314563</v>
      </c>
      <c r="Q48" s="53">
        <f t="shared" si="7"/>
        <v>15020223</v>
      </c>
      <c r="R48" s="53">
        <f t="shared" si="7"/>
        <v>936816426</v>
      </c>
      <c r="S48" s="53">
        <f t="shared" si="7"/>
        <v>18234227</v>
      </c>
      <c r="T48" s="53">
        <f t="shared" si="7"/>
        <v>17939739</v>
      </c>
      <c r="U48" s="53">
        <f t="shared" si="7"/>
        <v>0</v>
      </c>
      <c r="V48" s="53">
        <f t="shared" si="7"/>
        <v>36173966</v>
      </c>
      <c r="W48" s="53">
        <f t="shared" si="7"/>
        <v>600725671</v>
      </c>
      <c r="X48" s="53">
        <f t="shared" si="7"/>
        <v>512923202</v>
      </c>
      <c r="Y48" s="53">
        <f t="shared" si="7"/>
        <v>87802469</v>
      </c>
      <c r="Z48" s="54">
        <f>+IF(X48&lt;&gt;0,+(Y48/X48)*100,0)</f>
        <v>17.118053669172877</v>
      </c>
      <c r="AA48" s="55">
        <f>SUM(AA45:AA47)</f>
        <v>512923202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14033772</v>
      </c>
      <c r="D8" s="18"/>
      <c r="E8" s="19">
        <v>57803638</v>
      </c>
      <c r="F8" s="20">
        <v>57803638</v>
      </c>
      <c r="G8" s="20">
        <v>15789262</v>
      </c>
      <c r="H8" s="20">
        <v>108038</v>
      </c>
      <c r="I8" s="20">
        <v>1368245</v>
      </c>
      <c r="J8" s="20">
        <v>17265545</v>
      </c>
      <c r="K8" s="20">
        <v>-320384</v>
      </c>
      <c r="L8" s="20">
        <v>737112</v>
      </c>
      <c r="M8" s="20">
        <v>263639</v>
      </c>
      <c r="N8" s="20">
        <v>680367</v>
      </c>
      <c r="O8" s="20">
        <v>471771</v>
      </c>
      <c r="P8" s="20">
        <v>830108</v>
      </c>
      <c r="Q8" s="20">
        <v>199502</v>
      </c>
      <c r="R8" s="20">
        <v>1501381</v>
      </c>
      <c r="S8" s="20">
        <v>773166</v>
      </c>
      <c r="T8" s="20">
        <v>845330</v>
      </c>
      <c r="U8" s="20">
        <v>121740</v>
      </c>
      <c r="V8" s="20">
        <v>1740236</v>
      </c>
      <c r="W8" s="20">
        <v>21187529</v>
      </c>
      <c r="X8" s="20">
        <v>57803638</v>
      </c>
      <c r="Y8" s="20">
        <v>-36616109</v>
      </c>
      <c r="Z8" s="21">
        <v>-63.345682498392229</v>
      </c>
      <c r="AA8" s="22">
        <v>57803638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14033772</v>
      </c>
      <c r="D12" s="29">
        <f>SUM(D6:D11)</f>
        <v>0</v>
      </c>
      <c r="E12" s="30">
        <f t="shared" si="0"/>
        <v>57803638</v>
      </c>
      <c r="F12" s="31">
        <f t="shared" si="0"/>
        <v>57803638</v>
      </c>
      <c r="G12" s="31">
        <f t="shared" si="0"/>
        <v>15789262</v>
      </c>
      <c r="H12" s="31">
        <f t="shared" si="0"/>
        <v>108038</v>
      </c>
      <c r="I12" s="31">
        <f t="shared" si="0"/>
        <v>1368245</v>
      </c>
      <c r="J12" s="31">
        <f t="shared" si="0"/>
        <v>17265545</v>
      </c>
      <c r="K12" s="31">
        <f t="shared" si="0"/>
        <v>-320384</v>
      </c>
      <c r="L12" s="31">
        <f t="shared" si="0"/>
        <v>737112</v>
      </c>
      <c r="M12" s="31">
        <f t="shared" si="0"/>
        <v>263639</v>
      </c>
      <c r="N12" s="31">
        <f t="shared" si="0"/>
        <v>680367</v>
      </c>
      <c r="O12" s="31">
        <f t="shared" si="0"/>
        <v>471771</v>
      </c>
      <c r="P12" s="31">
        <f t="shared" si="0"/>
        <v>830108</v>
      </c>
      <c r="Q12" s="31">
        <f t="shared" si="0"/>
        <v>199502</v>
      </c>
      <c r="R12" s="31">
        <f t="shared" si="0"/>
        <v>1501381</v>
      </c>
      <c r="S12" s="31">
        <f t="shared" si="0"/>
        <v>773166</v>
      </c>
      <c r="T12" s="31">
        <f t="shared" si="0"/>
        <v>845330</v>
      </c>
      <c r="U12" s="31">
        <f t="shared" si="0"/>
        <v>121740</v>
      </c>
      <c r="V12" s="31">
        <f t="shared" si="0"/>
        <v>1740236</v>
      </c>
      <c r="W12" s="31">
        <f t="shared" si="0"/>
        <v>21187529</v>
      </c>
      <c r="X12" s="31">
        <f t="shared" si="0"/>
        <v>57803638</v>
      </c>
      <c r="Y12" s="31">
        <f t="shared" si="0"/>
        <v>-36616109</v>
      </c>
      <c r="Z12" s="32">
        <f>+IF(X12&lt;&gt;0,+(Y12/X12)*100,0)</f>
        <v>-63.345682498392229</v>
      </c>
      <c r="AA12" s="33">
        <f>SUM(AA6:AA11)</f>
        <v>57803638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358452861</v>
      </c>
      <c r="D19" s="18"/>
      <c r="E19" s="19">
        <v>353808862</v>
      </c>
      <c r="F19" s="20">
        <v>353454068</v>
      </c>
      <c r="G19" s="20">
        <v>367084766</v>
      </c>
      <c r="H19" s="20">
        <v>-7839517</v>
      </c>
      <c r="I19" s="20">
        <v>1746239</v>
      </c>
      <c r="J19" s="20">
        <v>360991488</v>
      </c>
      <c r="K19" s="20">
        <v>-3202017</v>
      </c>
      <c r="L19" s="20">
        <v>1128842</v>
      </c>
      <c r="M19" s="20">
        <v>554429</v>
      </c>
      <c r="N19" s="20">
        <v>-1518746</v>
      </c>
      <c r="O19" s="20">
        <v>-190943</v>
      </c>
      <c r="P19" s="20">
        <v>-413174</v>
      </c>
      <c r="Q19" s="20">
        <v>288930</v>
      </c>
      <c r="R19" s="20">
        <v>-315187</v>
      </c>
      <c r="S19" s="20">
        <v>-859842</v>
      </c>
      <c r="T19" s="20">
        <v>-380902</v>
      </c>
      <c r="U19" s="20">
        <v>2255825</v>
      </c>
      <c r="V19" s="20">
        <v>1015081</v>
      </c>
      <c r="W19" s="20">
        <v>360172636</v>
      </c>
      <c r="X19" s="20">
        <v>353454068</v>
      </c>
      <c r="Y19" s="20">
        <v>6718568</v>
      </c>
      <c r="Z19" s="21">
        <v>1.9008319915559722</v>
      </c>
      <c r="AA19" s="22">
        <v>353454068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358452861</v>
      </c>
      <c r="D24" s="29">
        <f>SUM(D15:D23)</f>
        <v>0</v>
      </c>
      <c r="E24" s="36">
        <f t="shared" si="1"/>
        <v>353808862</v>
      </c>
      <c r="F24" s="37">
        <f t="shared" si="1"/>
        <v>353454068</v>
      </c>
      <c r="G24" s="37">
        <f t="shared" si="1"/>
        <v>367084766</v>
      </c>
      <c r="H24" s="37">
        <f t="shared" si="1"/>
        <v>-7839517</v>
      </c>
      <c r="I24" s="37">
        <f t="shared" si="1"/>
        <v>1746239</v>
      </c>
      <c r="J24" s="37">
        <f t="shared" si="1"/>
        <v>360991488</v>
      </c>
      <c r="K24" s="37">
        <f t="shared" si="1"/>
        <v>-3202017</v>
      </c>
      <c r="L24" s="37">
        <f t="shared" si="1"/>
        <v>1128842</v>
      </c>
      <c r="M24" s="37">
        <f t="shared" si="1"/>
        <v>554429</v>
      </c>
      <c r="N24" s="37">
        <f t="shared" si="1"/>
        <v>-1518746</v>
      </c>
      <c r="O24" s="37">
        <f t="shared" si="1"/>
        <v>-190943</v>
      </c>
      <c r="P24" s="37">
        <f t="shared" si="1"/>
        <v>-413174</v>
      </c>
      <c r="Q24" s="37">
        <f t="shared" si="1"/>
        <v>288930</v>
      </c>
      <c r="R24" s="37">
        <f t="shared" si="1"/>
        <v>-315187</v>
      </c>
      <c r="S24" s="37">
        <f t="shared" si="1"/>
        <v>-859842</v>
      </c>
      <c r="T24" s="37">
        <f t="shared" si="1"/>
        <v>-380902</v>
      </c>
      <c r="U24" s="37">
        <f t="shared" si="1"/>
        <v>2255825</v>
      </c>
      <c r="V24" s="37">
        <f t="shared" si="1"/>
        <v>1015081</v>
      </c>
      <c r="W24" s="37">
        <f t="shared" si="1"/>
        <v>360172636</v>
      </c>
      <c r="X24" s="37">
        <f t="shared" si="1"/>
        <v>353454068</v>
      </c>
      <c r="Y24" s="37">
        <f t="shared" si="1"/>
        <v>6718568</v>
      </c>
      <c r="Z24" s="38">
        <f>+IF(X24&lt;&gt;0,+(Y24/X24)*100,0)</f>
        <v>1.9008319915559722</v>
      </c>
      <c r="AA24" s="39">
        <f>SUM(AA15:AA23)</f>
        <v>353454068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372486633</v>
      </c>
      <c r="D25" s="29">
        <f>+D12+D24</f>
        <v>0</v>
      </c>
      <c r="E25" s="30">
        <f t="shared" si="2"/>
        <v>411612500</v>
      </c>
      <c r="F25" s="31">
        <f t="shared" si="2"/>
        <v>411257706</v>
      </c>
      <c r="G25" s="31">
        <f t="shared" si="2"/>
        <v>382874028</v>
      </c>
      <c r="H25" s="31">
        <f t="shared" si="2"/>
        <v>-7731479</v>
      </c>
      <c r="I25" s="31">
        <f t="shared" si="2"/>
        <v>3114484</v>
      </c>
      <c r="J25" s="31">
        <f t="shared" si="2"/>
        <v>378257033</v>
      </c>
      <c r="K25" s="31">
        <f t="shared" si="2"/>
        <v>-3522401</v>
      </c>
      <c r="L25" s="31">
        <f t="shared" si="2"/>
        <v>1865954</v>
      </c>
      <c r="M25" s="31">
        <f t="shared" si="2"/>
        <v>818068</v>
      </c>
      <c r="N25" s="31">
        <f t="shared" si="2"/>
        <v>-838379</v>
      </c>
      <c r="O25" s="31">
        <f t="shared" si="2"/>
        <v>280828</v>
      </c>
      <c r="P25" s="31">
        <f t="shared" si="2"/>
        <v>416934</v>
      </c>
      <c r="Q25" s="31">
        <f t="shared" si="2"/>
        <v>488432</v>
      </c>
      <c r="R25" s="31">
        <f t="shared" si="2"/>
        <v>1186194</v>
      </c>
      <c r="S25" s="31">
        <f t="shared" si="2"/>
        <v>-86676</v>
      </c>
      <c r="T25" s="31">
        <f t="shared" si="2"/>
        <v>464428</v>
      </c>
      <c r="U25" s="31">
        <f t="shared" si="2"/>
        <v>2377565</v>
      </c>
      <c r="V25" s="31">
        <f t="shared" si="2"/>
        <v>2755317</v>
      </c>
      <c r="W25" s="31">
        <f t="shared" si="2"/>
        <v>381360165</v>
      </c>
      <c r="X25" s="31">
        <f t="shared" si="2"/>
        <v>411257706</v>
      </c>
      <c r="Y25" s="31">
        <f t="shared" si="2"/>
        <v>-29897541</v>
      </c>
      <c r="Z25" s="32">
        <f>+IF(X25&lt;&gt;0,+(Y25/X25)*100,0)</f>
        <v>-7.269782563053055</v>
      </c>
      <c r="AA25" s="33">
        <f>+AA12+AA24</f>
        <v>411257706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4284732</v>
      </c>
      <c r="D32" s="18"/>
      <c r="E32" s="19"/>
      <c r="F32" s="20"/>
      <c r="G32" s="20">
        <v>4496699</v>
      </c>
      <c r="H32" s="20">
        <v>90371</v>
      </c>
      <c r="I32" s="20">
        <v>174355</v>
      </c>
      <c r="J32" s="20">
        <v>4761425</v>
      </c>
      <c r="K32" s="20">
        <v>145110</v>
      </c>
      <c r="L32" s="20">
        <v>273299</v>
      </c>
      <c r="M32" s="20">
        <v>135699</v>
      </c>
      <c r="N32" s="20">
        <v>554108</v>
      </c>
      <c r="O32" s="20">
        <v>311769</v>
      </c>
      <c r="P32" s="20">
        <v>1128177</v>
      </c>
      <c r="Q32" s="20">
        <v>79770</v>
      </c>
      <c r="R32" s="20">
        <v>1519716</v>
      </c>
      <c r="S32" s="20">
        <v>117891</v>
      </c>
      <c r="T32" s="20">
        <v>109577</v>
      </c>
      <c r="U32" s="20">
        <v>12734</v>
      </c>
      <c r="V32" s="20">
        <v>240202</v>
      </c>
      <c r="W32" s="20">
        <v>7075451</v>
      </c>
      <c r="X32" s="20"/>
      <c r="Y32" s="20">
        <v>7075451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4284732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4496699</v>
      </c>
      <c r="H34" s="31">
        <f t="shared" si="3"/>
        <v>90371</v>
      </c>
      <c r="I34" s="31">
        <f t="shared" si="3"/>
        <v>174355</v>
      </c>
      <c r="J34" s="31">
        <f t="shared" si="3"/>
        <v>4761425</v>
      </c>
      <c r="K34" s="31">
        <f t="shared" si="3"/>
        <v>145110</v>
      </c>
      <c r="L34" s="31">
        <f t="shared" si="3"/>
        <v>273299</v>
      </c>
      <c r="M34" s="31">
        <f t="shared" si="3"/>
        <v>135699</v>
      </c>
      <c r="N34" s="31">
        <f t="shared" si="3"/>
        <v>554108</v>
      </c>
      <c r="O34" s="31">
        <f t="shared" si="3"/>
        <v>311769</v>
      </c>
      <c r="P34" s="31">
        <f t="shared" si="3"/>
        <v>1128177</v>
      </c>
      <c r="Q34" s="31">
        <f t="shared" si="3"/>
        <v>79770</v>
      </c>
      <c r="R34" s="31">
        <f t="shared" si="3"/>
        <v>1519716</v>
      </c>
      <c r="S34" s="31">
        <f t="shared" si="3"/>
        <v>117891</v>
      </c>
      <c r="T34" s="31">
        <f t="shared" si="3"/>
        <v>109577</v>
      </c>
      <c r="U34" s="31">
        <f t="shared" si="3"/>
        <v>12734</v>
      </c>
      <c r="V34" s="31">
        <f t="shared" si="3"/>
        <v>240202</v>
      </c>
      <c r="W34" s="31">
        <f t="shared" si="3"/>
        <v>7075451</v>
      </c>
      <c r="X34" s="31">
        <f t="shared" si="3"/>
        <v>0</v>
      </c>
      <c r="Y34" s="31">
        <f t="shared" si="3"/>
        <v>7075451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4284732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4496699</v>
      </c>
      <c r="H40" s="31">
        <f t="shared" si="5"/>
        <v>90371</v>
      </c>
      <c r="I40" s="31">
        <f t="shared" si="5"/>
        <v>174355</v>
      </c>
      <c r="J40" s="31">
        <f t="shared" si="5"/>
        <v>4761425</v>
      </c>
      <c r="K40" s="31">
        <f t="shared" si="5"/>
        <v>145110</v>
      </c>
      <c r="L40" s="31">
        <f t="shared" si="5"/>
        <v>273299</v>
      </c>
      <c r="M40" s="31">
        <f t="shared" si="5"/>
        <v>135699</v>
      </c>
      <c r="N40" s="31">
        <f t="shared" si="5"/>
        <v>554108</v>
      </c>
      <c r="O40" s="31">
        <f t="shared" si="5"/>
        <v>311769</v>
      </c>
      <c r="P40" s="31">
        <f t="shared" si="5"/>
        <v>1128177</v>
      </c>
      <c r="Q40" s="31">
        <f t="shared" si="5"/>
        <v>79770</v>
      </c>
      <c r="R40" s="31">
        <f t="shared" si="5"/>
        <v>1519716</v>
      </c>
      <c r="S40" s="31">
        <f t="shared" si="5"/>
        <v>117891</v>
      </c>
      <c r="T40" s="31">
        <f t="shared" si="5"/>
        <v>109577</v>
      </c>
      <c r="U40" s="31">
        <f t="shared" si="5"/>
        <v>12734</v>
      </c>
      <c r="V40" s="31">
        <f t="shared" si="5"/>
        <v>240202</v>
      </c>
      <c r="W40" s="31">
        <f t="shared" si="5"/>
        <v>7075451</v>
      </c>
      <c r="X40" s="31">
        <f t="shared" si="5"/>
        <v>0</v>
      </c>
      <c r="Y40" s="31">
        <f t="shared" si="5"/>
        <v>7075451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368201901</v>
      </c>
      <c r="D42" s="43">
        <f>+D25-D40</f>
        <v>0</v>
      </c>
      <c r="E42" s="44">
        <f t="shared" si="6"/>
        <v>411612500</v>
      </c>
      <c r="F42" s="45">
        <f t="shared" si="6"/>
        <v>411257706</v>
      </c>
      <c r="G42" s="45">
        <f t="shared" si="6"/>
        <v>378377329</v>
      </c>
      <c r="H42" s="45">
        <f t="shared" si="6"/>
        <v>-7821850</v>
      </c>
      <c r="I42" s="45">
        <f t="shared" si="6"/>
        <v>2940129</v>
      </c>
      <c r="J42" s="45">
        <f t="shared" si="6"/>
        <v>373495608</v>
      </c>
      <c r="K42" s="45">
        <f t="shared" si="6"/>
        <v>-3667511</v>
      </c>
      <c r="L42" s="45">
        <f t="shared" si="6"/>
        <v>1592655</v>
      </c>
      <c r="M42" s="45">
        <f t="shared" si="6"/>
        <v>682369</v>
      </c>
      <c r="N42" s="45">
        <f t="shared" si="6"/>
        <v>-1392487</v>
      </c>
      <c r="O42" s="45">
        <f t="shared" si="6"/>
        <v>-30941</v>
      </c>
      <c r="P42" s="45">
        <f t="shared" si="6"/>
        <v>-711243</v>
      </c>
      <c r="Q42" s="45">
        <f t="shared" si="6"/>
        <v>408662</v>
      </c>
      <c r="R42" s="45">
        <f t="shared" si="6"/>
        <v>-333522</v>
      </c>
      <c r="S42" s="45">
        <f t="shared" si="6"/>
        <v>-204567</v>
      </c>
      <c r="T42" s="45">
        <f t="shared" si="6"/>
        <v>354851</v>
      </c>
      <c r="U42" s="45">
        <f t="shared" si="6"/>
        <v>2364831</v>
      </c>
      <c r="V42" s="45">
        <f t="shared" si="6"/>
        <v>2515115</v>
      </c>
      <c r="W42" s="45">
        <f t="shared" si="6"/>
        <v>374284714</v>
      </c>
      <c r="X42" s="45">
        <f t="shared" si="6"/>
        <v>411257706</v>
      </c>
      <c r="Y42" s="45">
        <f t="shared" si="6"/>
        <v>-36972992</v>
      </c>
      <c r="Z42" s="46">
        <f>+IF(X42&lt;&gt;0,+(Y42/X42)*100,0)</f>
        <v>-8.9902247327129725</v>
      </c>
      <c r="AA42" s="47">
        <f>+AA25-AA40</f>
        <v>411257706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128663935</v>
      </c>
      <c r="D45" s="18"/>
      <c r="E45" s="19">
        <v>49659972</v>
      </c>
      <c r="F45" s="20">
        <v>49659972</v>
      </c>
      <c r="G45" s="20">
        <v>136001140</v>
      </c>
      <c r="H45" s="20">
        <v>-69227572</v>
      </c>
      <c r="I45" s="20">
        <v>778705</v>
      </c>
      <c r="J45" s="20">
        <v>67552273</v>
      </c>
      <c r="K45" s="20">
        <v>-4581717</v>
      </c>
      <c r="L45" s="20">
        <v>-2999184</v>
      </c>
      <c r="M45" s="20">
        <v>9253372</v>
      </c>
      <c r="N45" s="20">
        <v>1672471</v>
      </c>
      <c r="O45" s="20">
        <v>1441802</v>
      </c>
      <c r="P45" s="20">
        <v>-1122045</v>
      </c>
      <c r="Q45" s="20">
        <v>3357269</v>
      </c>
      <c r="R45" s="20">
        <v>3677026</v>
      </c>
      <c r="S45" s="20">
        <v>-117636</v>
      </c>
      <c r="T45" s="20"/>
      <c r="U45" s="20"/>
      <c r="V45" s="20">
        <v>-117636</v>
      </c>
      <c r="W45" s="20">
        <v>72784134</v>
      </c>
      <c r="X45" s="20">
        <v>49659972</v>
      </c>
      <c r="Y45" s="20">
        <v>23124162</v>
      </c>
      <c r="Z45" s="48">
        <v>46.564992022146122</v>
      </c>
      <c r="AA45" s="22">
        <v>49659972</v>
      </c>
    </row>
    <row r="46" spans="1:27" x14ac:dyDescent="0.25">
      <c r="A46" s="23" t="s">
        <v>69</v>
      </c>
      <c r="B46" s="17" t="s">
        <v>32</v>
      </c>
      <c r="C46" s="18">
        <v>-3050306</v>
      </c>
      <c r="D46" s="18"/>
      <c r="E46" s="19"/>
      <c r="F46" s="20"/>
      <c r="G46" s="20">
        <v>-2300625</v>
      </c>
      <c r="H46" s="20">
        <v>-749681</v>
      </c>
      <c r="I46" s="20"/>
      <c r="J46" s="20">
        <v>-3050306</v>
      </c>
      <c r="K46" s="20"/>
      <c r="L46" s="20"/>
      <c r="M46" s="20">
        <v>-999896</v>
      </c>
      <c r="N46" s="20">
        <v>-999896</v>
      </c>
      <c r="O46" s="20"/>
      <c r="P46" s="20"/>
      <c r="Q46" s="20"/>
      <c r="R46" s="20"/>
      <c r="S46" s="20"/>
      <c r="T46" s="20"/>
      <c r="U46" s="20"/>
      <c r="V46" s="20"/>
      <c r="W46" s="20">
        <v>-4050202</v>
      </c>
      <c r="X46" s="20"/>
      <c r="Y46" s="20">
        <v>-4050202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125613629</v>
      </c>
      <c r="D48" s="51">
        <f>SUM(D45:D47)</f>
        <v>0</v>
      </c>
      <c r="E48" s="52">
        <f t="shared" si="7"/>
        <v>49659972</v>
      </c>
      <c r="F48" s="53">
        <f t="shared" si="7"/>
        <v>49659972</v>
      </c>
      <c r="G48" s="53">
        <f t="shared" si="7"/>
        <v>133700515</v>
      </c>
      <c r="H48" s="53">
        <f t="shared" si="7"/>
        <v>-69977253</v>
      </c>
      <c r="I48" s="53">
        <f t="shared" si="7"/>
        <v>778705</v>
      </c>
      <c r="J48" s="53">
        <f t="shared" si="7"/>
        <v>64501967</v>
      </c>
      <c r="K48" s="53">
        <f t="shared" si="7"/>
        <v>-4581717</v>
      </c>
      <c r="L48" s="53">
        <f t="shared" si="7"/>
        <v>-2999184</v>
      </c>
      <c r="M48" s="53">
        <f t="shared" si="7"/>
        <v>8253476</v>
      </c>
      <c r="N48" s="53">
        <f t="shared" si="7"/>
        <v>672575</v>
      </c>
      <c r="O48" s="53">
        <f t="shared" si="7"/>
        <v>1441802</v>
      </c>
      <c r="P48" s="53">
        <f t="shared" si="7"/>
        <v>-1122045</v>
      </c>
      <c r="Q48" s="53">
        <f t="shared" si="7"/>
        <v>3357269</v>
      </c>
      <c r="R48" s="53">
        <f t="shared" si="7"/>
        <v>3677026</v>
      </c>
      <c r="S48" s="53">
        <f t="shared" si="7"/>
        <v>-117636</v>
      </c>
      <c r="T48" s="53">
        <f t="shared" si="7"/>
        <v>0</v>
      </c>
      <c r="U48" s="53">
        <f t="shared" si="7"/>
        <v>0</v>
      </c>
      <c r="V48" s="53">
        <f t="shared" si="7"/>
        <v>-117636</v>
      </c>
      <c r="W48" s="53">
        <f t="shared" si="7"/>
        <v>68733932</v>
      </c>
      <c r="X48" s="53">
        <f t="shared" si="7"/>
        <v>49659972</v>
      </c>
      <c r="Y48" s="53">
        <f t="shared" si="7"/>
        <v>19073960</v>
      </c>
      <c r="Z48" s="54">
        <f>+IF(X48&lt;&gt;0,+(Y48/X48)*100,0)</f>
        <v>38.409123549244043</v>
      </c>
      <c r="AA48" s="55">
        <f>SUM(AA45:AA47)</f>
        <v>49659972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13420712</v>
      </c>
      <c r="D8" s="18"/>
      <c r="E8" s="19">
        <v>15276971</v>
      </c>
      <c r="F8" s="20">
        <v>14188643</v>
      </c>
      <c r="G8" s="20">
        <v>31223102</v>
      </c>
      <c r="H8" s="20">
        <v>-14200944</v>
      </c>
      <c r="I8" s="20">
        <v>1740675</v>
      </c>
      <c r="J8" s="20">
        <v>18762833</v>
      </c>
      <c r="K8" s="20">
        <v>1698861</v>
      </c>
      <c r="L8" s="20">
        <v>1829366</v>
      </c>
      <c r="M8" s="20">
        <v>1862785</v>
      </c>
      <c r="N8" s="20">
        <v>5391012</v>
      </c>
      <c r="O8" s="20">
        <v>1582425</v>
      </c>
      <c r="P8" s="20">
        <v>1793382</v>
      </c>
      <c r="Q8" s="20">
        <v>1354324</v>
      </c>
      <c r="R8" s="20">
        <v>4730131</v>
      </c>
      <c r="S8" s="20">
        <v>1887168</v>
      </c>
      <c r="T8" s="20">
        <v>1287324</v>
      </c>
      <c r="U8" s="20">
        <v>911963</v>
      </c>
      <c r="V8" s="20">
        <v>4086455</v>
      </c>
      <c r="W8" s="20">
        <v>32970431</v>
      </c>
      <c r="X8" s="20">
        <v>14188643</v>
      </c>
      <c r="Y8" s="20">
        <v>18781788</v>
      </c>
      <c r="Z8" s="21">
        <v>132.37198229598138</v>
      </c>
      <c r="AA8" s="22">
        <v>14188643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13420712</v>
      </c>
      <c r="D12" s="29">
        <f>SUM(D6:D11)</f>
        <v>0</v>
      </c>
      <c r="E12" s="30">
        <f t="shared" si="0"/>
        <v>15276971</v>
      </c>
      <c r="F12" s="31">
        <f t="shared" si="0"/>
        <v>14188643</v>
      </c>
      <c r="G12" s="31">
        <f t="shared" si="0"/>
        <v>31223102</v>
      </c>
      <c r="H12" s="31">
        <f t="shared" si="0"/>
        <v>-14200944</v>
      </c>
      <c r="I12" s="31">
        <f t="shared" si="0"/>
        <v>1740675</v>
      </c>
      <c r="J12" s="31">
        <f t="shared" si="0"/>
        <v>18762833</v>
      </c>
      <c r="K12" s="31">
        <f t="shared" si="0"/>
        <v>1698861</v>
      </c>
      <c r="L12" s="31">
        <f t="shared" si="0"/>
        <v>1829366</v>
      </c>
      <c r="M12" s="31">
        <f t="shared" si="0"/>
        <v>1862785</v>
      </c>
      <c r="N12" s="31">
        <f t="shared" si="0"/>
        <v>5391012</v>
      </c>
      <c r="O12" s="31">
        <f t="shared" si="0"/>
        <v>1582425</v>
      </c>
      <c r="P12" s="31">
        <f t="shared" si="0"/>
        <v>1793382</v>
      </c>
      <c r="Q12" s="31">
        <f t="shared" si="0"/>
        <v>1354324</v>
      </c>
      <c r="R12" s="31">
        <f t="shared" si="0"/>
        <v>4730131</v>
      </c>
      <c r="S12" s="31">
        <f t="shared" si="0"/>
        <v>1887168</v>
      </c>
      <c r="T12" s="31">
        <f t="shared" si="0"/>
        <v>1287324</v>
      </c>
      <c r="U12" s="31">
        <f t="shared" si="0"/>
        <v>911963</v>
      </c>
      <c r="V12" s="31">
        <f t="shared" si="0"/>
        <v>4086455</v>
      </c>
      <c r="W12" s="31">
        <f t="shared" si="0"/>
        <v>32970431</v>
      </c>
      <c r="X12" s="31">
        <f t="shared" si="0"/>
        <v>14188643</v>
      </c>
      <c r="Y12" s="31">
        <f t="shared" si="0"/>
        <v>18781788</v>
      </c>
      <c r="Z12" s="32">
        <f>+IF(X12&lt;&gt;0,+(Y12/X12)*100,0)</f>
        <v>132.37198229598138</v>
      </c>
      <c r="AA12" s="33">
        <f>SUM(AA6:AA11)</f>
        <v>14188643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80344923</v>
      </c>
      <c r="D19" s="18"/>
      <c r="E19" s="19">
        <v>79168191</v>
      </c>
      <c r="F19" s="20">
        <v>93287099</v>
      </c>
      <c r="G19" s="20">
        <v>72607737</v>
      </c>
      <c r="H19" s="20">
        <v>7737187</v>
      </c>
      <c r="I19" s="20">
        <v>229883</v>
      </c>
      <c r="J19" s="20">
        <v>80574807</v>
      </c>
      <c r="K19" s="20">
        <v>742110</v>
      </c>
      <c r="L19" s="20">
        <v>997177</v>
      </c>
      <c r="M19" s="20">
        <v>1226938</v>
      </c>
      <c r="N19" s="20">
        <v>2966225</v>
      </c>
      <c r="O19" s="20">
        <v>1111181</v>
      </c>
      <c r="P19" s="20">
        <v>945000</v>
      </c>
      <c r="Q19" s="20">
        <v>2057698</v>
      </c>
      <c r="R19" s="20">
        <v>4113879</v>
      </c>
      <c r="S19" s="20"/>
      <c r="T19" s="20">
        <v>432692</v>
      </c>
      <c r="U19" s="20">
        <v>840000</v>
      </c>
      <c r="V19" s="20">
        <v>1272692</v>
      </c>
      <c r="W19" s="20">
        <v>88927603</v>
      </c>
      <c r="X19" s="20">
        <v>93287099</v>
      </c>
      <c r="Y19" s="20">
        <v>-4359496</v>
      </c>
      <c r="Z19" s="21">
        <v>-4.6732035262453602</v>
      </c>
      <c r="AA19" s="22">
        <v>93287099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116854</v>
      </c>
      <c r="D22" s="18"/>
      <c r="E22" s="19">
        <v>116854</v>
      </c>
      <c r="F22" s="20">
        <v>116854</v>
      </c>
      <c r="G22" s="20">
        <v>116854</v>
      </c>
      <c r="H22" s="20"/>
      <c r="I22" s="20"/>
      <c r="J22" s="20">
        <v>116854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116854</v>
      </c>
      <c r="X22" s="20">
        <v>116854</v>
      </c>
      <c r="Y22" s="20"/>
      <c r="Z22" s="21"/>
      <c r="AA22" s="22">
        <v>116854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80461777</v>
      </c>
      <c r="D24" s="29">
        <f>SUM(D15:D23)</f>
        <v>0</v>
      </c>
      <c r="E24" s="36">
        <f t="shared" si="1"/>
        <v>79285045</v>
      </c>
      <c r="F24" s="37">
        <f t="shared" si="1"/>
        <v>93403953</v>
      </c>
      <c r="G24" s="37">
        <f t="shared" si="1"/>
        <v>72724591</v>
      </c>
      <c r="H24" s="37">
        <f t="shared" si="1"/>
        <v>7737187</v>
      </c>
      <c r="I24" s="37">
        <f t="shared" si="1"/>
        <v>229883</v>
      </c>
      <c r="J24" s="37">
        <f t="shared" si="1"/>
        <v>80691661</v>
      </c>
      <c r="K24" s="37">
        <f t="shared" si="1"/>
        <v>742110</v>
      </c>
      <c r="L24" s="37">
        <f t="shared" si="1"/>
        <v>997177</v>
      </c>
      <c r="M24" s="37">
        <f t="shared" si="1"/>
        <v>1226938</v>
      </c>
      <c r="N24" s="37">
        <f t="shared" si="1"/>
        <v>2966225</v>
      </c>
      <c r="O24" s="37">
        <f t="shared" si="1"/>
        <v>1111181</v>
      </c>
      <c r="P24" s="37">
        <f t="shared" si="1"/>
        <v>945000</v>
      </c>
      <c r="Q24" s="37">
        <f t="shared" si="1"/>
        <v>2057698</v>
      </c>
      <c r="R24" s="37">
        <f t="shared" si="1"/>
        <v>4113879</v>
      </c>
      <c r="S24" s="37">
        <f t="shared" si="1"/>
        <v>0</v>
      </c>
      <c r="T24" s="37">
        <f t="shared" si="1"/>
        <v>432692</v>
      </c>
      <c r="U24" s="37">
        <f t="shared" si="1"/>
        <v>840000</v>
      </c>
      <c r="V24" s="37">
        <f t="shared" si="1"/>
        <v>1272692</v>
      </c>
      <c r="W24" s="37">
        <f t="shared" si="1"/>
        <v>89044457</v>
      </c>
      <c r="X24" s="37">
        <f t="shared" si="1"/>
        <v>93403953</v>
      </c>
      <c r="Y24" s="37">
        <f t="shared" si="1"/>
        <v>-4359496</v>
      </c>
      <c r="Z24" s="38">
        <f>+IF(X24&lt;&gt;0,+(Y24/X24)*100,0)</f>
        <v>-4.6673570657121974</v>
      </c>
      <c r="AA24" s="39">
        <f>SUM(AA15:AA23)</f>
        <v>93403953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93882489</v>
      </c>
      <c r="D25" s="29">
        <f>+D12+D24</f>
        <v>0</v>
      </c>
      <c r="E25" s="30">
        <f t="shared" si="2"/>
        <v>94562016</v>
      </c>
      <c r="F25" s="31">
        <f t="shared" si="2"/>
        <v>107592596</v>
      </c>
      <c r="G25" s="31">
        <f t="shared" si="2"/>
        <v>103947693</v>
      </c>
      <c r="H25" s="31">
        <f t="shared" si="2"/>
        <v>-6463757</v>
      </c>
      <c r="I25" s="31">
        <f t="shared" si="2"/>
        <v>1970558</v>
      </c>
      <c r="J25" s="31">
        <f t="shared" si="2"/>
        <v>99454494</v>
      </c>
      <c r="K25" s="31">
        <f t="shared" si="2"/>
        <v>2440971</v>
      </c>
      <c r="L25" s="31">
        <f t="shared" si="2"/>
        <v>2826543</v>
      </c>
      <c r="M25" s="31">
        <f t="shared" si="2"/>
        <v>3089723</v>
      </c>
      <c r="N25" s="31">
        <f t="shared" si="2"/>
        <v>8357237</v>
      </c>
      <c r="O25" s="31">
        <f t="shared" si="2"/>
        <v>2693606</v>
      </c>
      <c r="P25" s="31">
        <f t="shared" si="2"/>
        <v>2738382</v>
      </c>
      <c r="Q25" s="31">
        <f t="shared" si="2"/>
        <v>3412022</v>
      </c>
      <c r="R25" s="31">
        <f t="shared" si="2"/>
        <v>8844010</v>
      </c>
      <c r="S25" s="31">
        <f t="shared" si="2"/>
        <v>1887168</v>
      </c>
      <c r="T25" s="31">
        <f t="shared" si="2"/>
        <v>1720016</v>
      </c>
      <c r="U25" s="31">
        <f t="shared" si="2"/>
        <v>1751963</v>
      </c>
      <c r="V25" s="31">
        <f t="shared" si="2"/>
        <v>5359147</v>
      </c>
      <c r="W25" s="31">
        <f t="shared" si="2"/>
        <v>122014888</v>
      </c>
      <c r="X25" s="31">
        <f t="shared" si="2"/>
        <v>107592596</v>
      </c>
      <c r="Y25" s="31">
        <f t="shared" si="2"/>
        <v>14422292</v>
      </c>
      <c r="Z25" s="32">
        <f>+IF(X25&lt;&gt;0,+(Y25/X25)*100,0)</f>
        <v>13.404539472214241</v>
      </c>
      <c r="AA25" s="33">
        <f>+AA12+AA24</f>
        <v>107592596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6006396</v>
      </c>
      <c r="D32" s="18"/>
      <c r="E32" s="19">
        <v>3985206</v>
      </c>
      <c r="F32" s="20">
        <v>5205400</v>
      </c>
      <c r="G32" s="20">
        <v>6216242</v>
      </c>
      <c r="H32" s="20">
        <v>175997</v>
      </c>
      <c r="I32" s="20">
        <v>200217</v>
      </c>
      <c r="J32" s="20">
        <v>6592456</v>
      </c>
      <c r="K32" s="20">
        <v>181585</v>
      </c>
      <c r="L32" s="20">
        <v>193665</v>
      </c>
      <c r="M32" s="20">
        <v>197503</v>
      </c>
      <c r="N32" s="20">
        <v>572753</v>
      </c>
      <c r="O32" s="20">
        <v>159854</v>
      </c>
      <c r="P32" s="20">
        <v>222650</v>
      </c>
      <c r="Q32" s="20">
        <v>130853</v>
      </c>
      <c r="R32" s="20">
        <v>513357</v>
      </c>
      <c r="S32" s="20">
        <v>200963</v>
      </c>
      <c r="T32" s="20">
        <v>161784</v>
      </c>
      <c r="U32" s="20">
        <v>159579</v>
      </c>
      <c r="V32" s="20">
        <v>522326</v>
      </c>
      <c r="W32" s="20">
        <v>8200892</v>
      </c>
      <c r="X32" s="20">
        <v>5205400</v>
      </c>
      <c r="Y32" s="20">
        <v>2995492</v>
      </c>
      <c r="Z32" s="21">
        <v>57.545856226226611</v>
      </c>
      <c r="AA32" s="22">
        <v>5205400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6006396</v>
      </c>
      <c r="D34" s="29">
        <f>SUM(D29:D33)</f>
        <v>0</v>
      </c>
      <c r="E34" s="30">
        <f t="shared" si="3"/>
        <v>3985206</v>
      </c>
      <c r="F34" s="31">
        <f t="shared" si="3"/>
        <v>5205400</v>
      </c>
      <c r="G34" s="31">
        <f t="shared" si="3"/>
        <v>6216242</v>
      </c>
      <c r="H34" s="31">
        <f t="shared" si="3"/>
        <v>175997</v>
      </c>
      <c r="I34" s="31">
        <f t="shared" si="3"/>
        <v>200217</v>
      </c>
      <c r="J34" s="31">
        <f t="shared" si="3"/>
        <v>6592456</v>
      </c>
      <c r="K34" s="31">
        <f t="shared" si="3"/>
        <v>181585</v>
      </c>
      <c r="L34" s="31">
        <f t="shared" si="3"/>
        <v>193665</v>
      </c>
      <c r="M34" s="31">
        <f t="shared" si="3"/>
        <v>197503</v>
      </c>
      <c r="N34" s="31">
        <f t="shared" si="3"/>
        <v>572753</v>
      </c>
      <c r="O34" s="31">
        <f t="shared" si="3"/>
        <v>159854</v>
      </c>
      <c r="P34" s="31">
        <f t="shared" si="3"/>
        <v>222650</v>
      </c>
      <c r="Q34" s="31">
        <f t="shared" si="3"/>
        <v>130853</v>
      </c>
      <c r="R34" s="31">
        <f t="shared" si="3"/>
        <v>513357</v>
      </c>
      <c r="S34" s="31">
        <f t="shared" si="3"/>
        <v>200963</v>
      </c>
      <c r="T34" s="31">
        <f t="shared" si="3"/>
        <v>161784</v>
      </c>
      <c r="U34" s="31">
        <f t="shared" si="3"/>
        <v>159579</v>
      </c>
      <c r="V34" s="31">
        <f t="shared" si="3"/>
        <v>522326</v>
      </c>
      <c r="W34" s="31">
        <f t="shared" si="3"/>
        <v>8200892</v>
      </c>
      <c r="X34" s="31">
        <f t="shared" si="3"/>
        <v>5205400</v>
      </c>
      <c r="Y34" s="31">
        <f t="shared" si="3"/>
        <v>2995492</v>
      </c>
      <c r="Z34" s="32">
        <f>+IF(X34&lt;&gt;0,+(Y34/X34)*100,0)</f>
        <v>57.545856226226611</v>
      </c>
      <c r="AA34" s="33">
        <f>SUM(AA29:AA33)</f>
        <v>5205400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6006396</v>
      </c>
      <c r="D40" s="29">
        <f>+D34+D39</f>
        <v>0</v>
      </c>
      <c r="E40" s="30">
        <f t="shared" si="5"/>
        <v>3985206</v>
      </c>
      <c r="F40" s="31">
        <f t="shared" si="5"/>
        <v>5205400</v>
      </c>
      <c r="G40" s="31">
        <f t="shared" si="5"/>
        <v>6216242</v>
      </c>
      <c r="H40" s="31">
        <f t="shared" si="5"/>
        <v>175997</v>
      </c>
      <c r="I40" s="31">
        <f t="shared" si="5"/>
        <v>200217</v>
      </c>
      <c r="J40" s="31">
        <f t="shared" si="5"/>
        <v>6592456</v>
      </c>
      <c r="K40" s="31">
        <f t="shared" si="5"/>
        <v>181585</v>
      </c>
      <c r="L40" s="31">
        <f t="shared" si="5"/>
        <v>193665</v>
      </c>
      <c r="M40" s="31">
        <f t="shared" si="5"/>
        <v>197503</v>
      </c>
      <c r="N40" s="31">
        <f t="shared" si="5"/>
        <v>572753</v>
      </c>
      <c r="O40" s="31">
        <f t="shared" si="5"/>
        <v>159854</v>
      </c>
      <c r="P40" s="31">
        <f t="shared" si="5"/>
        <v>222650</v>
      </c>
      <c r="Q40" s="31">
        <f t="shared" si="5"/>
        <v>130853</v>
      </c>
      <c r="R40" s="31">
        <f t="shared" si="5"/>
        <v>513357</v>
      </c>
      <c r="S40" s="31">
        <f t="shared" si="5"/>
        <v>200963</v>
      </c>
      <c r="T40" s="31">
        <f t="shared" si="5"/>
        <v>161784</v>
      </c>
      <c r="U40" s="31">
        <f t="shared" si="5"/>
        <v>159579</v>
      </c>
      <c r="V40" s="31">
        <f t="shared" si="5"/>
        <v>522326</v>
      </c>
      <c r="W40" s="31">
        <f t="shared" si="5"/>
        <v>8200892</v>
      </c>
      <c r="X40" s="31">
        <f t="shared" si="5"/>
        <v>5205400</v>
      </c>
      <c r="Y40" s="31">
        <f t="shared" si="5"/>
        <v>2995492</v>
      </c>
      <c r="Z40" s="32">
        <f>+IF(X40&lt;&gt;0,+(Y40/X40)*100,0)</f>
        <v>57.545856226226611</v>
      </c>
      <c r="AA40" s="33">
        <f>+AA34+AA39</f>
        <v>5205400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87876093</v>
      </c>
      <c r="D42" s="43">
        <f>+D25-D40</f>
        <v>0</v>
      </c>
      <c r="E42" s="44">
        <f t="shared" si="6"/>
        <v>90576810</v>
      </c>
      <c r="F42" s="45">
        <f t="shared" si="6"/>
        <v>102387196</v>
      </c>
      <c r="G42" s="45">
        <f t="shared" si="6"/>
        <v>97731451</v>
      </c>
      <c r="H42" s="45">
        <f t="shared" si="6"/>
        <v>-6639754</v>
      </c>
      <c r="I42" s="45">
        <f t="shared" si="6"/>
        <v>1770341</v>
      </c>
      <c r="J42" s="45">
        <f t="shared" si="6"/>
        <v>92862038</v>
      </c>
      <c r="K42" s="45">
        <f t="shared" si="6"/>
        <v>2259386</v>
      </c>
      <c r="L42" s="45">
        <f t="shared" si="6"/>
        <v>2632878</v>
      </c>
      <c r="M42" s="45">
        <f t="shared" si="6"/>
        <v>2892220</v>
      </c>
      <c r="N42" s="45">
        <f t="shared" si="6"/>
        <v>7784484</v>
      </c>
      <c r="O42" s="45">
        <f t="shared" si="6"/>
        <v>2533752</v>
      </c>
      <c r="P42" s="45">
        <f t="shared" si="6"/>
        <v>2515732</v>
      </c>
      <c r="Q42" s="45">
        <f t="shared" si="6"/>
        <v>3281169</v>
      </c>
      <c r="R42" s="45">
        <f t="shared" si="6"/>
        <v>8330653</v>
      </c>
      <c r="S42" s="45">
        <f t="shared" si="6"/>
        <v>1686205</v>
      </c>
      <c r="T42" s="45">
        <f t="shared" si="6"/>
        <v>1558232</v>
      </c>
      <c r="U42" s="45">
        <f t="shared" si="6"/>
        <v>1592384</v>
      </c>
      <c r="V42" s="45">
        <f t="shared" si="6"/>
        <v>4836821</v>
      </c>
      <c r="W42" s="45">
        <f t="shared" si="6"/>
        <v>113813996</v>
      </c>
      <c r="X42" s="45">
        <f t="shared" si="6"/>
        <v>102387196</v>
      </c>
      <c r="Y42" s="45">
        <f t="shared" si="6"/>
        <v>11426800</v>
      </c>
      <c r="Z42" s="46">
        <f>+IF(X42&lt;&gt;0,+(Y42/X42)*100,0)</f>
        <v>11.160379858434641</v>
      </c>
      <c r="AA42" s="47">
        <f>+AA25-AA40</f>
        <v>102387196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23831559</v>
      </c>
      <c r="D45" s="18"/>
      <c r="E45" s="19">
        <v>90576810</v>
      </c>
      <c r="F45" s="20">
        <v>102593874</v>
      </c>
      <c r="G45" s="20">
        <v>26256009</v>
      </c>
      <c r="H45" s="20">
        <v>-13915879</v>
      </c>
      <c r="I45" s="20">
        <v>-542611</v>
      </c>
      <c r="J45" s="20">
        <v>11797519</v>
      </c>
      <c r="K45" s="20">
        <v>801773</v>
      </c>
      <c r="L45" s="20">
        <v>778516</v>
      </c>
      <c r="M45" s="20">
        <v>783108</v>
      </c>
      <c r="N45" s="20">
        <v>2363397</v>
      </c>
      <c r="O45" s="20">
        <v>964613</v>
      </c>
      <c r="P45" s="20">
        <v>581144</v>
      </c>
      <c r="Q45" s="20">
        <v>669462</v>
      </c>
      <c r="R45" s="20">
        <v>2215219</v>
      </c>
      <c r="S45" s="20">
        <v>253808</v>
      </c>
      <c r="T45" s="20">
        <v>774685</v>
      </c>
      <c r="U45" s="20"/>
      <c r="V45" s="20">
        <v>1028493</v>
      </c>
      <c r="W45" s="20">
        <v>17404628</v>
      </c>
      <c r="X45" s="20">
        <v>102593874</v>
      </c>
      <c r="Y45" s="20">
        <v>-85189246</v>
      </c>
      <c r="Z45" s="48">
        <v>-83.035412036395073</v>
      </c>
      <c r="AA45" s="22">
        <v>102593874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23831559</v>
      </c>
      <c r="D48" s="51">
        <f>SUM(D45:D47)</f>
        <v>0</v>
      </c>
      <c r="E48" s="52">
        <f t="shared" si="7"/>
        <v>90576810</v>
      </c>
      <c r="F48" s="53">
        <f t="shared" si="7"/>
        <v>102593874</v>
      </c>
      <c r="G48" s="53">
        <f t="shared" si="7"/>
        <v>26256009</v>
      </c>
      <c r="H48" s="53">
        <f t="shared" si="7"/>
        <v>-13915879</v>
      </c>
      <c r="I48" s="53">
        <f t="shared" si="7"/>
        <v>-542611</v>
      </c>
      <c r="J48" s="53">
        <f t="shared" si="7"/>
        <v>11797519</v>
      </c>
      <c r="K48" s="53">
        <f t="shared" si="7"/>
        <v>801773</v>
      </c>
      <c r="L48" s="53">
        <f t="shared" si="7"/>
        <v>778516</v>
      </c>
      <c r="M48" s="53">
        <f t="shared" si="7"/>
        <v>783108</v>
      </c>
      <c r="N48" s="53">
        <f t="shared" si="7"/>
        <v>2363397</v>
      </c>
      <c r="O48" s="53">
        <f t="shared" si="7"/>
        <v>964613</v>
      </c>
      <c r="P48" s="53">
        <f t="shared" si="7"/>
        <v>581144</v>
      </c>
      <c r="Q48" s="53">
        <f t="shared" si="7"/>
        <v>669462</v>
      </c>
      <c r="R48" s="53">
        <f t="shared" si="7"/>
        <v>2215219</v>
      </c>
      <c r="S48" s="53">
        <f t="shared" si="7"/>
        <v>253808</v>
      </c>
      <c r="T48" s="53">
        <f t="shared" si="7"/>
        <v>774685</v>
      </c>
      <c r="U48" s="53">
        <f t="shared" si="7"/>
        <v>0</v>
      </c>
      <c r="V48" s="53">
        <f t="shared" si="7"/>
        <v>1028493</v>
      </c>
      <c r="W48" s="53">
        <f t="shared" si="7"/>
        <v>17404628</v>
      </c>
      <c r="X48" s="53">
        <f t="shared" si="7"/>
        <v>102593874</v>
      </c>
      <c r="Y48" s="53">
        <f t="shared" si="7"/>
        <v>-85189246</v>
      </c>
      <c r="Z48" s="54">
        <f>+IF(X48&lt;&gt;0,+(Y48/X48)*100,0)</f>
        <v>-83.035412036395073</v>
      </c>
      <c r="AA48" s="55">
        <f>SUM(AA45:AA47)</f>
        <v>102593874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27600000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>
        <v>5750943</v>
      </c>
      <c r="P19" s="20">
        <v>3982564</v>
      </c>
      <c r="Q19" s="20">
        <v>861918</v>
      </c>
      <c r="R19" s="20">
        <v>10595425</v>
      </c>
      <c r="S19" s="20">
        <v>3123080</v>
      </c>
      <c r="T19" s="20">
        <v>2421257</v>
      </c>
      <c r="U19" s="20">
        <v>5930374</v>
      </c>
      <c r="V19" s="20">
        <v>11474711</v>
      </c>
      <c r="W19" s="20">
        <v>27053533</v>
      </c>
      <c r="X19" s="20">
        <v>27600000</v>
      </c>
      <c r="Y19" s="20">
        <v>-546467</v>
      </c>
      <c r="Z19" s="21">
        <v>-1.9799528985507246</v>
      </c>
      <c r="AA19" s="22">
        <v>27600000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27600000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5750943</v>
      </c>
      <c r="P24" s="37">
        <f t="shared" si="1"/>
        <v>3982564</v>
      </c>
      <c r="Q24" s="37">
        <f t="shared" si="1"/>
        <v>861918</v>
      </c>
      <c r="R24" s="37">
        <f t="shared" si="1"/>
        <v>10595425</v>
      </c>
      <c r="S24" s="37">
        <f t="shared" si="1"/>
        <v>3123080</v>
      </c>
      <c r="T24" s="37">
        <f t="shared" si="1"/>
        <v>2421257</v>
      </c>
      <c r="U24" s="37">
        <f t="shared" si="1"/>
        <v>5930374</v>
      </c>
      <c r="V24" s="37">
        <f t="shared" si="1"/>
        <v>11474711</v>
      </c>
      <c r="W24" s="37">
        <f t="shared" si="1"/>
        <v>27053533</v>
      </c>
      <c r="X24" s="37">
        <f t="shared" si="1"/>
        <v>27600000</v>
      </c>
      <c r="Y24" s="37">
        <f t="shared" si="1"/>
        <v>-546467</v>
      </c>
      <c r="Z24" s="38">
        <f>+IF(X24&lt;&gt;0,+(Y24/X24)*100,0)</f>
        <v>-1.9799528985507246</v>
      </c>
      <c r="AA24" s="39">
        <f>SUM(AA15:AA23)</f>
        <v>27600000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27600000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5750943</v>
      </c>
      <c r="P25" s="31">
        <f t="shared" si="2"/>
        <v>3982564</v>
      </c>
      <c r="Q25" s="31">
        <f t="shared" si="2"/>
        <v>861918</v>
      </c>
      <c r="R25" s="31">
        <f t="shared" si="2"/>
        <v>10595425</v>
      </c>
      <c r="S25" s="31">
        <f t="shared" si="2"/>
        <v>3123080</v>
      </c>
      <c r="T25" s="31">
        <f t="shared" si="2"/>
        <v>2421257</v>
      </c>
      <c r="U25" s="31">
        <f t="shared" si="2"/>
        <v>5930374</v>
      </c>
      <c r="V25" s="31">
        <f t="shared" si="2"/>
        <v>11474711</v>
      </c>
      <c r="W25" s="31">
        <f t="shared" si="2"/>
        <v>27053533</v>
      </c>
      <c r="X25" s="31">
        <f t="shared" si="2"/>
        <v>27600000</v>
      </c>
      <c r="Y25" s="31">
        <f t="shared" si="2"/>
        <v>-546467</v>
      </c>
      <c r="Z25" s="32">
        <f>+IF(X25&lt;&gt;0,+(Y25/X25)*100,0)</f>
        <v>-1.9799528985507246</v>
      </c>
      <c r="AA25" s="33">
        <f>+AA12+AA24</f>
        <v>27600000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27600000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5750943</v>
      </c>
      <c r="P42" s="45">
        <f t="shared" si="6"/>
        <v>3982564</v>
      </c>
      <c r="Q42" s="45">
        <f t="shared" si="6"/>
        <v>861918</v>
      </c>
      <c r="R42" s="45">
        <f t="shared" si="6"/>
        <v>10595425</v>
      </c>
      <c r="S42" s="45">
        <f t="shared" si="6"/>
        <v>3123080</v>
      </c>
      <c r="T42" s="45">
        <f t="shared" si="6"/>
        <v>2421257</v>
      </c>
      <c r="U42" s="45">
        <f t="shared" si="6"/>
        <v>5930374</v>
      </c>
      <c r="V42" s="45">
        <f t="shared" si="6"/>
        <v>11474711</v>
      </c>
      <c r="W42" s="45">
        <f t="shared" si="6"/>
        <v>27053533</v>
      </c>
      <c r="X42" s="45">
        <f t="shared" si="6"/>
        <v>27600000</v>
      </c>
      <c r="Y42" s="45">
        <f t="shared" si="6"/>
        <v>-546467</v>
      </c>
      <c r="Z42" s="46">
        <f>+IF(X42&lt;&gt;0,+(Y42/X42)*100,0)</f>
        <v>-1.9799528985507246</v>
      </c>
      <c r="AA42" s="47">
        <f>+AA25-AA40</f>
        <v>27600000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61409641</v>
      </c>
      <c r="D6" s="18"/>
      <c r="E6" s="19"/>
      <c r="F6" s="20"/>
      <c r="G6" s="20">
        <v>4750621</v>
      </c>
      <c r="H6" s="20">
        <v>4499365</v>
      </c>
      <c r="I6" s="20">
        <v>14550953</v>
      </c>
      <c r="J6" s="20">
        <v>23800939</v>
      </c>
      <c r="K6" s="20">
        <v>-7353073</v>
      </c>
      <c r="L6" s="20">
        <v>28436941</v>
      </c>
      <c r="M6" s="20">
        <v>4270256</v>
      </c>
      <c r="N6" s="20">
        <v>25354124</v>
      </c>
      <c r="O6" s="20">
        <v>-374798</v>
      </c>
      <c r="P6" s="20">
        <v>19344162</v>
      </c>
      <c r="Q6" s="20">
        <v>-44649673</v>
      </c>
      <c r="R6" s="20">
        <v>-25680309</v>
      </c>
      <c r="S6" s="20">
        <v>1056150</v>
      </c>
      <c r="T6" s="20">
        <v>26733</v>
      </c>
      <c r="U6" s="20"/>
      <c r="V6" s="20">
        <v>1082883</v>
      </c>
      <c r="W6" s="20">
        <v>24557637</v>
      </c>
      <c r="X6" s="20"/>
      <c r="Y6" s="20">
        <v>24557637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-4043136</v>
      </c>
      <c r="D8" s="18"/>
      <c r="E8" s="19"/>
      <c r="F8" s="20"/>
      <c r="G8" s="20">
        <v>3102657</v>
      </c>
      <c r="H8" s="20">
        <v>3595301</v>
      </c>
      <c r="I8" s="20">
        <v>3760237</v>
      </c>
      <c r="J8" s="20">
        <v>10458195</v>
      </c>
      <c r="K8" s="20">
        <v>4037522</v>
      </c>
      <c r="L8" s="20">
        <v>3432518</v>
      </c>
      <c r="M8" s="20">
        <v>3219135</v>
      </c>
      <c r="N8" s="20">
        <v>10689175</v>
      </c>
      <c r="O8" s="20">
        <v>3333837</v>
      </c>
      <c r="P8" s="20">
        <v>4175350</v>
      </c>
      <c r="Q8" s="20">
        <v>3854626</v>
      </c>
      <c r="R8" s="20">
        <v>11363813</v>
      </c>
      <c r="S8" s="20">
        <v>2837604</v>
      </c>
      <c r="T8" s="20">
        <v>3120284</v>
      </c>
      <c r="U8" s="20"/>
      <c r="V8" s="20">
        <v>5957888</v>
      </c>
      <c r="W8" s="20">
        <v>38469071</v>
      </c>
      <c r="X8" s="20"/>
      <c r="Y8" s="20">
        <v>38469071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57366505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7853278</v>
      </c>
      <c r="H12" s="31">
        <f t="shared" si="0"/>
        <v>8094666</v>
      </c>
      <c r="I12" s="31">
        <f t="shared" si="0"/>
        <v>18311190</v>
      </c>
      <c r="J12" s="31">
        <f t="shared" si="0"/>
        <v>34259134</v>
      </c>
      <c r="K12" s="31">
        <f t="shared" si="0"/>
        <v>-3315551</v>
      </c>
      <c r="L12" s="31">
        <f t="shared" si="0"/>
        <v>31869459</v>
      </c>
      <c r="M12" s="31">
        <f t="shared" si="0"/>
        <v>7489391</v>
      </c>
      <c r="N12" s="31">
        <f t="shared" si="0"/>
        <v>36043299</v>
      </c>
      <c r="O12" s="31">
        <f t="shared" si="0"/>
        <v>2959039</v>
      </c>
      <c r="P12" s="31">
        <f t="shared" si="0"/>
        <v>23519512</v>
      </c>
      <c r="Q12" s="31">
        <f t="shared" si="0"/>
        <v>-40795047</v>
      </c>
      <c r="R12" s="31">
        <f t="shared" si="0"/>
        <v>-14316496</v>
      </c>
      <c r="S12" s="31">
        <f t="shared" si="0"/>
        <v>3893754</v>
      </c>
      <c r="T12" s="31">
        <f t="shared" si="0"/>
        <v>3147017</v>
      </c>
      <c r="U12" s="31">
        <f t="shared" si="0"/>
        <v>0</v>
      </c>
      <c r="V12" s="31">
        <f t="shared" si="0"/>
        <v>7040771</v>
      </c>
      <c r="W12" s="31">
        <f t="shared" si="0"/>
        <v>63026708</v>
      </c>
      <c r="X12" s="31">
        <f t="shared" si="0"/>
        <v>0</v>
      </c>
      <c r="Y12" s="31">
        <f t="shared" si="0"/>
        <v>63026708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9436330</v>
      </c>
      <c r="D19" s="18"/>
      <c r="E19" s="19">
        <v>13356300</v>
      </c>
      <c r="F19" s="20">
        <v>15922891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15922891</v>
      </c>
      <c r="Y19" s="20">
        <v>-15922891</v>
      </c>
      <c r="Z19" s="21">
        <v>-100</v>
      </c>
      <c r="AA19" s="22">
        <v>15922891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9436330</v>
      </c>
      <c r="D24" s="29">
        <f>SUM(D15:D23)</f>
        <v>0</v>
      </c>
      <c r="E24" s="36">
        <f t="shared" si="1"/>
        <v>13356300</v>
      </c>
      <c r="F24" s="37">
        <f t="shared" si="1"/>
        <v>15922891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15922891</v>
      </c>
      <c r="Y24" s="37">
        <f t="shared" si="1"/>
        <v>-15922891</v>
      </c>
      <c r="Z24" s="38">
        <f>+IF(X24&lt;&gt;0,+(Y24/X24)*100,0)</f>
        <v>-100</v>
      </c>
      <c r="AA24" s="39">
        <f>SUM(AA15:AA23)</f>
        <v>15922891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66802835</v>
      </c>
      <c r="D25" s="29">
        <f>+D12+D24</f>
        <v>0</v>
      </c>
      <c r="E25" s="30">
        <f t="shared" si="2"/>
        <v>13356300</v>
      </c>
      <c r="F25" s="31">
        <f t="shared" si="2"/>
        <v>15922891</v>
      </c>
      <c r="G25" s="31">
        <f t="shared" si="2"/>
        <v>7853278</v>
      </c>
      <c r="H25" s="31">
        <f t="shared" si="2"/>
        <v>8094666</v>
      </c>
      <c r="I25" s="31">
        <f t="shared" si="2"/>
        <v>18311190</v>
      </c>
      <c r="J25" s="31">
        <f t="shared" si="2"/>
        <v>34259134</v>
      </c>
      <c r="K25" s="31">
        <f t="shared" si="2"/>
        <v>-3315551</v>
      </c>
      <c r="L25" s="31">
        <f t="shared" si="2"/>
        <v>31869459</v>
      </c>
      <c r="M25" s="31">
        <f t="shared" si="2"/>
        <v>7489391</v>
      </c>
      <c r="N25" s="31">
        <f t="shared" si="2"/>
        <v>36043299</v>
      </c>
      <c r="O25" s="31">
        <f t="shared" si="2"/>
        <v>2959039</v>
      </c>
      <c r="P25" s="31">
        <f t="shared" si="2"/>
        <v>23519512</v>
      </c>
      <c r="Q25" s="31">
        <f t="shared" si="2"/>
        <v>-40795047</v>
      </c>
      <c r="R25" s="31">
        <f t="shared" si="2"/>
        <v>-14316496</v>
      </c>
      <c r="S25" s="31">
        <f t="shared" si="2"/>
        <v>3893754</v>
      </c>
      <c r="T25" s="31">
        <f t="shared" si="2"/>
        <v>3147017</v>
      </c>
      <c r="U25" s="31">
        <f t="shared" si="2"/>
        <v>0</v>
      </c>
      <c r="V25" s="31">
        <f t="shared" si="2"/>
        <v>7040771</v>
      </c>
      <c r="W25" s="31">
        <f t="shared" si="2"/>
        <v>63026708</v>
      </c>
      <c r="X25" s="31">
        <f t="shared" si="2"/>
        <v>15922891</v>
      </c>
      <c r="Y25" s="31">
        <f t="shared" si="2"/>
        <v>47103817</v>
      </c>
      <c r="Z25" s="32">
        <f>+IF(X25&lt;&gt;0,+(Y25/X25)*100,0)</f>
        <v>295.82452709121731</v>
      </c>
      <c r="AA25" s="33">
        <f>+AA12+AA24</f>
        <v>15922891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66802835</v>
      </c>
      <c r="D42" s="43">
        <f>+D25-D40</f>
        <v>0</v>
      </c>
      <c r="E42" s="44">
        <f t="shared" si="6"/>
        <v>13356300</v>
      </c>
      <c r="F42" s="45">
        <f t="shared" si="6"/>
        <v>15922891</v>
      </c>
      <c r="G42" s="45">
        <f t="shared" si="6"/>
        <v>7853278</v>
      </c>
      <c r="H42" s="45">
        <f t="shared" si="6"/>
        <v>8094666</v>
      </c>
      <c r="I42" s="45">
        <f t="shared" si="6"/>
        <v>18311190</v>
      </c>
      <c r="J42" s="45">
        <f t="shared" si="6"/>
        <v>34259134</v>
      </c>
      <c r="K42" s="45">
        <f t="shared" si="6"/>
        <v>-3315551</v>
      </c>
      <c r="L42" s="45">
        <f t="shared" si="6"/>
        <v>31869459</v>
      </c>
      <c r="M42" s="45">
        <f t="shared" si="6"/>
        <v>7489391</v>
      </c>
      <c r="N42" s="45">
        <f t="shared" si="6"/>
        <v>36043299</v>
      </c>
      <c r="O42" s="45">
        <f t="shared" si="6"/>
        <v>2959039</v>
      </c>
      <c r="P42" s="45">
        <f t="shared" si="6"/>
        <v>23519512</v>
      </c>
      <c r="Q42" s="45">
        <f t="shared" si="6"/>
        <v>-40795047</v>
      </c>
      <c r="R42" s="45">
        <f t="shared" si="6"/>
        <v>-14316496</v>
      </c>
      <c r="S42" s="45">
        <f t="shared" si="6"/>
        <v>3893754</v>
      </c>
      <c r="T42" s="45">
        <f t="shared" si="6"/>
        <v>3147017</v>
      </c>
      <c r="U42" s="45">
        <f t="shared" si="6"/>
        <v>0</v>
      </c>
      <c r="V42" s="45">
        <f t="shared" si="6"/>
        <v>7040771</v>
      </c>
      <c r="W42" s="45">
        <f t="shared" si="6"/>
        <v>63026708</v>
      </c>
      <c r="X42" s="45">
        <f t="shared" si="6"/>
        <v>15922891</v>
      </c>
      <c r="Y42" s="45">
        <f t="shared" si="6"/>
        <v>47103817</v>
      </c>
      <c r="Z42" s="46">
        <f>+IF(X42&lt;&gt;0,+(Y42/X42)*100,0)</f>
        <v>295.82452709121731</v>
      </c>
      <c r="AA42" s="47">
        <f>+AA25-AA40</f>
        <v>15922891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211798192</v>
      </c>
      <c r="D6" s="18">
        <v>216154803</v>
      </c>
      <c r="E6" s="19">
        <v>95842812</v>
      </c>
      <c r="F6" s="20">
        <v>307641008</v>
      </c>
      <c r="G6" s="20">
        <v>218073168</v>
      </c>
      <c r="H6" s="20">
        <v>1620733</v>
      </c>
      <c r="I6" s="20">
        <v>-12421</v>
      </c>
      <c r="J6" s="20">
        <v>219681480</v>
      </c>
      <c r="K6" s="20">
        <v>-8518814</v>
      </c>
      <c r="L6" s="20">
        <v>3339035</v>
      </c>
      <c r="M6" s="20">
        <v>-11094806</v>
      </c>
      <c r="N6" s="20">
        <v>-16274585</v>
      </c>
      <c r="O6" s="20">
        <v>3682818</v>
      </c>
      <c r="P6" s="20">
        <v>-526141</v>
      </c>
      <c r="Q6" s="20">
        <v>7318421</v>
      </c>
      <c r="R6" s="20">
        <v>10475098</v>
      </c>
      <c r="S6" s="20">
        <v>1004987</v>
      </c>
      <c r="T6" s="20">
        <v>1454418</v>
      </c>
      <c r="U6" s="20">
        <v>-186594</v>
      </c>
      <c r="V6" s="20">
        <v>2272811</v>
      </c>
      <c r="W6" s="20">
        <v>216154804</v>
      </c>
      <c r="X6" s="20">
        <v>307641008</v>
      </c>
      <c r="Y6" s="20">
        <v>-91486204</v>
      </c>
      <c r="Z6" s="21">
        <v>-29.73797433403287</v>
      </c>
      <c r="AA6" s="22">
        <v>307641008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59486757</v>
      </c>
      <c r="D8" s="18">
        <v>99000736</v>
      </c>
      <c r="E8" s="19">
        <v>-1538484</v>
      </c>
      <c r="F8" s="20">
        <v>67948271</v>
      </c>
      <c r="G8" s="20">
        <v>66201386</v>
      </c>
      <c r="H8" s="20">
        <v>7181875</v>
      </c>
      <c r="I8" s="20">
        <v>-4526148</v>
      </c>
      <c r="J8" s="20">
        <v>68857113</v>
      </c>
      <c r="K8" s="20">
        <v>3289121</v>
      </c>
      <c r="L8" s="20">
        <v>4114157</v>
      </c>
      <c r="M8" s="20">
        <v>3747467</v>
      </c>
      <c r="N8" s="20">
        <v>11150745</v>
      </c>
      <c r="O8" s="20">
        <v>5980773</v>
      </c>
      <c r="P8" s="20">
        <v>2809607</v>
      </c>
      <c r="Q8" s="20">
        <v>-779071</v>
      </c>
      <c r="R8" s="20">
        <v>8011309</v>
      </c>
      <c r="S8" s="20">
        <v>2464474</v>
      </c>
      <c r="T8" s="20">
        <v>2042149</v>
      </c>
      <c r="U8" s="20">
        <v>6197770</v>
      </c>
      <c r="V8" s="20">
        <v>10704393</v>
      </c>
      <c r="W8" s="20">
        <v>98723560</v>
      </c>
      <c r="X8" s="20">
        <v>67948271</v>
      </c>
      <c r="Y8" s="20">
        <v>30775289</v>
      </c>
      <c r="Z8" s="21">
        <v>45.29223267505953</v>
      </c>
      <c r="AA8" s="22">
        <v>67948271</v>
      </c>
    </row>
    <row r="9" spans="1:27" x14ac:dyDescent="0.25">
      <c r="A9" s="23" t="s">
        <v>37</v>
      </c>
      <c r="B9" s="17" t="s">
        <v>32</v>
      </c>
      <c r="C9" s="18">
        <v>11055645</v>
      </c>
      <c r="D9" s="18">
        <v>20480185</v>
      </c>
      <c r="E9" s="19"/>
      <c r="F9" s="20">
        <v>-110430</v>
      </c>
      <c r="G9" s="20">
        <v>11391646</v>
      </c>
      <c r="H9" s="20">
        <v>156100</v>
      </c>
      <c r="I9" s="20">
        <v>2008354</v>
      </c>
      <c r="J9" s="20">
        <v>13556100</v>
      </c>
      <c r="K9" s="20">
        <v>570567</v>
      </c>
      <c r="L9" s="20">
        <v>1363876</v>
      </c>
      <c r="M9" s="20">
        <v>1027329</v>
      </c>
      <c r="N9" s="20">
        <v>2961772</v>
      </c>
      <c r="O9" s="20">
        <v>170598</v>
      </c>
      <c r="P9" s="20">
        <v>366705</v>
      </c>
      <c r="Q9" s="20">
        <v>-38378</v>
      </c>
      <c r="R9" s="20">
        <v>498925</v>
      </c>
      <c r="S9" s="20">
        <v>635520</v>
      </c>
      <c r="T9" s="20">
        <v>1710292</v>
      </c>
      <c r="U9" s="20">
        <v>1117579</v>
      </c>
      <c r="V9" s="20">
        <v>3463391</v>
      </c>
      <c r="W9" s="20">
        <v>20480188</v>
      </c>
      <c r="X9" s="20">
        <v>-110430</v>
      </c>
      <c r="Y9" s="20">
        <v>20590618</v>
      </c>
      <c r="Z9" s="21">
        <v>-18645.855292945758</v>
      </c>
      <c r="AA9" s="22">
        <v>-110430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-34087</v>
      </c>
      <c r="D11" s="18">
        <v>-35286</v>
      </c>
      <c r="E11" s="19">
        <v>-10000</v>
      </c>
      <c r="F11" s="20">
        <v>-44089</v>
      </c>
      <c r="G11" s="20">
        <v>-34087</v>
      </c>
      <c r="H11" s="20">
        <v>-520</v>
      </c>
      <c r="I11" s="20"/>
      <c r="J11" s="20">
        <v>-34607</v>
      </c>
      <c r="K11" s="20">
        <v>-679</v>
      </c>
      <c r="L11" s="20"/>
      <c r="M11" s="20"/>
      <c r="N11" s="20">
        <v>-679</v>
      </c>
      <c r="O11" s="20"/>
      <c r="P11" s="20"/>
      <c r="Q11" s="20"/>
      <c r="R11" s="20"/>
      <c r="S11" s="20"/>
      <c r="T11" s="20"/>
      <c r="U11" s="20"/>
      <c r="V11" s="20"/>
      <c r="W11" s="20">
        <v>-35286</v>
      </c>
      <c r="X11" s="20">
        <v>-44089</v>
      </c>
      <c r="Y11" s="20">
        <v>8803</v>
      </c>
      <c r="Z11" s="21">
        <v>-19.966431536210845</v>
      </c>
      <c r="AA11" s="22">
        <v>-44089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282306507</v>
      </c>
      <c r="D12" s="29">
        <f>SUM(D6:D11)</f>
        <v>335600438</v>
      </c>
      <c r="E12" s="30">
        <f t="shared" si="0"/>
        <v>94294328</v>
      </c>
      <c r="F12" s="31">
        <f t="shared" si="0"/>
        <v>375434760</v>
      </c>
      <c r="G12" s="31">
        <f t="shared" si="0"/>
        <v>295632113</v>
      </c>
      <c r="H12" s="31">
        <f t="shared" si="0"/>
        <v>8958188</v>
      </c>
      <c r="I12" s="31">
        <f t="shared" si="0"/>
        <v>-2530215</v>
      </c>
      <c r="J12" s="31">
        <f t="shared" si="0"/>
        <v>302060086</v>
      </c>
      <c r="K12" s="31">
        <f t="shared" si="0"/>
        <v>-4659805</v>
      </c>
      <c r="L12" s="31">
        <f t="shared" si="0"/>
        <v>8817068</v>
      </c>
      <c r="M12" s="31">
        <f t="shared" si="0"/>
        <v>-6320010</v>
      </c>
      <c r="N12" s="31">
        <f t="shared" si="0"/>
        <v>-2162747</v>
      </c>
      <c r="O12" s="31">
        <f t="shared" si="0"/>
        <v>9834189</v>
      </c>
      <c r="P12" s="31">
        <f t="shared" si="0"/>
        <v>2650171</v>
      </c>
      <c r="Q12" s="31">
        <f t="shared" si="0"/>
        <v>6500972</v>
      </c>
      <c r="R12" s="31">
        <f t="shared" si="0"/>
        <v>18985332</v>
      </c>
      <c r="S12" s="31">
        <f t="shared" si="0"/>
        <v>4104981</v>
      </c>
      <c r="T12" s="31">
        <f t="shared" si="0"/>
        <v>5206859</v>
      </c>
      <c r="U12" s="31">
        <f t="shared" si="0"/>
        <v>7128755</v>
      </c>
      <c r="V12" s="31">
        <f t="shared" si="0"/>
        <v>16440595</v>
      </c>
      <c r="W12" s="31">
        <f t="shared" si="0"/>
        <v>335323266</v>
      </c>
      <c r="X12" s="31">
        <f t="shared" si="0"/>
        <v>375434760</v>
      </c>
      <c r="Y12" s="31">
        <f t="shared" si="0"/>
        <v>-40111494</v>
      </c>
      <c r="Z12" s="32">
        <f>+IF(X12&lt;&gt;0,+(Y12/X12)*100,0)</f>
        <v>-10.684011784097988</v>
      </c>
      <c r="AA12" s="33">
        <f>SUM(AA6:AA11)</f>
        <v>375434760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-43681129</v>
      </c>
      <c r="D19" s="18">
        <v>4897498</v>
      </c>
      <c r="E19" s="19">
        <v>61593273</v>
      </c>
      <c r="F19" s="20">
        <v>-23124196</v>
      </c>
      <c r="G19" s="20">
        <v>-3267498</v>
      </c>
      <c r="H19" s="20">
        <v>-35383127</v>
      </c>
      <c r="I19" s="20">
        <v>12876235</v>
      </c>
      <c r="J19" s="20">
        <v>-25774390</v>
      </c>
      <c r="K19" s="20">
        <v>-577864</v>
      </c>
      <c r="L19" s="20">
        <v>9479288</v>
      </c>
      <c r="M19" s="20">
        <v>6988819</v>
      </c>
      <c r="N19" s="20">
        <v>15890243</v>
      </c>
      <c r="O19" s="20">
        <v>2069073</v>
      </c>
      <c r="P19" s="20">
        <v>3078174</v>
      </c>
      <c r="Q19" s="20"/>
      <c r="R19" s="20">
        <v>5147247</v>
      </c>
      <c r="S19" s="20">
        <v>4336072</v>
      </c>
      <c r="T19" s="20">
        <v>2354142</v>
      </c>
      <c r="U19" s="20">
        <v>2944188</v>
      </c>
      <c r="V19" s="20">
        <v>9634402</v>
      </c>
      <c r="W19" s="20">
        <v>4897502</v>
      </c>
      <c r="X19" s="20">
        <v>-23124196</v>
      </c>
      <c r="Y19" s="20">
        <v>28021698</v>
      </c>
      <c r="Z19" s="21">
        <v>-121.17912337362995</v>
      </c>
      <c r="AA19" s="22">
        <v>-23124196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-43681129</v>
      </c>
      <c r="D24" s="29">
        <f>SUM(D15:D23)</f>
        <v>4897498</v>
      </c>
      <c r="E24" s="36">
        <f t="shared" si="1"/>
        <v>61593273</v>
      </c>
      <c r="F24" s="37">
        <f t="shared" si="1"/>
        <v>-23124196</v>
      </c>
      <c r="G24" s="37">
        <f t="shared" si="1"/>
        <v>-3267498</v>
      </c>
      <c r="H24" s="37">
        <f t="shared" si="1"/>
        <v>-35383127</v>
      </c>
      <c r="I24" s="37">
        <f t="shared" si="1"/>
        <v>12876235</v>
      </c>
      <c r="J24" s="37">
        <f t="shared" si="1"/>
        <v>-25774390</v>
      </c>
      <c r="K24" s="37">
        <f t="shared" si="1"/>
        <v>-577864</v>
      </c>
      <c r="L24" s="37">
        <f t="shared" si="1"/>
        <v>9479288</v>
      </c>
      <c r="M24" s="37">
        <f t="shared" si="1"/>
        <v>6988819</v>
      </c>
      <c r="N24" s="37">
        <f t="shared" si="1"/>
        <v>15890243</v>
      </c>
      <c r="O24" s="37">
        <f t="shared" si="1"/>
        <v>2069073</v>
      </c>
      <c r="P24" s="37">
        <f t="shared" si="1"/>
        <v>3078174</v>
      </c>
      <c r="Q24" s="37">
        <f t="shared" si="1"/>
        <v>0</v>
      </c>
      <c r="R24" s="37">
        <f t="shared" si="1"/>
        <v>5147247</v>
      </c>
      <c r="S24" s="37">
        <f t="shared" si="1"/>
        <v>4336072</v>
      </c>
      <c r="T24" s="37">
        <f t="shared" si="1"/>
        <v>2354142</v>
      </c>
      <c r="U24" s="37">
        <f t="shared" si="1"/>
        <v>2944188</v>
      </c>
      <c r="V24" s="37">
        <f t="shared" si="1"/>
        <v>9634402</v>
      </c>
      <c r="W24" s="37">
        <f t="shared" si="1"/>
        <v>4897502</v>
      </c>
      <c r="X24" s="37">
        <f t="shared" si="1"/>
        <v>-23124196</v>
      </c>
      <c r="Y24" s="37">
        <f t="shared" si="1"/>
        <v>28021698</v>
      </c>
      <c r="Z24" s="38">
        <f>+IF(X24&lt;&gt;0,+(Y24/X24)*100,0)</f>
        <v>-121.17912337362995</v>
      </c>
      <c r="AA24" s="39">
        <f>SUM(AA15:AA23)</f>
        <v>-23124196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238625378</v>
      </c>
      <c r="D25" s="29">
        <f>+D12+D24</f>
        <v>340497936</v>
      </c>
      <c r="E25" s="30">
        <f t="shared" si="2"/>
        <v>155887601</v>
      </c>
      <c r="F25" s="31">
        <f t="shared" si="2"/>
        <v>352310564</v>
      </c>
      <c r="G25" s="31">
        <f t="shared" si="2"/>
        <v>292364615</v>
      </c>
      <c r="H25" s="31">
        <f t="shared" si="2"/>
        <v>-26424939</v>
      </c>
      <c r="I25" s="31">
        <f t="shared" si="2"/>
        <v>10346020</v>
      </c>
      <c r="J25" s="31">
        <f t="shared" si="2"/>
        <v>276285696</v>
      </c>
      <c r="K25" s="31">
        <f t="shared" si="2"/>
        <v>-5237669</v>
      </c>
      <c r="L25" s="31">
        <f t="shared" si="2"/>
        <v>18296356</v>
      </c>
      <c r="M25" s="31">
        <f t="shared" si="2"/>
        <v>668809</v>
      </c>
      <c r="N25" s="31">
        <f t="shared" si="2"/>
        <v>13727496</v>
      </c>
      <c r="O25" s="31">
        <f t="shared" si="2"/>
        <v>11903262</v>
      </c>
      <c r="P25" s="31">
        <f t="shared" si="2"/>
        <v>5728345</v>
      </c>
      <c r="Q25" s="31">
        <f t="shared" si="2"/>
        <v>6500972</v>
      </c>
      <c r="R25" s="31">
        <f t="shared" si="2"/>
        <v>24132579</v>
      </c>
      <c r="S25" s="31">
        <f t="shared" si="2"/>
        <v>8441053</v>
      </c>
      <c r="T25" s="31">
        <f t="shared" si="2"/>
        <v>7561001</v>
      </c>
      <c r="U25" s="31">
        <f t="shared" si="2"/>
        <v>10072943</v>
      </c>
      <c r="V25" s="31">
        <f t="shared" si="2"/>
        <v>26074997</v>
      </c>
      <c r="W25" s="31">
        <f t="shared" si="2"/>
        <v>340220768</v>
      </c>
      <c r="X25" s="31">
        <f t="shared" si="2"/>
        <v>352310564</v>
      </c>
      <c r="Y25" s="31">
        <f t="shared" si="2"/>
        <v>-12089796</v>
      </c>
      <c r="Z25" s="32">
        <f>+IF(X25&lt;&gt;0,+(Y25/X25)*100,0)</f>
        <v>-3.4315735136457617</v>
      </c>
      <c r="AA25" s="33">
        <f>+AA12+AA24</f>
        <v>352310564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-108055</v>
      </c>
      <c r="D31" s="18">
        <v>-122229</v>
      </c>
      <c r="E31" s="19"/>
      <c r="F31" s="20">
        <v>-108057</v>
      </c>
      <c r="G31" s="20">
        <v>-110519</v>
      </c>
      <c r="H31" s="20">
        <v>-1665</v>
      </c>
      <c r="I31" s="20">
        <v>-748</v>
      </c>
      <c r="J31" s="20">
        <v>-112932</v>
      </c>
      <c r="K31" s="20">
        <v>-941</v>
      </c>
      <c r="L31" s="20">
        <v>-261</v>
      </c>
      <c r="M31" s="20">
        <v>-780</v>
      </c>
      <c r="N31" s="20">
        <v>-1982</v>
      </c>
      <c r="O31" s="20">
        <v>-1673</v>
      </c>
      <c r="P31" s="20">
        <v>-315</v>
      </c>
      <c r="Q31" s="20">
        <v>362</v>
      </c>
      <c r="R31" s="20">
        <v>-1626</v>
      </c>
      <c r="S31" s="20">
        <v>-685</v>
      </c>
      <c r="T31" s="20">
        <v>-3691</v>
      </c>
      <c r="U31" s="20">
        <v>-1313</v>
      </c>
      <c r="V31" s="20">
        <v>-5689</v>
      </c>
      <c r="W31" s="20">
        <v>-122229</v>
      </c>
      <c r="X31" s="20">
        <v>-108057</v>
      </c>
      <c r="Y31" s="20">
        <v>-14172</v>
      </c>
      <c r="Z31" s="21">
        <v>13.115300258197063</v>
      </c>
      <c r="AA31" s="22">
        <v>-108057</v>
      </c>
    </row>
    <row r="32" spans="1:27" x14ac:dyDescent="0.25">
      <c r="A32" s="23" t="s">
        <v>58</v>
      </c>
      <c r="B32" s="17" t="s">
        <v>32</v>
      </c>
      <c r="C32" s="18">
        <v>46110580</v>
      </c>
      <c r="D32" s="18">
        <v>73481939</v>
      </c>
      <c r="E32" s="19">
        <v>71487849</v>
      </c>
      <c r="F32" s="20">
        <v>119304259</v>
      </c>
      <c r="G32" s="20">
        <v>48440084</v>
      </c>
      <c r="H32" s="20">
        <v>88079</v>
      </c>
      <c r="I32" s="20">
        <v>10917834</v>
      </c>
      <c r="J32" s="20">
        <v>59445997</v>
      </c>
      <c r="K32" s="20">
        <v>-7298395</v>
      </c>
      <c r="L32" s="20">
        <v>10679249</v>
      </c>
      <c r="M32" s="20">
        <v>-9557236</v>
      </c>
      <c r="N32" s="20">
        <v>-6176382</v>
      </c>
      <c r="O32" s="20">
        <v>2787055</v>
      </c>
      <c r="P32" s="20">
        <v>-840081</v>
      </c>
      <c r="Q32" s="20">
        <v>-1549850</v>
      </c>
      <c r="R32" s="20">
        <v>397124</v>
      </c>
      <c r="S32" s="20">
        <v>2093931</v>
      </c>
      <c r="T32" s="20">
        <v>10441152</v>
      </c>
      <c r="U32" s="20">
        <v>7280113</v>
      </c>
      <c r="V32" s="20">
        <v>19815196</v>
      </c>
      <c r="W32" s="20">
        <v>73481935</v>
      </c>
      <c r="X32" s="20">
        <v>119304259</v>
      </c>
      <c r="Y32" s="20">
        <v>-45822324</v>
      </c>
      <c r="Z32" s="21">
        <v>-38.407953231577423</v>
      </c>
      <c r="AA32" s="22">
        <v>119304259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46002525</v>
      </c>
      <c r="D34" s="29">
        <f>SUM(D29:D33)</f>
        <v>73359710</v>
      </c>
      <c r="E34" s="30">
        <f t="shared" si="3"/>
        <v>71487849</v>
      </c>
      <c r="F34" s="31">
        <f t="shared" si="3"/>
        <v>119196202</v>
      </c>
      <c r="G34" s="31">
        <f t="shared" si="3"/>
        <v>48329565</v>
      </c>
      <c r="H34" s="31">
        <f t="shared" si="3"/>
        <v>86414</v>
      </c>
      <c r="I34" s="31">
        <f t="shared" si="3"/>
        <v>10917086</v>
      </c>
      <c r="J34" s="31">
        <f t="shared" si="3"/>
        <v>59333065</v>
      </c>
      <c r="K34" s="31">
        <f t="shared" si="3"/>
        <v>-7299336</v>
      </c>
      <c r="L34" s="31">
        <f t="shared" si="3"/>
        <v>10678988</v>
      </c>
      <c r="M34" s="31">
        <f t="shared" si="3"/>
        <v>-9558016</v>
      </c>
      <c r="N34" s="31">
        <f t="shared" si="3"/>
        <v>-6178364</v>
      </c>
      <c r="O34" s="31">
        <f t="shared" si="3"/>
        <v>2785382</v>
      </c>
      <c r="P34" s="31">
        <f t="shared" si="3"/>
        <v>-840396</v>
      </c>
      <c r="Q34" s="31">
        <f t="shared" si="3"/>
        <v>-1549488</v>
      </c>
      <c r="R34" s="31">
        <f t="shared" si="3"/>
        <v>395498</v>
      </c>
      <c r="S34" s="31">
        <f t="shared" si="3"/>
        <v>2093246</v>
      </c>
      <c r="T34" s="31">
        <f t="shared" si="3"/>
        <v>10437461</v>
      </c>
      <c r="U34" s="31">
        <f t="shared" si="3"/>
        <v>7278800</v>
      </c>
      <c r="V34" s="31">
        <f t="shared" si="3"/>
        <v>19809507</v>
      </c>
      <c r="W34" s="31">
        <f t="shared" si="3"/>
        <v>73359706</v>
      </c>
      <c r="X34" s="31">
        <f t="shared" si="3"/>
        <v>119196202</v>
      </c>
      <c r="Y34" s="31">
        <f t="shared" si="3"/>
        <v>-45836496</v>
      </c>
      <c r="Z34" s="32">
        <f>+IF(X34&lt;&gt;0,+(Y34/X34)*100,0)</f>
        <v>-38.454661500036721</v>
      </c>
      <c r="AA34" s="33">
        <f>SUM(AA29:AA33)</f>
        <v>119196202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46002525</v>
      </c>
      <c r="D40" s="29">
        <f>+D34+D39</f>
        <v>73359710</v>
      </c>
      <c r="E40" s="30">
        <f t="shared" si="5"/>
        <v>71487849</v>
      </c>
      <c r="F40" s="31">
        <f t="shared" si="5"/>
        <v>119196202</v>
      </c>
      <c r="G40" s="31">
        <f t="shared" si="5"/>
        <v>48329565</v>
      </c>
      <c r="H40" s="31">
        <f t="shared" si="5"/>
        <v>86414</v>
      </c>
      <c r="I40" s="31">
        <f t="shared" si="5"/>
        <v>10917086</v>
      </c>
      <c r="J40" s="31">
        <f t="shared" si="5"/>
        <v>59333065</v>
      </c>
      <c r="K40" s="31">
        <f t="shared" si="5"/>
        <v>-7299336</v>
      </c>
      <c r="L40" s="31">
        <f t="shared" si="5"/>
        <v>10678988</v>
      </c>
      <c r="M40" s="31">
        <f t="shared" si="5"/>
        <v>-9558016</v>
      </c>
      <c r="N40" s="31">
        <f t="shared" si="5"/>
        <v>-6178364</v>
      </c>
      <c r="O40" s="31">
        <f t="shared" si="5"/>
        <v>2785382</v>
      </c>
      <c r="P40" s="31">
        <f t="shared" si="5"/>
        <v>-840396</v>
      </c>
      <c r="Q40" s="31">
        <f t="shared" si="5"/>
        <v>-1549488</v>
      </c>
      <c r="R40" s="31">
        <f t="shared" si="5"/>
        <v>395498</v>
      </c>
      <c r="S40" s="31">
        <f t="shared" si="5"/>
        <v>2093246</v>
      </c>
      <c r="T40" s="31">
        <f t="shared" si="5"/>
        <v>10437461</v>
      </c>
      <c r="U40" s="31">
        <f t="shared" si="5"/>
        <v>7278800</v>
      </c>
      <c r="V40" s="31">
        <f t="shared" si="5"/>
        <v>19809507</v>
      </c>
      <c r="W40" s="31">
        <f t="shared" si="5"/>
        <v>73359706</v>
      </c>
      <c r="X40" s="31">
        <f t="shared" si="5"/>
        <v>119196202</v>
      </c>
      <c r="Y40" s="31">
        <f t="shared" si="5"/>
        <v>-45836496</v>
      </c>
      <c r="Z40" s="32">
        <f>+IF(X40&lt;&gt;0,+(Y40/X40)*100,0)</f>
        <v>-38.454661500036721</v>
      </c>
      <c r="AA40" s="33">
        <f>+AA34+AA39</f>
        <v>119196202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192622853</v>
      </c>
      <c r="D42" s="43">
        <f>+D25-D40</f>
        <v>267138226</v>
      </c>
      <c r="E42" s="44">
        <f t="shared" si="6"/>
        <v>84399752</v>
      </c>
      <c r="F42" s="45">
        <f t="shared" si="6"/>
        <v>233114362</v>
      </c>
      <c r="G42" s="45">
        <f t="shared" si="6"/>
        <v>244035050</v>
      </c>
      <c r="H42" s="45">
        <f t="shared" si="6"/>
        <v>-26511353</v>
      </c>
      <c r="I42" s="45">
        <f t="shared" si="6"/>
        <v>-571066</v>
      </c>
      <c r="J42" s="45">
        <f t="shared" si="6"/>
        <v>216952631</v>
      </c>
      <c r="K42" s="45">
        <f t="shared" si="6"/>
        <v>2061667</v>
      </c>
      <c r="L42" s="45">
        <f t="shared" si="6"/>
        <v>7617368</v>
      </c>
      <c r="M42" s="45">
        <f t="shared" si="6"/>
        <v>10226825</v>
      </c>
      <c r="N42" s="45">
        <f t="shared" si="6"/>
        <v>19905860</v>
      </c>
      <c r="O42" s="45">
        <f t="shared" si="6"/>
        <v>9117880</v>
      </c>
      <c r="P42" s="45">
        <f t="shared" si="6"/>
        <v>6568741</v>
      </c>
      <c r="Q42" s="45">
        <f t="shared" si="6"/>
        <v>8050460</v>
      </c>
      <c r="R42" s="45">
        <f t="shared" si="6"/>
        <v>23737081</v>
      </c>
      <c r="S42" s="45">
        <f t="shared" si="6"/>
        <v>6347807</v>
      </c>
      <c r="T42" s="45">
        <f t="shared" si="6"/>
        <v>-2876460</v>
      </c>
      <c r="U42" s="45">
        <f t="shared" si="6"/>
        <v>2794143</v>
      </c>
      <c r="V42" s="45">
        <f t="shared" si="6"/>
        <v>6265490</v>
      </c>
      <c r="W42" s="45">
        <f t="shared" si="6"/>
        <v>266861062</v>
      </c>
      <c r="X42" s="45">
        <f t="shared" si="6"/>
        <v>233114362</v>
      </c>
      <c r="Y42" s="45">
        <f t="shared" si="6"/>
        <v>33746700</v>
      </c>
      <c r="Z42" s="46">
        <f>+IF(X42&lt;&gt;0,+(Y42/X42)*100,0)</f>
        <v>14.476456838811158</v>
      </c>
      <c r="AA42" s="47">
        <f>+AA25-AA40</f>
        <v>233114362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10000000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10000000</v>
      </c>
      <c r="Y45" s="20">
        <v>-10000000</v>
      </c>
      <c r="Z45" s="48">
        <v>-100</v>
      </c>
      <c r="AA45" s="22">
        <v>10000000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10000000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10000000</v>
      </c>
      <c r="Y48" s="53">
        <f t="shared" si="7"/>
        <v>-10000000</v>
      </c>
      <c r="Z48" s="54">
        <f>+IF(X48&lt;&gt;0,+(Y48/X48)*100,0)</f>
        <v>-100</v>
      </c>
      <c r="AA48" s="55">
        <f>SUM(AA45:AA47)</f>
        <v>10000000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-181423274</v>
      </c>
      <c r="D6" s="18"/>
      <c r="E6" s="19">
        <v>-256145000</v>
      </c>
      <c r="F6" s="20">
        <v>-2603412640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>
        <v>-59394048</v>
      </c>
      <c r="P6" s="20">
        <v>62923210</v>
      </c>
      <c r="Q6" s="20">
        <v>-68382167</v>
      </c>
      <c r="R6" s="20">
        <v>-64853005</v>
      </c>
      <c r="S6" s="20">
        <v>-74190190</v>
      </c>
      <c r="T6" s="20">
        <v>237992271</v>
      </c>
      <c r="U6" s="20">
        <v>-163151387</v>
      </c>
      <c r="V6" s="20">
        <v>650694</v>
      </c>
      <c r="W6" s="20">
        <v>-386855249</v>
      </c>
      <c r="X6" s="20">
        <v>-2603412640</v>
      </c>
      <c r="Y6" s="20">
        <v>2216557391</v>
      </c>
      <c r="Z6" s="21">
        <v>-85.140455913281571</v>
      </c>
      <c r="AA6" s="22">
        <v>-2603412640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>
        <v>49340141</v>
      </c>
      <c r="P8" s="20">
        <v>12479009</v>
      </c>
      <c r="Q8" s="20">
        <v>35527785</v>
      </c>
      <c r="R8" s="20">
        <v>97346935</v>
      </c>
      <c r="S8" s="20">
        <v>84513918</v>
      </c>
      <c r="T8" s="20">
        <v>13127710</v>
      </c>
      <c r="U8" s="20">
        <v>-15950502</v>
      </c>
      <c r="V8" s="20">
        <v>81691126</v>
      </c>
      <c r="W8" s="20">
        <v>213416512</v>
      </c>
      <c r="X8" s="20">
        <v>91185670</v>
      </c>
      <c r="Y8" s="20">
        <v>122230842</v>
      </c>
      <c r="Z8" s="21">
        <v>134.04610834136548</v>
      </c>
      <c r="AA8" s="22">
        <v>91185670</v>
      </c>
    </row>
    <row r="9" spans="1:27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>
        <v>-1650936</v>
      </c>
      <c r="P9" s="20">
        <v>-15281898</v>
      </c>
      <c r="Q9" s="20">
        <v>52124</v>
      </c>
      <c r="R9" s="20">
        <v>-16880710</v>
      </c>
      <c r="S9" s="20">
        <v>5551063</v>
      </c>
      <c r="T9" s="20">
        <v>-19394430</v>
      </c>
      <c r="U9" s="20">
        <v>14628445</v>
      </c>
      <c r="V9" s="20">
        <v>785078</v>
      </c>
      <c r="W9" s="20">
        <v>-2088786</v>
      </c>
      <c r="X9" s="20">
        <v>11178720</v>
      </c>
      <c r="Y9" s="20">
        <v>-13267506</v>
      </c>
      <c r="Z9" s="21">
        <v>-118.68537721671176</v>
      </c>
      <c r="AA9" s="22">
        <v>11178720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-191534418</v>
      </c>
      <c r="D12" s="29">
        <f>SUM(D6:D11)</f>
        <v>0</v>
      </c>
      <c r="E12" s="30">
        <f t="shared" si="0"/>
        <v>-237670520</v>
      </c>
      <c r="F12" s="31">
        <f t="shared" si="0"/>
        <v>-2501048250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-11704843</v>
      </c>
      <c r="P12" s="31">
        <f t="shared" si="0"/>
        <v>60120321</v>
      </c>
      <c r="Q12" s="31">
        <f t="shared" si="0"/>
        <v>-32802258</v>
      </c>
      <c r="R12" s="31">
        <f t="shared" si="0"/>
        <v>15613220</v>
      </c>
      <c r="S12" s="31">
        <f t="shared" si="0"/>
        <v>15874791</v>
      </c>
      <c r="T12" s="31">
        <f t="shared" si="0"/>
        <v>231725551</v>
      </c>
      <c r="U12" s="31">
        <f t="shared" si="0"/>
        <v>-164473444</v>
      </c>
      <c r="V12" s="31">
        <f t="shared" si="0"/>
        <v>83126898</v>
      </c>
      <c r="W12" s="31">
        <f t="shared" si="0"/>
        <v>-175527523</v>
      </c>
      <c r="X12" s="31">
        <f t="shared" si="0"/>
        <v>-2501048250</v>
      </c>
      <c r="Y12" s="31">
        <f t="shared" si="0"/>
        <v>2325520727</v>
      </c>
      <c r="Z12" s="32">
        <f>+IF(X12&lt;&gt;0,+(Y12/X12)*100,0)</f>
        <v>-92.981841793735882</v>
      </c>
      <c r="AA12" s="33">
        <f>SUM(AA6:AA11)</f>
        <v>-2501048250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83890518</v>
      </c>
      <c r="D19" s="18"/>
      <c r="E19" s="19">
        <v>7866158410</v>
      </c>
      <c r="F19" s="20">
        <v>7904425030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>
        <v>-47092966</v>
      </c>
      <c r="P19" s="20">
        <v>16054237</v>
      </c>
      <c r="Q19" s="20">
        <v>-40553696</v>
      </c>
      <c r="R19" s="20">
        <v>-71592425</v>
      </c>
      <c r="S19" s="20">
        <v>-12706542</v>
      </c>
      <c r="T19" s="20">
        <v>-17395098</v>
      </c>
      <c r="U19" s="20">
        <v>49909078</v>
      </c>
      <c r="V19" s="20">
        <v>19807438</v>
      </c>
      <c r="W19" s="20">
        <v>-64795667</v>
      </c>
      <c r="X19" s="20">
        <v>7904425030</v>
      </c>
      <c r="Y19" s="20">
        <v>-7969220697</v>
      </c>
      <c r="Z19" s="21">
        <v>-100.81973915565115</v>
      </c>
      <c r="AA19" s="22">
        <v>7904425030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>
        <v>-754</v>
      </c>
      <c r="P22" s="20">
        <v>-681</v>
      </c>
      <c r="Q22" s="20">
        <v>-754</v>
      </c>
      <c r="R22" s="20">
        <v>-2189</v>
      </c>
      <c r="S22" s="20">
        <v>-730</v>
      </c>
      <c r="T22" s="20">
        <v>-754</v>
      </c>
      <c r="U22" s="20">
        <v>-438</v>
      </c>
      <c r="V22" s="20">
        <v>-1922</v>
      </c>
      <c r="W22" s="20">
        <v>-8587</v>
      </c>
      <c r="X22" s="20"/>
      <c r="Y22" s="20">
        <v>-8587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83881642</v>
      </c>
      <c r="D24" s="29">
        <f>SUM(D15:D23)</f>
        <v>0</v>
      </c>
      <c r="E24" s="36">
        <f t="shared" si="1"/>
        <v>7866158410</v>
      </c>
      <c r="F24" s="37">
        <f t="shared" si="1"/>
        <v>7904425030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-47093720</v>
      </c>
      <c r="P24" s="37">
        <f t="shared" si="1"/>
        <v>16053556</v>
      </c>
      <c r="Q24" s="37">
        <f t="shared" si="1"/>
        <v>-40554450</v>
      </c>
      <c r="R24" s="37">
        <f t="shared" si="1"/>
        <v>-71594614</v>
      </c>
      <c r="S24" s="37">
        <f t="shared" si="1"/>
        <v>-12707272</v>
      </c>
      <c r="T24" s="37">
        <f t="shared" si="1"/>
        <v>-17395852</v>
      </c>
      <c r="U24" s="37">
        <f t="shared" si="1"/>
        <v>49908640</v>
      </c>
      <c r="V24" s="37">
        <f t="shared" si="1"/>
        <v>19805516</v>
      </c>
      <c r="W24" s="37">
        <f t="shared" si="1"/>
        <v>-64804254</v>
      </c>
      <c r="X24" s="37">
        <f t="shared" si="1"/>
        <v>7904425030</v>
      </c>
      <c r="Y24" s="37">
        <f t="shared" si="1"/>
        <v>-7969229284</v>
      </c>
      <c r="Z24" s="38">
        <f>+IF(X24&lt;&gt;0,+(Y24/X24)*100,0)</f>
        <v>-100.81984779100372</v>
      </c>
      <c r="AA24" s="39">
        <f>SUM(AA15:AA23)</f>
        <v>7904425030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-107652776</v>
      </c>
      <c r="D25" s="29">
        <f>+D12+D24</f>
        <v>0</v>
      </c>
      <c r="E25" s="30">
        <f t="shared" si="2"/>
        <v>7628487890</v>
      </c>
      <c r="F25" s="31">
        <f t="shared" si="2"/>
        <v>5403376780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-58798563</v>
      </c>
      <c r="P25" s="31">
        <f t="shared" si="2"/>
        <v>76173877</v>
      </c>
      <c r="Q25" s="31">
        <f t="shared" si="2"/>
        <v>-73356708</v>
      </c>
      <c r="R25" s="31">
        <f t="shared" si="2"/>
        <v>-55981394</v>
      </c>
      <c r="S25" s="31">
        <f t="shared" si="2"/>
        <v>3167519</v>
      </c>
      <c r="T25" s="31">
        <f t="shared" si="2"/>
        <v>214329699</v>
      </c>
      <c r="U25" s="31">
        <f t="shared" si="2"/>
        <v>-114564804</v>
      </c>
      <c r="V25" s="31">
        <f t="shared" si="2"/>
        <v>102932414</v>
      </c>
      <c r="W25" s="31">
        <f t="shared" si="2"/>
        <v>-240331777</v>
      </c>
      <c r="X25" s="31">
        <f t="shared" si="2"/>
        <v>5403376780</v>
      </c>
      <c r="Y25" s="31">
        <f t="shared" si="2"/>
        <v>-5643708557</v>
      </c>
      <c r="Z25" s="32">
        <f>+IF(X25&lt;&gt;0,+(Y25/X25)*100,0)</f>
        <v>-104.44780711738559</v>
      </c>
      <c r="AA25" s="33">
        <f>+AA12+AA24</f>
        <v>5403376780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>
        <v>-1483567</v>
      </c>
      <c r="P30" s="20">
        <v>8832043</v>
      </c>
      <c r="Q30" s="20">
        <v>9778334</v>
      </c>
      <c r="R30" s="20">
        <v>17126810</v>
      </c>
      <c r="S30" s="20">
        <v>9588077</v>
      </c>
      <c r="T30" s="20">
        <v>9653158</v>
      </c>
      <c r="U30" s="20">
        <v>-25653723</v>
      </c>
      <c r="V30" s="20">
        <v>-6412488</v>
      </c>
      <c r="W30" s="20">
        <v>10990702</v>
      </c>
      <c r="X30" s="20"/>
      <c r="Y30" s="20">
        <v>10990702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>
        <v>-20462861</v>
      </c>
      <c r="P32" s="20">
        <v>41558700</v>
      </c>
      <c r="Q32" s="20">
        <v>6998622</v>
      </c>
      <c r="R32" s="20">
        <v>28094461</v>
      </c>
      <c r="S32" s="20">
        <v>-9905266</v>
      </c>
      <c r="T32" s="20">
        <v>1292545</v>
      </c>
      <c r="U32" s="20">
        <v>63027035</v>
      </c>
      <c r="V32" s="20">
        <v>54414314</v>
      </c>
      <c r="W32" s="20">
        <v>-80685068</v>
      </c>
      <c r="X32" s="20"/>
      <c r="Y32" s="20">
        <v>-80685068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-21946428</v>
      </c>
      <c r="P34" s="31">
        <f t="shared" si="3"/>
        <v>50390743</v>
      </c>
      <c r="Q34" s="31">
        <f t="shared" si="3"/>
        <v>16776956</v>
      </c>
      <c r="R34" s="31">
        <f t="shared" si="3"/>
        <v>45221271</v>
      </c>
      <c r="S34" s="31">
        <f t="shared" si="3"/>
        <v>-317189</v>
      </c>
      <c r="T34" s="31">
        <f t="shared" si="3"/>
        <v>10945703</v>
      </c>
      <c r="U34" s="31">
        <f t="shared" si="3"/>
        <v>37373312</v>
      </c>
      <c r="V34" s="31">
        <f t="shared" si="3"/>
        <v>48001826</v>
      </c>
      <c r="W34" s="31">
        <f t="shared" si="3"/>
        <v>-69694366</v>
      </c>
      <c r="X34" s="31">
        <f t="shared" si="3"/>
        <v>0</v>
      </c>
      <c r="Y34" s="31">
        <f t="shared" si="3"/>
        <v>-69694366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>
        <v>-5367133</v>
      </c>
      <c r="P37" s="20"/>
      <c r="Q37" s="20"/>
      <c r="R37" s="20">
        <v>-5367133</v>
      </c>
      <c r="S37" s="20"/>
      <c r="T37" s="20"/>
      <c r="U37" s="20">
        <v>-43218846</v>
      </c>
      <c r="V37" s="20">
        <v>-43218846</v>
      </c>
      <c r="W37" s="20">
        <v>-96662440</v>
      </c>
      <c r="X37" s="20"/>
      <c r="Y37" s="20">
        <v>-96662440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-5367133</v>
      </c>
      <c r="P39" s="37">
        <f t="shared" si="4"/>
        <v>0</v>
      </c>
      <c r="Q39" s="37">
        <f t="shared" si="4"/>
        <v>0</v>
      </c>
      <c r="R39" s="37">
        <f t="shared" si="4"/>
        <v>-5367133</v>
      </c>
      <c r="S39" s="37">
        <f t="shared" si="4"/>
        <v>0</v>
      </c>
      <c r="T39" s="37">
        <f t="shared" si="4"/>
        <v>0</v>
      </c>
      <c r="U39" s="37">
        <f t="shared" si="4"/>
        <v>-43218846</v>
      </c>
      <c r="V39" s="37">
        <f t="shared" si="4"/>
        <v>-43218846</v>
      </c>
      <c r="W39" s="37">
        <f t="shared" si="4"/>
        <v>-96662440</v>
      </c>
      <c r="X39" s="37">
        <f t="shared" si="4"/>
        <v>0</v>
      </c>
      <c r="Y39" s="37">
        <f t="shared" si="4"/>
        <v>-96662440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-27313561</v>
      </c>
      <c r="P40" s="31">
        <f t="shared" si="5"/>
        <v>50390743</v>
      </c>
      <c r="Q40" s="31">
        <f t="shared" si="5"/>
        <v>16776956</v>
      </c>
      <c r="R40" s="31">
        <f t="shared" si="5"/>
        <v>39854138</v>
      </c>
      <c r="S40" s="31">
        <f t="shared" si="5"/>
        <v>-317189</v>
      </c>
      <c r="T40" s="31">
        <f t="shared" si="5"/>
        <v>10945703</v>
      </c>
      <c r="U40" s="31">
        <f t="shared" si="5"/>
        <v>-5845534</v>
      </c>
      <c r="V40" s="31">
        <f t="shared" si="5"/>
        <v>4782980</v>
      </c>
      <c r="W40" s="31">
        <f t="shared" si="5"/>
        <v>-166356806</v>
      </c>
      <c r="X40" s="31">
        <f t="shared" si="5"/>
        <v>0</v>
      </c>
      <c r="Y40" s="31">
        <f t="shared" si="5"/>
        <v>-166356806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-352419221</v>
      </c>
      <c r="D42" s="43">
        <f>+D25-D40</f>
        <v>0</v>
      </c>
      <c r="E42" s="44">
        <f t="shared" si="6"/>
        <v>7628487890</v>
      </c>
      <c r="F42" s="45">
        <f t="shared" si="6"/>
        <v>5403376780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-31485002</v>
      </c>
      <c r="P42" s="45">
        <f t="shared" si="6"/>
        <v>25783134</v>
      </c>
      <c r="Q42" s="45">
        <f t="shared" si="6"/>
        <v>-90133664</v>
      </c>
      <c r="R42" s="45">
        <f t="shared" si="6"/>
        <v>-95835532</v>
      </c>
      <c r="S42" s="45">
        <f t="shared" si="6"/>
        <v>3484708</v>
      </c>
      <c r="T42" s="45">
        <f t="shared" si="6"/>
        <v>203383996</v>
      </c>
      <c r="U42" s="45">
        <f t="shared" si="6"/>
        <v>-108719270</v>
      </c>
      <c r="V42" s="45">
        <f t="shared" si="6"/>
        <v>98149434</v>
      </c>
      <c r="W42" s="45">
        <f t="shared" si="6"/>
        <v>-73974971</v>
      </c>
      <c r="X42" s="45">
        <f t="shared" si="6"/>
        <v>5403376780</v>
      </c>
      <c r="Y42" s="45">
        <f t="shared" si="6"/>
        <v>-5477351751</v>
      </c>
      <c r="Z42" s="46">
        <f>+IF(X42&lt;&gt;0,+(Y42/X42)*100,0)</f>
        <v>-101.3690507623642</v>
      </c>
      <c r="AA42" s="47">
        <f>+AA25-AA40</f>
        <v>5403376780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-228806003</v>
      </c>
      <c r="D45" s="18"/>
      <c r="E45" s="19">
        <v>-2343824110</v>
      </c>
      <c r="F45" s="20">
        <v>276473730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276473730</v>
      </c>
      <c r="Y45" s="20">
        <v>-276473730</v>
      </c>
      <c r="Z45" s="48">
        <v>-100</v>
      </c>
      <c r="AA45" s="22">
        <v>276473730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-228806003</v>
      </c>
      <c r="D48" s="51">
        <f>SUM(D45:D47)</f>
        <v>0</v>
      </c>
      <c r="E48" s="52">
        <f t="shared" si="7"/>
        <v>-2343824110</v>
      </c>
      <c r="F48" s="53">
        <f t="shared" si="7"/>
        <v>276473730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276473730</v>
      </c>
      <c r="Y48" s="53">
        <f t="shared" si="7"/>
        <v>-276473730</v>
      </c>
      <c r="Z48" s="54">
        <f>+IF(X48&lt;&gt;0,+(Y48/X48)*100,0)</f>
        <v>-100</v>
      </c>
      <c r="AA48" s="55">
        <f>SUM(AA45:AA47)</f>
        <v>276473730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-366</v>
      </c>
      <c r="D8" s="18"/>
      <c r="E8" s="19">
        <v>-366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-366</v>
      </c>
      <c r="D12" s="29">
        <f>SUM(D6:D11)</f>
        <v>0</v>
      </c>
      <c r="E12" s="30">
        <f t="shared" si="0"/>
        <v>-366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-407310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61355362</v>
      </c>
      <c r="D19" s="18"/>
      <c r="E19" s="19">
        <v>80536343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60948052</v>
      </c>
      <c r="D24" s="29">
        <f>SUM(D15:D23)</f>
        <v>0</v>
      </c>
      <c r="E24" s="36">
        <f t="shared" si="1"/>
        <v>80536343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60947686</v>
      </c>
      <c r="D25" s="29">
        <f>+D12+D24</f>
        <v>0</v>
      </c>
      <c r="E25" s="30">
        <f t="shared" si="2"/>
        <v>80535977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60947686</v>
      </c>
      <c r="D42" s="43">
        <f>+D25-D40</f>
        <v>0</v>
      </c>
      <c r="E42" s="44">
        <f t="shared" si="6"/>
        <v>80535977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-4400000</v>
      </c>
      <c r="F8" s="20"/>
      <c r="G8" s="20"/>
      <c r="H8" s="20"/>
      <c r="I8" s="20">
        <v>17735</v>
      </c>
      <c r="J8" s="20">
        <v>17735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17735</v>
      </c>
      <c r="X8" s="20"/>
      <c r="Y8" s="20">
        <v>17735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-4400000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17735</v>
      </c>
      <c r="J12" s="31">
        <f t="shared" si="0"/>
        <v>17735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17735</v>
      </c>
      <c r="X12" s="31">
        <f t="shared" si="0"/>
        <v>0</v>
      </c>
      <c r="Y12" s="31">
        <f t="shared" si="0"/>
        <v>17735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1976299600</v>
      </c>
      <c r="D19" s="18"/>
      <c r="E19" s="19">
        <v>84504560</v>
      </c>
      <c r="F19" s="20">
        <v>99896584</v>
      </c>
      <c r="G19" s="20">
        <v>1111720</v>
      </c>
      <c r="H19" s="20">
        <v>47451913</v>
      </c>
      <c r="I19" s="20">
        <v>1732571</v>
      </c>
      <c r="J19" s="20">
        <v>50296204</v>
      </c>
      <c r="K19" s="20">
        <v>-33106035</v>
      </c>
      <c r="L19" s="20">
        <v>3737261</v>
      </c>
      <c r="M19" s="20">
        <v>14109738</v>
      </c>
      <c r="N19" s="20">
        <v>-15259036</v>
      </c>
      <c r="O19" s="20">
        <v>4045538</v>
      </c>
      <c r="P19" s="20">
        <v>13391588</v>
      </c>
      <c r="Q19" s="20">
        <v>13662587</v>
      </c>
      <c r="R19" s="20">
        <v>31099713</v>
      </c>
      <c r="S19" s="20">
        <v>8662987</v>
      </c>
      <c r="T19" s="20">
        <v>13869939</v>
      </c>
      <c r="U19" s="20">
        <v>21468220</v>
      </c>
      <c r="V19" s="20">
        <v>44001146</v>
      </c>
      <c r="W19" s="20">
        <v>110138027</v>
      </c>
      <c r="X19" s="20">
        <v>99896584</v>
      </c>
      <c r="Y19" s="20">
        <v>10241443</v>
      </c>
      <c r="Z19" s="21">
        <v>10.252045255121036</v>
      </c>
      <c r="AA19" s="22">
        <v>99896584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1976299600</v>
      </c>
      <c r="D24" s="29">
        <f>SUM(D15:D23)</f>
        <v>0</v>
      </c>
      <c r="E24" s="36">
        <f t="shared" si="1"/>
        <v>84504560</v>
      </c>
      <c r="F24" s="37">
        <f t="shared" si="1"/>
        <v>99896584</v>
      </c>
      <c r="G24" s="37">
        <f t="shared" si="1"/>
        <v>1111720</v>
      </c>
      <c r="H24" s="37">
        <f t="shared" si="1"/>
        <v>47451913</v>
      </c>
      <c r="I24" s="37">
        <f t="shared" si="1"/>
        <v>1732571</v>
      </c>
      <c r="J24" s="37">
        <f t="shared" si="1"/>
        <v>50296204</v>
      </c>
      <c r="K24" s="37">
        <f t="shared" si="1"/>
        <v>-33106035</v>
      </c>
      <c r="L24" s="37">
        <f t="shared" si="1"/>
        <v>3737261</v>
      </c>
      <c r="M24" s="37">
        <f t="shared" si="1"/>
        <v>14109738</v>
      </c>
      <c r="N24" s="37">
        <f t="shared" si="1"/>
        <v>-15259036</v>
      </c>
      <c r="O24" s="37">
        <f t="shared" si="1"/>
        <v>4045538</v>
      </c>
      <c r="P24" s="37">
        <f t="shared" si="1"/>
        <v>13391588</v>
      </c>
      <c r="Q24" s="37">
        <f t="shared" si="1"/>
        <v>13662587</v>
      </c>
      <c r="R24" s="37">
        <f t="shared" si="1"/>
        <v>31099713</v>
      </c>
      <c r="S24" s="37">
        <f t="shared" si="1"/>
        <v>8662987</v>
      </c>
      <c r="T24" s="37">
        <f t="shared" si="1"/>
        <v>13869939</v>
      </c>
      <c r="U24" s="37">
        <f t="shared" si="1"/>
        <v>21468220</v>
      </c>
      <c r="V24" s="37">
        <f t="shared" si="1"/>
        <v>44001146</v>
      </c>
      <c r="W24" s="37">
        <f t="shared" si="1"/>
        <v>110138027</v>
      </c>
      <c r="X24" s="37">
        <f t="shared" si="1"/>
        <v>99896584</v>
      </c>
      <c r="Y24" s="37">
        <f t="shared" si="1"/>
        <v>10241443</v>
      </c>
      <c r="Z24" s="38">
        <f>+IF(X24&lt;&gt;0,+(Y24/X24)*100,0)</f>
        <v>10.252045255121036</v>
      </c>
      <c r="AA24" s="39">
        <f>SUM(AA15:AA23)</f>
        <v>99896584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1976299600</v>
      </c>
      <c r="D25" s="29">
        <f>+D12+D24</f>
        <v>0</v>
      </c>
      <c r="E25" s="30">
        <f t="shared" si="2"/>
        <v>80104560</v>
      </c>
      <c r="F25" s="31">
        <f t="shared" si="2"/>
        <v>99896584</v>
      </c>
      <c r="G25" s="31">
        <f t="shared" si="2"/>
        <v>1111720</v>
      </c>
      <c r="H25" s="31">
        <f t="shared" si="2"/>
        <v>47451913</v>
      </c>
      <c r="I25" s="31">
        <f t="shared" si="2"/>
        <v>1750306</v>
      </c>
      <c r="J25" s="31">
        <f t="shared" si="2"/>
        <v>50313939</v>
      </c>
      <c r="K25" s="31">
        <f t="shared" si="2"/>
        <v>-33106035</v>
      </c>
      <c r="L25" s="31">
        <f t="shared" si="2"/>
        <v>3737261</v>
      </c>
      <c r="M25" s="31">
        <f t="shared" si="2"/>
        <v>14109738</v>
      </c>
      <c r="N25" s="31">
        <f t="shared" si="2"/>
        <v>-15259036</v>
      </c>
      <c r="O25" s="31">
        <f t="shared" si="2"/>
        <v>4045538</v>
      </c>
      <c r="P25" s="31">
        <f t="shared" si="2"/>
        <v>13391588</v>
      </c>
      <c r="Q25" s="31">
        <f t="shared" si="2"/>
        <v>13662587</v>
      </c>
      <c r="R25" s="31">
        <f t="shared" si="2"/>
        <v>31099713</v>
      </c>
      <c r="S25" s="31">
        <f t="shared" si="2"/>
        <v>8662987</v>
      </c>
      <c r="T25" s="31">
        <f t="shared" si="2"/>
        <v>13869939</v>
      </c>
      <c r="U25" s="31">
        <f t="shared" si="2"/>
        <v>21468220</v>
      </c>
      <c r="V25" s="31">
        <f t="shared" si="2"/>
        <v>44001146</v>
      </c>
      <c r="W25" s="31">
        <f t="shared" si="2"/>
        <v>110155762</v>
      </c>
      <c r="X25" s="31">
        <f t="shared" si="2"/>
        <v>99896584</v>
      </c>
      <c r="Y25" s="31">
        <f t="shared" si="2"/>
        <v>10259178</v>
      </c>
      <c r="Z25" s="32">
        <f>+IF(X25&lt;&gt;0,+(Y25/X25)*100,0)</f>
        <v>10.26979861493562</v>
      </c>
      <c r="AA25" s="33">
        <f>+AA12+AA24</f>
        <v>99896584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-3577428</v>
      </c>
      <c r="D37" s="18"/>
      <c r="E37" s="19"/>
      <c r="F37" s="20"/>
      <c r="G37" s="20"/>
      <c r="H37" s="20">
        <v>-136842</v>
      </c>
      <c r="I37" s="20"/>
      <c r="J37" s="20">
        <v>-136842</v>
      </c>
      <c r="K37" s="20">
        <v>-2277634</v>
      </c>
      <c r="L37" s="20"/>
      <c r="M37" s="20"/>
      <c r="N37" s="20">
        <v>-2277634</v>
      </c>
      <c r="O37" s="20"/>
      <c r="P37" s="20"/>
      <c r="Q37" s="20">
        <v>-2454313</v>
      </c>
      <c r="R37" s="20">
        <v>-2454313</v>
      </c>
      <c r="S37" s="20">
        <v>-4983091</v>
      </c>
      <c r="T37" s="20"/>
      <c r="U37" s="20"/>
      <c r="V37" s="20">
        <v>-4983091</v>
      </c>
      <c r="W37" s="20">
        <v>-9851880</v>
      </c>
      <c r="X37" s="20"/>
      <c r="Y37" s="20">
        <v>-9851880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-3577428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-136842</v>
      </c>
      <c r="I39" s="37">
        <f t="shared" si="4"/>
        <v>0</v>
      </c>
      <c r="J39" s="37">
        <f t="shared" si="4"/>
        <v>-136842</v>
      </c>
      <c r="K39" s="37">
        <f t="shared" si="4"/>
        <v>-2277634</v>
      </c>
      <c r="L39" s="37">
        <f t="shared" si="4"/>
        <v>0</v>
      </c>
      <c r="M39" s="37">
        <f t="shared" si="4"/>
        <v>0</v>
      </c>
      <c r="N39" s="37">
        <f t="shared" si="4"/>
        <v>-2277634</v>
      </c>
      <c r="O39" s="37">
        <f t="shared" si="4"/>
        <v>0</v>
      </c>
      <c r="P39" s="37">
        <f t="shared" si="4"/>
        <v>0</v>
      </c>
      <c r="Q39" s="37">
        <f t="shared" si="4"/>
        <v>-2454313</v>
      </c>
      <c r="R39" s="37">
        <f t="shared" si="4"/>
        <v>-2454313</v>
      </c>
      <c r="S39" s="37">
        <f t="shared" si="4"/>
        <v>-4983091</v>
      </c>
      <c r="T39" s="37">
        <f t="shared" si="4"/>
        <v>0</v>
      </c>
      <c r="U39" s="37">
        <f t="shared" si="4"/>
        <v>0</v>
      </c>
      <c r="V39" s="37">
        <f t="shared" si="4"/>
        <v>-4983091</v>
      </c>
      <c r="W39" s="37">
        <f t="shared" si="4"/>
        <v>-9851880</v>
      </c>
      <c r="X39" s="37">
        <f t="shared" si="4"/>
        <v>0</v>
      </c>
      <c r="Y39" s="37">
        <f t="shared" si="4"/>
        <v>-9851880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-3577428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-136842</v>
      </c>
      <c r="I40" s="31">
        <f t="shared" si="5"/>
        <v>0</v>
      </c>
      <c r="J40" s="31">
        <f t="shared" si="5"/>
        <v>-136842</v>
      </c>
      <c r="K40" s="31">
        <f t="shared" si="5"/>
        <v>-2277634</v>
      </c>
      <c r="L40" s="31">
        <f t="shared" si="5"/>
        <v>0</v>
      </c>
      <c r="M40" s="31">
        <f t="shared" si="5"/>
        <v>0</v>
      </c>
      <c r="N40" s="31">
        <f t="shared" si="5"/>
        <v>-2277634</v>
      </c>
      <c r="O40" s="31">
        <f t="shared" si="5"/>
        <v>0</v>
      </c>
      <c r="P40" s="31">
        <f t="shared" si="5"/>
        <v>0</v>
      </c>
      <c r="Q40" s="31">
        <f t="shared" si="5"/>
        <v>-2454313</v>
      </c>
      <c r="R40" s="31">
        <f t="shared" si="5"/>
        <v>-2454313</v>
      </c>
      <c r="S40" s="31">
        <f t="shared" si="5"/>
        <v>-4983091</v>
      </c>
      <c r="T40" s="31">
        <f t="shared" si="5"/>
        <v>0</v>
      </c>
      <c r="U40" s="31">
        <f t="shared" si="5"/>
        <v>0</v>
      </c>
      <c r="V40" s="31">
        <f t="shared" si="5"/>
        <v>-4983091</v>
      </c>
      <c r="W40" s="31">
        <f t="shared" si="5"/>
        <v>-9851880</v>
      </c>
      <c r="X40" s="31">
        <f t="shared" si="5"/>
        <v>0</v>
      </c>
      <c r="Y40" s="31">
        <f t="shared" si="5"/>
        <v>-9851880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1979877028</v>
      </c>
      <c r="D42" s="43">
        <f>+D25-D40</f>
        <v>0</v>
      </c>
      <c r="E42" s="44">
        <f t="shared" si="6"/>
        <v>80104560</v>
      </c>
      <c r="F42" s="45">
        <f t="shared" si="6"/>
        <v>99896584</v>
      </c>
      <c r="G42" s="45">
        <f t="shared" si="6"/>
        <v>1111720</v>
      </c>
      <c r="H42" s="45">
        <f t="shared" si="6"/>
        <v>47588755</v>
      </c>
      <c r="I42" s="45">
        <f t="shared" si="6"/>
        <v>1750306</v>
      </c>
      <c r="J42" s="45">
        <f t="shared" si="6"/>
        <v>50450781</v>
      </c>
      <c r="K42" s="45">
        <f t="shared" si="6"/>
        <v>-30828401</v>
      </c>
      <c r="L42" s="45">
        <f t="shared" si="6"/>
        <v>3737261</v>
      </c>
      <c r="M42" s="45">
        <f t="shared" si="6"/>
        <v>14109738</v>
      </c>
      <c r="N42" s="45">
        <f t="shared" si="6"/>
        <v>-12981402</v>
      </c>
      <c r="O42" s="45">
        <f t="shared" si="6"/>
        <v>4045538</v>
      </c>
      <c r="P42" s="45">
        <f t="shared" si="6"/>
        <v>13391588</v>
      </c>
      <c r="Q42" s="45">
        <f t="shared" si="6"/>
        <v>16116900</v>
      </c>
      <c r="R42" s="45">
        <f t="shared" si="6"/>
        <v>33554026</v>
      </c>
      <c r="S42" s="45">
        <f t="shared" si="6"/>
        <v>13646078</v>
      </c>
      <c r="T42" s="45">
        <f t="shared" si="6"/>
        <v>13869939</v>
      </c>
      <c r="U42" s="45">
        <f t="shared" si="6"/>
        <v>21468220</v>
      </c>
      <c r="V42" s="45">
        <f t="shared" si="6"/>
        <v>48984237</v>
      </c>
      <c r="W42" s="45">
        <f t="shared" si="6"/>
        <v>120007642</v>
      </c>
      <c r="X42" s="45">
        <f t="shared" si="6"/>
        <v>99896584</v>
      </c>
      <c r="Y42" s="45">
        <f t="shared" si="6"/>
        <v>20111058</v>
      </c>
      <c r="Z42" s="46">
        <f>+IF(X42&lt;&gt;0,+(Y42/X42)*100,0)</f>
        <v>20.13187758252074</v>
      </c>
      <c r="AA42" s="47">
        <f>+AA25-AA40</f>
        <v>99896584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-6145</v>
      </c>
      <c r="N6" s="20">
        <v>-6145</v>
      </c>
      <c r="O6" s="20"/>
      <c r="P6" s="20"/>
      <c r="Q6" s="20">
        <v>-37461</v>
      </c>
      <c r="R6" s="20">
        <v>-37461</v>
      </c>
      <c r="S6" s="20"/>
      <c r="T6" s="20">
        <v>-49115</v>
      </c>
      <c r="U6" s="20"/>
      <c r="V6" s="20">
        <v>-49115</v>
      </c>
      <c r="W6" s="20">
        <v>-92721</v>
      </c>
      <c r="X6" s="20"/>
      <c r="Y6" s="20">
        <v>-92721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3812</v>
      </c>
      <c r="R9" s="20">
        <v>3812</v>
      </c>
      <c r="S9" s="20"/>
      <c r="T9" s="20"/>
      <c r="U9" s="20"/>
      <c r="V9" s="20"/>
      <c r="W9" s="20">
        <v>3812</v>
      </c>
      <c r="X9" s="20"/>
      <c r="Y9" s="20">
        <v>3812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-6145</v>
      </c>
      <c r="N12" s="31">
        <f t="shared" si="0"/>
        <v>-6145</v>
      </c>
      <c r="O12" s="31">
        <f t="shared" si="0"/>
        <v>0</v>
      </c>
      <c r="P12" s="31">
        <f t="shared" si="0"/>
        <v>0</v>
      </c>
      <c r="Q12" s="31">
        <f t="shared" si="0"/>
        <v>-33649</v>
      </c>
      <c r="R12" s="31">
        <f t="shared" si="0"/>
        <v>-33649</v>
      </c>
      <c r="S12" s="31">
        <f t="shared" si="0"/>
        <v>0</v>
      </c>
      <c r="T12" s="31">
        <f t="shared" si="0"/>
        <v>-49115</v>
      </c>
      <c r="U12" s="31">
        <f t="shared" si="0"/>
        <v>0</v>
      </c>
      <c r="V12" s="31">
        <f t="shared" si="0"/>
        <v>-49115</v>
      </c>
      <c r="W12" s="31">
        <f t="shared" si="0"/>
        <v>-88909</v>
      </c>
      <c r="X12" s="31">
        <f t="shared" si="0"/>
        <v>0</v>
      </c>
      <c r="Y12" s="31">
        <f t="shared" si="0"/>
        <v>-88909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-6145</v>
      </c>
      <c r="N25" s="31">
        <f t="shared" si="2"/>
        <v>-6145</v>
      </c>
      <c r="O25" s="31">
        <f t="shared" si="2"/>
        <v>0</v>
      </c>
      <c r="P25" s="31">
        <f t="shared" si="2"/>
        <v>0</v>
      </c>
      <c r="Q25" s="31">
        <f t="shared" si="2"/>
        <v>-33649</v>
      </c>
      <c r="R25" s="31">
        <f t="shared" si="2"/>
        <v>-33649</v>
      </c>
      <c r="S25" s="31">
        <f t="shared" si="2"/>
        <v>0</v>
      </c>
      <c r="T25" s="31">
        <f t="shared" si="2"/>
        <v>-49115</v>
      </c>
      <c r="U25" s="31">
        <f t="shared" si="2"/>
        <v>0</v>
      </c>
      <c r="V25" s="31">
        <f t="shared" si="2"/>
        <v>-49115</v>
      </c>
      <c r="W25" s="31">
        <f t="shared" si="2"/>
        <v>-88909</v>
      </c>
      <c r="X25" s="31">
        <f t="shared" si="2"/>
        <v>0</v>
      </c>
      <c r="Y25" s="31">
        <f t="shared" si="2"/>
        <v>-88909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47271</v>
      </c>
      <c r="D32" s="18"/>
      <c r="E32" s="19">
        <v>3857250</v>
      </c>
      <c r="F32" s="20">
        <v>3052140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3052140</v>
      </c>
      <c r="Y32" s="20">
        <v>-3052140</v>
      </c>
      <c r="Z32" s="21">
        <v>-100</v>
      </c>
      <c r="AA32" s="22">
        <v>3052140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47271</v>
      </c>
      <c r="D34" s="29">
        <f>SUM(D29:D33)</f>
        <v>0</v>
      </c>
      <c r="E34" s="30">
        <f t="shared" si="3"/>
        <v>3857250</v>
      </c>
      <c r="F34" s="31">
        <f t="shared" si="3"/>
        <v>3052140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3052140</v>
      </c>
      <c r="Y34" s="31">
        <f t="shared" si="3"/>
        <v>-3052140</v>
      </c>
      <c r="Z34" s="32">
        <f>+IF(X34&lt;&gt;0,+(Y34/X34)*100,0)</f>
        <v>-100</v>
      </c>
      <c r="AA34" s="33">
        <f>SUM(AA29:AA33)</f>
        <v>3052140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47271</v>
      </c>
      <c r="D40" s="29">
        <f>+D34+D39</f>
        <v>0</v>
      </c>
      <c r="E40" s="30">
        <f t="shared" si="5"/>
        <v>3857250</v>
      </c>
      <c r="F40" s="31">
        <f t="shared" si="5"/>
        <v>3052140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3052140</v>
      </c>
      <c r="Y40" s="31">
        <f t="shared" si="5"/>
        <v>-3052140</v>
      </c>
      <c r="Z40" s="32">
        <f>+IF(X40&lt;&gt;0,+(Y40/X40)*100,0)</f>
        <v>-100</v>
      </c>
      <c r="AA40" s="33">
        <f>+AA34+AA39</f>
        <v>3052140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-47271</v>
      </c>
      <c r="D42" s="43">
        <f>+D25-D40</f>
        <v>0</v>
      </c>
      <c r="E42" s="44">
        <f t="shared" si="6"/>
        <v>-3857250</v>
      </c>
      <c r="F42" s="45">
        <f t="shared" si="6"/>
        <v>-3052140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-6145</v>
      </c>
      <c r="N42" s="45">
        <f t="shared" si="6"/>
        <v>-6145</v>
      </c>
      <c r="O42" s="45">
        <f t="shared" si="6"/>
        <v>0</v>
      </c>
      <c r="P42" s="45">
        <f t="shared" si="6"/>
        <v>0</v>
      </c>
      <c r="Q42" s="45">
        <f t="shared" si="6"/>
        <v>-33649</v>
      </c>
      <c r="R42" s="45">
        <f t="shared" si="6"/>
        <v>-33649</v>
      </c>
      <c r="S42" s="45">
        <f t="shared" si="6"/>
        <v>0</v>
      </c>
      <c r="T42" s="45">
        <f t="shared" si="6"/>
        <v>-49115</v>
      </c>
      <c r="U42" s="45">
        <f t="shared" si="6"/>
        <v>0</v>
      </c>
      <c r="V42" s="45">
        <f t="shared" si="6"/>
        <v>-49115</v>
      </c>
      <c r="W42" s="45">
        <f t="shared" si="6"/>
        <v>-88909</v>
      </c>
      <c r="X42" s="45">
        <f t="shared" si="6"/>
        <v>-3052140</v>
      </c>
      <c r="Y42" s="45">
        <f t="shared" si="6"/>
        <v>2963231</v>
      </c>
      <c r="Z42" s="46">
        <f>+IF(X42&lt;&gt;0,+(Y42/X42)*100,0)</f>
        <v>-97.086994698801504</v>
      </c>
      <c r="AA42" s="47">
        <f>+AA25-AA40</f>
        <v>-3052140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8500170</v>
      </c>
      <c r="F8" s="20">
        <v>12222423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12222423</v>
      </c>
      <c r="Y8" s="20">
        <v>-12222423</v>
      </c>
      <c r="Z8" s="21">
        <v>-100</v>
      </c>
      <c r="AA8" s="22">
        <v>12222423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8500170</v>
      </c>
      <c r="F12" s="31">
        <f t="shared" si="0"/>
        <v>12222423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12222423</v>
      </c>
      <c r="Y12" s="31">
        <f t="shared" si="0"/>
        <v>-12222423</v>
      </c>
      <c r="Z12" s="32">
        <f>+IF(X12&lt;&gt;0,+(Y12/X12)*100,0)</f>
        <v>-100</v>
      </c>
      <c r="AA12" s="33">
        <f>SUM(AA6:AA11)</f>
        <v>12222423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8500170</v>
      </c>
      <c r="F25" s="31">
        <f t="shared" si="2"/>
        <v>12222423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12222423</v>
      </c>
      <c r="Y25" s="31">
        <f t="shared" si="2"/>
        <v>-12222423</v>
      </c>
      <c r="Z25" s="32">
        <f>+IF(X25&lt;&gt;0,+(Y25/X25)*100,0)</f>
        <v>-100</v>
      </c>
      <c r="AA25" s="33">
        <f>+AA12+AA24</f>
        <v>12222423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8500170</v>
      </c>
      <c r="F42" s="45">
        <f t="shared" si="6"/>
        <v>12222423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12222423</v>
      </c>
      <c r="Y42" s="45">
        <f t="shared" si="6"/>
        <v>-12222423</v>
      </c>
      <c r="Z42" s="46">
        <f>+IF(X42&lt;&gt;0,+(Y42/X42)*100,0)</f>
        <v>-100</v>
      </c>
      <c r="AA42" s="47">
        <f>+AA25-AA40</f>
        <v>12222423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8500170</v>
      </c>
      <c r="F45" s="20">
        <v>12222423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12222423</v>
      </c>
      <c r="Y45" s="20">
        <v>-12222423</v>
      </c>
      <c r="Z45" s="48">
        <v>-100</v>
      </c>
      <c r="AA45" s="22">
        <v>12222423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8500170</v>
      </c>
      <c r="F48" s="53">
        <f t="shared" si="7"/>
        <v>12222423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12222423</v>
      </c>
      <c r="Y48" s="53">
        <f t="shared" si="7"/>
        <v>-12222423</v>
      </c>
      <c r="Z48" s="54">
        <f>+IF(X48&lt;&gt;0,+(Y48/X48)*100,0)</f>
        <v>-100</v>
      </c>
      <c r="AA48" s="55">
        <f>SUM(AA45:AA47)</f>
        <v>12222423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-32886039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>
        <v>43333790</v>
      </c>
      <c r="U6" s="20"/>
      <c r="V6" s="20">
        <v>43333790</v>
      </c>
      <c r="W6" s="20">
        <v>109704540</v>
      </c>
      <c r="X6" s="20">
        <v>-32886039</v>
      </c>
      <c r="Y6" s="20">
        <v>142590579</v>
      </c>
      <c r="Z6" s="21">
        <v>-433.59000760170596</v>
      </c>
      <c r="AA6" s="22">
        <v>-32886039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-208953172</v>
      </c>
      <c r="D8" s="18"/>
      <c r="E8" s="19">
        <v>-77821399</v>
      </c>
      <c r="F8" s="20">
        <v>194195076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>
        <v>-17095459</v>
      </c>
      <c r="P8" s="20">
        <v>-36007728</v>
      </c>
      <c r="Q8" s="20"/>
      <c r="R8" s="20">
        <v>-53103187</v>
      </c>
      <c r="S8" s="20">
        <v>-1910780</v>
      </c>
      <c r="T8" s="20">
        <v>-53473471</v>
      </c>
      <c r="U8" s="20"/>
      <c r="V8" s="20">
        <v>-55384251</v>
      </c>
      <c r="W8" s="20">
        <v>37123421</v>
      </c>
      <c r="X8" s="20">
        <v>194195076</v>
      </c>
      <c r="Y8" s="20">
        <v>-157071655</v>
      </c>
      <c r="Z8" s="21">
        <v>-80.883438568751359</v>
      </c>
      <c r="AA8" s="22">
        <v>194195076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>
        <v>56173040</v>
      </c>
      <c r="U9" s="20"/>
      <c r="V9" s="20">
        <v>56173040</v>
      </c>
      <c r="W9" s="20">
        <v>94591593</v>
      </c>
      <c r="X9" s="20"/>
      <c r="Y9" s="20">
        <v>94591593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-208953172</v>
      </c>
      <c r="D12" s="29">
        <f>SUM(D6:D11)</f>
        <v>0</v>
      </c>
      <c r="E12" s="30">
        <f t="shared" si="0"/>
        <v>87516014</v>
      </c>
      <c r="F12" s="31">
        <f t="shared" si="0"/>
        <v>161309037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-17095459</v>
      </c>
      <c r="P12" s="31">
        <f t="shared" si="0"/>
        <v>-36007728</v>
      </c>
      <c r="Q12" s="31">
        <f t="shared" si="0"/>
        <v>0</v>
      </c>
      <c r="R12" s="31">
        <f t="shared" si="0"/>
        <v>-53103187</v>
      </c>
      <c r="S12" s="31">
        <f t="shared" si="0"/>
        <v>-1910780</v>
      </c>
      <c r="T12" s="31">
        <f t="shared" si="0"/>
        <v>46033359</v>
      </c>
      <c r="U12" s="31">
        <f t="shared" si="0"/>
        <v>0</v>
      </c>
      <c r="V12" s="31">
        <f t="shared" si="0"/>
        <v>44122579</v>
      </c>
      <c r="W12" s="31">
        <f t="shared" si="0"/>
        <v>241419554</v>
      </c>
      <c r="X12" s="31">
        <f t="shared" si="0"/>
        <v>161309037</v>
      </c>
      <c r="Y12" s="31">
        <f t="shared" si="0"/>
        <v>80110517</v>
      </c>
      <c r="Z12" s="32">
        <f>+IF(X12&lt;&gt;0,+(Y12/X12)*100,0)</f>
        <v>49.662758199963712</v>
      </c>
      <c r="AA12" s="33">
        <f>SUM(AA6:AA11)</f>
        <v>161309037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563881104</v>
      </c>
      <c r="D19" s="18"/>
      <c r="E19" s="19"/>
      <c r="F19" s="20">
        <v>-45925601</v>
      </c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>
        <v>150056</v>
      </c>
      <c r="P19" s="20">
        <v>-1108719</v>
      </c>
      <c r="Q19" s="20">
        <v>2090103</v>
      </c>
      <c r="R19" s="20">
        <v>1131440</v>
      </c>
      <c r="S19" s="20">
        <v>39053</v>
      </c>
      <c r="T19" s="20">
        <v>37926772</v>
      </c>
      <c r="U19" s="20">
        <v>-57651486</v>
      </c>
      <c r="V19" s="20">
        <v>-19685661</v>
      </c>
      <c r="W19" s="20">
        <v>52630791</v>
      </c>
      <c r="X19" s="20">
        <v>-45925601</v>
      </c>
      <c r="Y19" s="20">
        <v>98556392</v>
      </c>
      <c r="Z19" s="21">
        <v>-214.60011377967595</v>
      </c>
      <c r="AA19" s="22">
        <v>-45925601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>
        <v>-21</v>
      </c>
      <c r="U22" s="20"/>
      <c r="V22" s="20">
        <v>-21</v>
      </c>
      <c r="W22" s="20">
        <v>-32</v>
      </c>
      <c r="X22" s="20"/>
      <c r="Y22" s="20">
        <v>-32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-43457506</v>
      </c>
      <c r="X23" s="20"/>
      <c r="Y23" s="24">
        <v>-43457506</v>
      </c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563881104</v>
      </c>
      <c r="D24" s="29">
        <f>SUM(D15:D23)</f>
        <v>0</v>
      </c>
      <c r="E24" s="36">
        <f t="shared" si="1"/>
        <v>0</v>
      </c>
      <c r="F24" s="37">
        <f t="shared" si="1"/>
        <v>-45925601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-43307450</v>
      </c>
      <c r="P24" s="37">
        <f t="shared" si="1"/>
        <v>-1108719</v>
      </c>
      <c r="Q24" s="37">
        <f t="shared" si="1"/>
        <v>2090103</v>
      </c>
      <c r="R24" s="37">
        <f t="shared" si="1"/>
        <v>-42326066</v>
      </c>
      <c r="S24" s="37">
        <f t="shared" si="1"/>
        <v>39053</v>
      </c>
      <c r="T24" s="37">
        <f t="shared" si="1"/>
        <v>37926751</v>
      </c>
      <c r="U24" s="37">
        <f t="shared" si="1"/>
        <v>-57651486</v>
      </c>
      <c r="V24" s="37">
        <f t="shared" si="1"/>
        <v>-19685682</v>
      </c>
      <c r="W24" s="37">
        <f t="shared" si="1"/>
        <v>9173253</v>
      </c>
      <c r="X24" s="37">
        <f t="shared" si="1"/>
        <v>-45925601</v>
      </c>
      <c r="Y24" s="37">
        <f t="shared" si="1"/>
        <v>55098854</v>
      </c>
      <c r="Z24" s="38">
        <f>+IF(X24&lt;&gt;0,+(Y24/X24)*100,0)</f>
        <v>-119.97415994621387</v>
      </c>
      <c r="AA24" s="39">
        <f>SUM(AA15:AA23)</f>
        <v>-45925601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354927932</v>
      </c>
      <c r="D25" s="29">
        <f>+D12+D24</f>
        <v>0</v>
      </c>
      <c r="E25" s="30">
        <f t="shared" si="2"/>
        <v>87516014</v>
      </c>
      <c r="F25" s="31">
        <f t="shared" si="2"/>
        <v>115383436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-60402909</v>
      </c>
      <c r="P25" s="31">
        <f t="shared" si="2"/>
        <v>-37116447</v>
      </c>
      <c r="Q25" s="31">
        <f t="shared" si="2"/>
        <v>2090103</v>
      </c>
      <c r="R25" s="31">
        <f t="shared" si="2"/>
        <v>-95429253</v>
      </c>
      <c r="S25" s="31">
        <f t="shared" si="2"/>
        <v>-1871727</v>
      </c>
      <c r="T25" s="31">
        <f t="shared" si="2"/>
        <v>83960110</v>
      </c>
      <c r="U25" s="31">
        <f t="shared" si="2"/>
        <v>-57651486</v>
      </c>
      <c r="V25" s="31">
        <f t="shared" si="2"/>
        <v>24436897</v>
      </c>
      <c r="W25" s="31">
        <f t="shared" si="2"/>
        <v>250592807</v>
      </c>
      <c r="X25" s="31">
        <f t="shared" si="2"/>
        <v>115383436</v>
      </c>
      <c r="Y25" s="31">
        <f t="shared" si="2"/>
        <v>135209371</v>
      </c>
      <c r="Z25" s="32">
        <f>+IF(X25&lt;&gt;0,+(Y25/X25)*100,0)</f>
        <v>117.18265262962009</v>
      </c>
      <c r="AA25" s="33">
        <f>+AA12+AA24</f>
        <v>115383436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199793607</v>
      </c>
      <c r="D32" s="18"/>
      <c r="E32" s="19"/>
      <c r="F32" s="20">
        <v>-9763010</v>
      </c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>
        <v>-107116437</v>
      </c>
      <c r="P32" s="20">
        <v>194451799</v>
      </c>
      <c r="Q32" s="20"/>
      <c r="R32" s="20">
        <v>87335362</v>
      </c>
      <c r="S32" s="20">
        <v>12358972</v>
      </c>
      <c r="T32" s="20">
        <v>264641386</v>
      </c>
      <c r="U32" s="20"/>
      <c r="V32" s="20">
        <v>277000358</v>
      </c>
      <c r="W32" s="20">
        <v>642104426</v>
      </c>
      <c r="X32" s="20">
        <v>-9763010</v>
      </c>
      <c r="Y32" s="20">
        <v>651867436</v>
      </c>
      <c r="Z32" s="21">
        <v>-6676.9104610156091</v>
      </c>
      <c r="AA32" s="22">
        <v>-9763010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199793607</v>
      </c>
      <c r="D34" s="29">
        <f>SUM(D29:D33)</f>
        <v>0</v>
      </c>
      <c r="E34" s="30">
        <f t="shared" si="3"/>
        <v>0</v>
      </c>
      <c r="F34" s="31">
        <f t="shared" si="3"/>
        <v>-9763010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-107116437</v>
      </c>
      <c r="P34" s="31">
        <f t="shared" si="3"/>
        <v>194451799</v>
      </c>
      <c r="Q34" s="31">
        <f t="shared" si="3"/>
        <v>0</v>
      </c>
      <c r="R34" s="31">
        <f t="shared" si="3"/>
        <v>87335362</v>
      </c>
      <c r="S34" s="31">
        <f t="shared" si="3"/>
        <v>12358972</v>
      </c>
      <c r="T34" s="31">
        <f t="shared" si="3"/>
        <v>264641386</v>
      </c>
      <c r="U34" s="31">
        <f t="shared" si="3"/>
        <v>0</v>
      </c>
      <c r="V34" s="31">
        <f t="shared" si="3"/>
        <v>277000358</v>
      </c>
      <c r="W34" s="31">
        <f t="shared" si="3"/>
        <v>633303398</v>
      </c>
      <c r="X34" s="31">
        <f t="shared" si="3"/>
        <v>-9763010</v>
      </c>
      <c r="Y34" s="31">
        <f t="shared" si="3"/>
        <v>643066408</v>
      </c>
      <c r="Z34" s="32">
        <f>+IF(X34&lt;&gt;0,+(Y34/X34)*100,0)</f>
        <v>-6586.7637951820188</v>
      </c>
      <c r="AA34" s="33">
        <f>SUM(AA29:AA33)</f>
        <v>-9763010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199793607</v>
      </c>
      <c r="D40" s="29">
        <f>+D34+D39</f>
        <v>0</v>
      </c>
      <c r="E40" s="30">
        <f t="shared" si="5"/>
        <v>0</v>
      </c>
      <c r="F40" s="31">
        <f t="shared" si="5"/>
        <v>-9763010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-107116437</v>
      </c>
      <c r="P40" s="31">
        <f t="shared" si="5"/>
        <v>194451799</v>
      </c>
      <c r="Q40" s="31">
        <f t="shared" si="5"/>
        <v>0</v>
      </c>
      <c r="R40" s="31">
        <f t="shared" si="5"/>
        <v>87335362</v>
      </c>
      <c r="S40" s="31">
        <f t="shared" si="5"/>
        <v>12358972</v>
      </c>
      <c r="T40" s="31">
        <f t="shared" si="5"/>
        <v>264641386</v>
      </c>
      <c r="U40" s="31">
        <f t="shared" si="5"/>
        <v>0</v>
      </c>
      <c r="V40" s="31">
        <f t="shared" si="5"/>
        <v>277000358</v>
      </c>
      <c r="W40" s="31">
        <f t="shared" si="5"/>
        <v>633303398</v>
      </c>
      <c r="X40" s="31">
        <f t="shared" si="5"/>
        <v>-9763010</v>
      </c>
      <c r="Y40" s="31">
        <f t="shared" si="5"/>
        <v>643066408</v>
      </c>
      <c r="Z40" s="32">
        <f>+IF(X40&lt;&gt;0,+(Y40/X40)*100,0)</f>
        <v>-6586.7637951820188</v>
      </c>
      <c r="AA40" s="33">
        <f>+AA34+AA39</f>
        <v>-9763010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155134325</v>
      </c>
      <c r="D42" s="43">
        <f>+D25-D40</f>
        <v>0</v>
      </c>
      <c r="E42" s="44">
        <f t="shared" si="6"/>
        <v>87516014</v>
      </c>
      <c r="F42" s="45">
        <f t="shared" si="6"/>
        <v>125146446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46713528</v>
      </c>
      <c r="P42" s="45">
        <f t="shared" si="6"/>
        <v>-231568246</v>
      </c>
      <c r="Q42" s="45">
        <f t="shared" si="6"/>
        <v>2090103</v>
      </c>
      <c r="R42" s="45">
        <f t="shared" si="6"/>
        <v>-182764615</v>
      </c>
      <c r="S42" s="45">
        <f t="shared" si="6"/>
        <v>-14230699</v>
      </c>
      <c r="T42" s="45">
        <f t="shared" si="6"/>
        <v>-180681276</v>
      </c>
      <c r="U42" s="45">
        <f t="shared" si="6"/>
        <v>-57651486</v>
      </c>
      <c r="V42" s="45">
        <f t="shared" si="6"/>
        <v>-252563461</v>
      </c>
      <c r="W42" s="45">
        <f t="shared" si="6"/>
        <v>-382710591</v>
      </c>
      <c r="X42" s="45">
        <f t="shared" si="6"/>
        <v>125146446</v>
      </c>
      <c r="Y42" s="45">
        <f t="shared" si="6"/>
        <v>-507857037</v>
      </c>
      <c r="Z42" s="46">
        <f>+IF(X42&lt;&gt;0,+(Y42/X42)*100,0)</f>
        <v>-405.81019536104128</v>
      </c>
      <c r="AA42" s="47">
        <f>+AA25-AA40</f>
        <v>125146446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-13112761</v>
      </c>
      <c r="U45" s="20"/>
      <c r="V45" s="20">
        <v>-13112761</v>
      </c>
      <c r="W45" s="20">
        <v>-13112761</v>
      </c>
      <c r="X45" s="20"/>
      <c r="Y45" s="20">
        <v>-13112761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-13112761</v>
      </c>
      <c r="U48" s="53">
        <f t="shared" si="7"/>
        <v>0</v>
      </c>
      <c r="V48" s="53">
        <f t="shared" si="7"/>
        <v>-13112761</v>
      </c>
      <c r="W48" s="53">
        <f t="shared" si="7"/>
        <v>-13112761</v>
      </c>
      <c r="X48" s="53">
        <f t="shared" si="7"/>
        <v>0</v>
      </c>
      <c r="Y48" s="53">
        <f t="shared" si="7"/>
        <v>-13112761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-115674</v>
      </c>
      <c r="D6" s="18"/>
      <c r="E6" s="19">
        <v>-314940</v>
      </c>
      <c r="F6" s="20">
        <v>-430614</v>
      </c>
      <c r="G6" s="20">
        <v>-115674</v>
      </c>
      <c r="H6" s="20">
        <v>-27040</v>
      </c>
      <c r="I6" s="20"/>
      <c r="J6" s="20">
        <v>-142714</v>
      </c>
      <c r="K6" s="20"/>
      <c r="L6" s="20">
        <v>-19200</v>
      </c>
      <c r="M6" s="20"/>
      <c r="N6" s="20">
        <v>-19200</v>
      </c>
      <c r="O6" s="20"/>
      <c r="P6" s="20"/>
      <c r="Q6" s="20"/>
      <c r="R6" s="20"/>
      <c r="S6" s="20"/>
      <c r="T6" s="20"/>
      <c r="U6" s="20"/>
      <c r="V6" s="20"/>
      <c r="W6" s="20">
        <v>-161914</v>
      </c>
      <c r="X6" s="20">
        <v>-430614</v>
      </c>
      <c r="Y6" s="20">
        <v>268700</v>
      </c>
      <c r="Z6" s="21">
        <v>-62.399271737565428</v>
      </c>
      <c r="AA6" s="22">
        <v>-430614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-254</v>
      </c>
      <c r="D9" s="18"/>
      <c r="E9" s="19"/>
      <c r="F9" s="20">
        <v>-254</v>
      </c>
      <c r="G9" s="20">
        <v>-254</v>
      </c>
      <c r="H9" s="20"/>
      <c r="I9" s="20"/>
      <c r="J9" s="20">
        <v>-254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-254</v>
      </c>
      <c r="X9" s="20">
        <v>-254</v>
      </c>
      <c r="Y9" s="20"/>
      <c r="Z9" s="21"/>
      <c r="AA9" s="22">
        <v>-254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-20000</v>
      </c>
      <c r="Y11" s="20">
        <v>20000</v>
      </c>
      <c r="Z11" s="21">
        <v>-100</v>
      </c>
      <c r="AA11" s="22">
        <v>-20000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-115928</v>
      </c>
      <c r="D12" s="29">
        <f>SUM(D6:D11)</f>
        <v>0</v>
      </c>
      <c r="E12" s="30">
        <f t="shared" si="0"/>
        <v>-314940</v>
      </c>
      <c r="F12" s="31">
        <f t="shared" si="0"/>
        <v>-450868</v>
      </c>
      <c r="G12" s="31">
        <f t="shared" si="0"/>
        <v>-115928</v>
      </c>
      <c r="H12" s="31">
        <f t="shared" si="0"/>
        <v>-27040</v>
      </c>
      <c r="I12" s="31">
        <f t="shared" si="0"/>
        <v>0</v>
      </c>
      <c r="J12" s="31">
        <f t="shared" si="0"/>
        <v>-142968</v>
      </c>
      <c r="K12" s="31">
        <f t="shared" si="0"/>
        <v>0</v>
      </c>
      <c r="L12" s="31">
        <f t="shared" si="0"/>
        <v>-19200</v>
      </c>
      <c r="M12" s="31">
        <f t="shared" si="0"/>
        <v>0</v>
      </c>
      <c r="N12" s="31">
        <f t="shared" si="0"/>
        <v>-19200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-162168</v>
      </c>
      <c r="X12" s="31">
        <f t="shared" si="0"/>
        <v>-450868</v>
      </c>
      <c r="Y12" s="31">
        <f t="shared" si="0"/>
        <v>288700</v>
      </c>
      <c r="Z12" s="32">
        <f>+IF(X12&lt;&gt;0,+(Y12/X12)*100,0)</f>
        <v>-64.032044855700562</v>
      </c>
      <c r="AA12" s="33">
        <f>SUM(AA6:AA11)</f>
        <v>-450868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-115928</v>
      </c>
      <c r="D25" s="29">
        <f>+D12+D24</f>
        <v>0</v>
      </c>
      <c r="E25" s="30">
        <f t="shared" si="2"/>
        <v>-314940</v>
      </c>
      <c r="F25" s="31">
        <f t="shared" si="2"/>
        <v>-450868</v>
      </c>
      <c r="G25" s="31">
        <f t="shared" si="2"/>
        <v>-115928</v>
      </c>
      <c r="H25" s="31">
        <f t="shared" si="2"/>
        <v>-27040</v>
      </c>
      <c r="I25" s="31">
        <f t="shared" si="2"/>
        <v>0</v>
      </c>
      <c r="J25" s="31">
        <f t="shared" si="2"/>
        <v>-142968</v>
      </c>
      <c r="K25" s="31">
        <f t="shared" si="2"/>
        <v>0</v>
      </c>
      <c r="L25" s="31">
        <f t="shared" si="2"/>
        <v>-19200</v>
      </c>
      <c r="M25" s="31">
        <f t="shared" si="2"/>
        <v>0</v>
      </c>
      <c r="N25" s="31">
        <f t="shared" si="2"/>
        <v>-19200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-162168</v>
      </c>
      <c r="X25" s="31">
        <f t="shared" si="2"/>
        <v>-450868</v>
      </c>
      <c r="Y25" s="31">
        <f t="shared" si="2"/>
        <v>288700</v>
      </c>
      <c r="Z25" s="32">
        <f>+IF(X25&lt;&gt;0,+(Y25/X25)*100,0)</f>
        <v>-64.032044855700562</v>
      </c>
      <c r="AA25" s="33">
        <f>+AA12+AA24</f>
        <v>-450868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50808</v>
      </c>
      <c r="F32" s="20">
        <v>51473</v>
      </c>
      <c r="G32" s="20">
        <v>27040</v>
      </c>
      <c r="H32" s="20">
        <v>-27040</v>
      </c>
      <c r="I32" s="20"/>
      <c r="J32" s="20"/>
      <c r="K32" s="20">
        <v>19200</v>
      </c>
      <c r="L32" s="20">
        <v>-19200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51473</v>
      </c>
      <c r="Y32" s="20">
        <v>-51473</v>
      </c>
      <c r="Z32" s="21">
        <v>-100</v>
      </c>
      <c r="AA32" s="22">
        <v>51473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50808</v>
      </c>
      <c r="F34" s="31">
        <f t="shared" si="3"/>
        <v>51473</v>
      </c>
      <c r="G34" s="31">
        <f t="shared" si="3"/>
        <v>27040</v>
      </c>
      <c r="H34" s="31">
        <f t="shared" si="3"/>
        <v>-27040</v>
      </c>
      <c r="I34" s="31">
        <f t="shared" si="3"/>
        <v>0</v>
      </c>
      <c r="J34" s="31">
        <f t="shared" si="3"/>
        <v>0</v>
      </c>
      <c r="K34" s="31">
        <f t="shared" si="3"/>
        <v>19200</v>
      </c>
      <c r="L34" s="31">
        <f t="shared" si="3"/>
        <v>-19200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51473</v>
      </c>
      <c r="Y34" s="31">
        <f t="shared" si="3"/>
        <v>-51473</v>
      </c>
      <c r="Z34" s="32">
        <f>+IF(X34&lt;&gt;0,+(Y34/X34)*100,0)</f>
        <v>-100</v>
      </c>
      <c r="AA34" s="33">
        <f>SUM(AA29:AA33)</f>
        <v>51473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50808</v>
      </c>
      <c r="F40" s="31">
        <f t="shared" si="5"/>
        <v>51473</v>
      </c>
      <c r="G40" s="31">
        <f t="shared" si="5"/>
        <v>27040</v>
      </c>
      <c r="H40" s="31">
        <f t="shared" si="5"/>
        <v>-27040</v>
      </c>
      <c r="I40" s="31">
        <f t="shared" si="5"/>
        <v>0</v>
      </c>
      <c r="J40" s="31">
        <f t="shared" si="5"/>
        <v>0</v>
      </c>
      <c r="K40" s="31">
        <f t="shared" si="5"/>
        <v>19200</v>
      </c>
      <c r="L40" s="31">
        <f t="shared" si="5"/>
        <v>-19200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51473</v>
      </c>
      <c r="Y40" s="31">
        <f t="shared" si="5"/>
        <v>-51473</v>
      </c>
      <c r="Z40" s="32">
        <f>+IF(X40&lt;&gt;0,+(Y40/X40)*100,0)</f>
        <v>-100</v>
      </c>
      <c r="AA40" s="33">
        <f>+AA34+AA39</f>
        <v>51473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-115928</v>
      </c>
      <c r="D42" s="43">
        <f>+D25-D40</f>
        <v>0</v>
      </c>
      <c r="E42" s="44">
        <f t="shared" si="6"/>
        <v>-365748</v>
      </c>
      <c r="F42" s="45">
        <f t="shared" si="6"/>
        <v>-502341</v>
      </c>
      <c r="G42" s="45">
        <f t="shared" si="6"/>
        <v>-142968</v>
      </c>
      <c r="H42" s="45">
        <f t="shared" si="6"/>
        <v>0</v>
      </c>
      <c r="I42" s="45">
        <f t="shared" si="6"/>
        <v>0</v>
      </c>
      <c r="J42" s="45">
        <f t="shared" si="6"/>
        <v>-142968</v>
      </c>
      <c r="K42" s="45">
        <f t="shared" si="6"/>
        <v>-19200</v>
      </c>
      <c r="L42" s="45">
        <f t="shared" si="6"/>
        <v>0</v>
      </c>
      <c r="M42" s="45">
        <f t="shared" si="6"/>
        <v>0</v>
      </c>
      <c r="N42" s="45">
        <f t="shared" si="6"/>
        <v>-19200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-162168</v>
      </c>
      <c r="X42" s="45">
        <f t="shared" si="6"/>
        <v>-502341</v>
      </c>
      <c r="Y42" s="45">
        <f t="shared" si="6"/>
        <v>340173</v>
      </c>
      <c r="Z42" s="46">
        <f>+IF(X42&lt;&gt;0,+(Y42/X42)*100,0)</f>
        <v>-67.717546447532655</v>
      </c>
      <c r="AA42" s="47">
        <f>+AA25-AA40</f>
        <v>-502341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-365748</v>
      </c>
      <c r="F45" s="20">
        <v>-386413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-386413</v>
      </c>
      <c r="Y45" s="20">
        <v>386413</v>
      </c>
      <c r="Z45" s="48">
        <v>-100</v>
      </c>
      <c r="AA45" s="22">
        <v>-386413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-365748</v>
      </c>
      <c r="F48" s="53">
        <f t="shared" si="7"/>
        <v>-386413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-386413</v>
      </c>
      <c r="Y48" s="53">
        <f t="shared" si="7"/>
        <v>386413</v>
      </c>
      <c r="Z48" s="54">
        <f>+IF(X48&lt;&gt;0,+(Y48/X48)*100,0)</f>
        <v>-100</v>
      </c>
      <c r="AA48" s="55">
        <f>SUM(AA45:AA47)</f>
        <v>-386413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-18000000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-18000000</v>
      </c>
      <c r="Y6" s="20">
        <v>18000000</v>
      </c>
      <c r="Z6" s="21">
        <v>-100</v>
      </c>
      <c r="AA6" s="22">
        <v>-18000000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-18000000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-18000000</v>
      </c>
      <c r="Y12" s="31">
        <f t="shared" si="0"/>
        <v>18000000</v>
      </c>
      <c r="Z12" s="32">
        <f>+IF(X12&lt;&gt;0,+(Y12/X12)*100,0)</f>
        <v>-100</v>
      </c>
      <c r="AA12" s="33">
        <f>SUM(AA6:AA11)</f>
        <v>-18000000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19211513</v>
      </c>
      <c r="D19" s="18"/>
      <c r="E19" s="19">
        <v>4000000</v>
      </c>
      <c r="F19" s="20">
        <v>32260580</v>
      </c>
      <c r="G19" s="20">
        <v>2045874</v>
      </c>
      <c r="H19" s="20">
        <v>614268</v>
      </c>
      <c r="I19" s="20">
        <v>2183198</v>
      </c>
      <c r="J19" s="20">
        <v>4843340</v>
      </c>
      <c r="K19" s="20">
        <v>1729618</v>
      </c>
      <c r="L19" s="20">
        <v>1504343</v>
      </c>
      <c r="M19" s="20">
        <v>-8437205</v>
      </c>
      <c r="N19" s="20">
        <v>-5203244</v>
      </c>
      <c r="O19" s="20"/>
      <c r="P19" s="20"/>
      <c r="Q19" s="20">
        <v>2098087</v>
      </c>
      <c r="R19" s="20">
        <v>2098087</v>
      </c>
      <c r="S19" s="20"/>
      <c r="T19" s="20"/>
      <c r="U19" s="20"/>
      <c r="V19" s="20"/>
      <c r="W19" s="20">
        <v>1738183</v>
      </c>
      <c r="X19" s="20">
        <v>32260580</v>
      </c>
      <c r="Y19" s="20">
        <v>-30522397</v>
      </c>
      <c r="Z19" s="21">
        <v>-94.612052852118595</v>
      </c>
      <c r="AA19" s="22">
        <v>32260580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19211513</v>
      </c>
      <c r="D24" s="29">
        <f>SUM(D15:D23)</f>
        <v>0</v>
      </c>
      <c r="E24" s="36">
        <f t="shared" si="1"/>
        <v>4000000</v>
      </c>
      <c r="F24" s="37">
        <f t="shared" si="1"/>
        <v>32260580</v>
      </c>
      <c r="G24" s="37">
        <f t="shared" si="1"/>
        <v>2045874</v>
      </c>
      <c r="H24" s="37">
        <f t="shared" si="1"/>
        <v>614268</v>
      </c>
      <c r="I24" s="37">
        <f t="shared" si="1"/>
        <v>2183198</v>
      </c>
      <c r="J24" s="37">
        <f t="shared" si="1"/>
        <v>4843340</v>
      </c>
      <c r="K24" s="37">
        <f t="shared" si="1"/>
        <v>1729618</v>
      </c>
      <c r="L24" s="37">
        <f t="shared" si="1"/>
        <v>1504343</v>
      </c>
      <c r="M24" s="37">
        <f t="shared" si="1"/>
        <v>-8437205</v>
      </c>
      <c r="N24" s="37">
        <f t="shared" si="1"/>
        <v>-5203244</v>
      </c>
      <c r="O24" s="37">
        <f t="shared" si="1"/>
        <v>0</v>
      </c>
      <c r="P24" s="37">
        <f t="shared" si="1"/>
        <v>0</v>
      </c>
      <c r="Q24" s="37">
        <f t="shared" si="1"/>
        <v>2098087</v>
      </c>
      <c r="R24" s="37">
        <f t="shared" si="1"/>
        <v>2098087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1738183</v>
      </c>
      <c r="X24" s="37">
        <f t="shared" si="1"/>
        <v>32260580</v>
      </c>
      <c r="Y24" s="37">
        <f t="shared" si="1"/>
        <v>-30522397</v>
      </c>
      <c r="Z24" s="38">
        <f>+IF(X24&lt;&gt;0,+(Y24/X24)*100,0)</f>
        <v>-94.612052852118595</v>
      </c>
      <c r="AA24" s="39">
        <f>SUM(AA15:AA23)</f>
        <v>32260580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19211513</v>
      </c>
      <c r="D25" s="29">
        <f>+D12+D24</f>
        <v>0</v>
      </c>
      <c r="E25" s="30">
        <f t="shared" si="2"/>
        <v>4000000</v>
      </c>
      <c r="F25" s="31">
        <f t="shared" si="2"/>
        <v>14260580</v>
      </c>
      <c r="G25" s="31">
        <f t="shared" si="2"/>
        <v>2045874</v>
      </c>
      <c r="H25" s="31">
        <f t="shared" si="2"/>
        <v>614268</v>
      </c>
      <c r="I25" s="31">
        <f t="shared" si="2"/>
        <v>2183198</v>
      </c>
      <c r="J25" s="31">
        <f t="shared" si="2"/>
        <v>4843340</v>
      </c>
      <c r="K25" s="31">
        <f t="shared" si="2"/>
        <v>1729618</v>
      </c>
      <c r="L25" s="31">
        <f t="shared" si="2"/>
        <v>1504343</v>
      </c>
      <c r="M25" s="31">
        <f t="shared" si="2"/>
        <v>-8437205</v>
      </c>
      <c r="N25" s="31">
        <f t="shared" si="2"/>
        <v>-5203244</v>
      </c>
      <c r="O25" s="31">
        <f t="shared" si="2"/>
        <v>0</v>
      </c>
      <c r="P25" s="31">
        <f t="shared" si="2"/>
        <v>0</v>
      </c>
      <c r="Q25" s="31">
        <f t="shared" si="2"/>
        <v>2098087</v>
      </c>
      <c r="R25" s="31">
        <f t="shared" si="2"/>
        <v>2098087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1738183</v>
      </c>
      <c r="X25" s="31">
        <f t="shared" si="2"/>
        <v>14260580</v>
      </c>
      <c r="Y25" s="31">
        <f t="shared" si="2"/>
        <v>-12522397</v>
      </c>
      <c r="Z25" s="32">
        <f>+IF(X25&lt;&gt;0,+(Y25/X25)*100,0)</f>
        <v>-87.811274155749629</v>
      </c>
      <c r="AA25" s="33">
        <f>+AA12+AA24</f>
        <v>14260580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3</v>
      </c>
      <c r="V32" s="20">
        <v>3</v>
      </c>
      <c r="W32" s="20">
        <v>3</v>
      </c>
      <c r="X32" s="20"/>
      <c r="Y32" s="20">
        <v>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3</v>
      </c>
      <c r="V34" s="31">
        <f t="shared" si="3"/>
        <v>3</v>
      </c>
      <c r="W34" s="31">
        <f t="shared" si="3"/>
        <v>3</v>
      </c>
      <c r="X34" s="31">
        <f t="shared" si="3"/>
        <v>0</v>
      </c>
      <c r="Y34" s="31">
        <f t="shared" si="3"/>
        <v>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3</v>
      </c>
      <c r="V40" s="31">
        <f t="shared" si="5"/>
        <v>3</v>
      </c>
      <c r="W40" s="31">
        <f t="shared" si="5"/>
        <v>3</v>
      </c>
      <c r="X40" s="31">
        <f t="shared" si="5"/>
        <v>0</v>
      </c>
      <c r="Y40" s="31">
        <f t="shared" si="5"/>
        <v>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19211513</v>
      </c>
      <c r="D42" s="43">
        <f>+D25-D40</f>
        <v>0</v>
      </c>
      <c r="E42" s="44">
        <f t="shared" si="6"/>
        <v>4000000</v>
      </c>
      <c r="F42" s="45">
        <f t="shared" si="6"/>
        <v>14260580</v>
      </c>
      <c r="G42" s="45">
        <f t="shared" si="6"/>
        <v>2045874</v>
      </c>
      <c r="H42" s="45">
        <f t="shared" si="6"/>
        <v>614268</v>
      </c>
      <c r="I42" s="45">
        <f t="shared" si="6"/>
        <v>2183198</v>
      </c>
      <c r="J42" s="45">
        <f t="shared" si="6"/>
        <v>4843340</v>
      </c>
      <c r="K42" s="45">
        <f t="shared" si="6"/>
        <v>1729618</v>
      </c>
      <c r="L42" s="45">
        <f t="shared" si="6"/>
        <v>1504343</v>
      </c>
      <c r="M42" s="45">
        <f t="shared" si="6"/>
        <v>-8437205</v>
      </c>
      <c r="N42" s="45">
        <f t="shared" si="6"/>
        <v>-5203244</v>
      </c>
      <c r="O42" s="45">
        <f t="shared" si="6"/>
        <v>0</v>
      </c>
      <c r="P42" s="45">
        <f t="shared" si="6"/>
        <v>0</v>
      </c>
      <c r="Q42" s="45">
        <f t="shared" si="6"/>
        <v>2098087</v>
      </c>
      <c r="R42" s="45">
        <f t="shared" si="6"/>
        <v>2098087</v>
      </c>
      <c r="S42" s="45">
        <f t="shared" si="6"/>
        <v>0</v>
      </c>
      <c r="T42" s="45">
        <f t="shared" si="6"/>
        <v>0</v>
      </c>
      <c r="U42" s="45">
        <f t="shared" si="6"/>
        <v>-3</v>
      </c>
      <c r="V42" s="45">
        <f t="shared" si="6"/>
        <v>-3</v>
      </c>
      <c r="W42" s="45">
        <f t="shared" si="6"/>
        <v>1738180</v>
      </c>
      <c r="X42" s="45">
        <f t="shared" si="6"/>
        <v>14260580</v>
      </c>
      <c r="Y42" s="45">
        <f t="shared" si="6"/>
        <v>-12522400</v>
      </c>
      <c r="Z42" s="46">
        <f>+IF(X42&lt;&gt;0,+(Y42/X42)*100,0)</f>
        <v>-87.811295192762145</v>
      </c>
      <c r="AA42" s="47">
        <f>+AA25-AA40</f>
        <v>14260580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-45264170</v>
      </c>
      <c r="D6" s="18"/>
      <c r="E6" s="19"/>
      <c r="F6" s="20">
        <v>-45264170</v>
      </c>
      <c r="G6" s="20">
        <v>-45264170</v>
      </c>
      <c r="H6" s="20"/>
      <c r="I6" s="20"/>
      <c r="J6" s="20">
        <v>-45264170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-45264170</v>
      </c>
      <c r="X6" s="20">
        <v>-45264170</v>
      </c>
      <c r="Y6" s="20"/>
      <c r="Z6" s="21"/>
      <c r="AA6" s="22">
        <v>-45264170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5698127</v>
      </c>
      <c r="D9" s="18"/>
      <c r="E9" s="19"/>
      <c r="F9" s="20"/>
      <c r="G9" s="20">
        <v>5698125</v>
      </c>
      <c r="H9" s="20"/>
      <c r="I9" s="20"/>
      <c r="J9" s="20">
        <v>5698125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5698125</v>
      </c>
      <c r="X9" s="20"/>
      <c r="Y9" s="20">
        <v>5698125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-39566043</v>
      </c>
      <c r="D12" s="29">
        <f>SUM(D6:D11)</f>
        <v>0</v>
      </c>
      <c r="E12" s="30">
        <f t="shared" si="0"/>
        <v>0</v>
      </c>
      <c r="F12" s="31">
        <f t="shared" si="0"/>
        <v>-45264170</v>
      </c>
      <c r="G12" s="31">
        <f t="shared" si="0"/>
        <v>-39566045</v>
      </c>
      <c r="H12" s="31">
        <f t="shared" si="0"/>
        <v>0</v>
      </c>
      <c r="I12" s="31">
        <f t="shared" si="0"/>
        <v>0</v>
      </c>
      <c r="J12" s="31">
        <f t="shared" si="0"/>
        <v>-39566045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-39566045</v>
      </c>
      <c r="X12" s="31">
        <f t="shared" si="0"/>
        <v>-45264170</v>
      </c>
      <c r="Y12" s="31">
        <f t="shared" si="0"/>
        <v>5698125</v>
      </c>
      <c r="Z12" s="32">
        <f>+IF(X12&lt;&gt;0,+(Y12/X12)*100,0)</f>
        <v>-12.588599327017375</v>
      </c>
      <c r="AA12" s="33">
        <f>SUM(AA6:AA11)</f>
        <v>-45264170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-167099</v>
      </c>
      <c r="D19" s="18"/>
      <c r="E19" s="19"/>
      <c r="F19" s="20">
        <v>-167098</v>
      </c>
      <c r="G19" s="20">
        <v>-167098</v>
      </c>
      <c r="H19" s="20"/>
      <c r="I19" s="20">
        <v>-10003966</v>
      </c>
      <c r="J19" s="20">
        <v>-10171064</v>
      </c>
      <c r="K19" s="20"/>
      <c r="L19" s="20"/>
      <c r="M19" s="20"/>
      <c r="N19" s="20"/>
      <c r="O19" s="20"/>
      <c r="P19" s="20">
        <v>17124311</v>
      </c>
      <c r="Q19" s="20">
        <v>-15495703</v>
      </c>
      <c r="R19" s="20">
        <v>1628608</v>
      </c>
      <c r="S19" s="20"/>
      <c r="T19" s="20"/>
      <c r="U19" s="20"/>
      <c r="V19" s="20"/>
      <c r="W19" s="20">
        <v>-8542456</v>
      </c>
      <c r="X19" s="20">
        <v>-167098</v>
      </c>
      <c r="Y19" s="20">
        <v>-8375358</v>
      </c>
      <c r="Z19" s="21">
        <v>5012.2431148188489</v>
      </c>
      <c r="AA19" s="22">
        <v>-167098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-167099</v>
      </c>
      <c r="D24" s="29">
        <f>SUM(D15:D23)</f>
        <v>0</v>
      </c>
      <c r="E24" s="36">
        <f t="shared" si="1"/>
        <v>0</v>
      </c>
      <c r="F24" s="37">
        <f t="shared" si="1"/>
        <v>-167098</v>
      </c>
      <c r="G24" s="37">
        <f t="shared" si="1"/>
        <v>-167098</v>
      </c>
      <c r="H24" s="37">
        <f t="shared" si="1"/>
        <v>0</v>
      </c>
      <c r="I24" s="37">
        <f t="shared" si="1"/>
        <v>-10003966</v>
      </c>
      <c r="J24" s="37">
        <f t="shared" si="1"/>
        <v>-10171064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17124311</v>
      </c>
      <c r="Q24" s="37">
        <f t="shared" si="1"/>
        <v>-15495703</v>
      </c>
      <c r="R24" s="37">
        <f t="shared" si="1"/>
        <v>1628608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-8542456</v>
      </c>
      <c r="X24" s="37">
        <f t="shared" si="1"/>
        <v>-167098</v>
      </c>
      <c r="Y24" s="37">
        <f t="shared" si="1"/>
        <v>-8375358</v>
      </c>
      <c r="Z24" s="38">
        <f>+IF(X24&lt;&gt;0,+(Y24/X24)*100,0)</f>
        <v>5012.2431148188489</v>
      </c>
      <c r="AA24" s="39">
        <f>SUM(AA15:AA23)</f>
        <v>-167098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-39733142</v>
      </c>
      <c r="D25" s="29">
        <f>+D12+D24</f>
        <v>0</v>
      </c>
      <c r="E25" s="30">
        <f t="shared" si="2"/>
        <v>0</v>
      </c>
      <c r="F25" s="31">
        <f t="shared" si="2"/>
        <v>-45431268</v>
      </c>
      <c r="G25" s="31">
        <f t="shared" si="2"/>
        <v>-39733143</v>
      </c>
      <c r="H25" s="31">
        <f t="shared" si="2"/>
        <v>0</v>
      </c>
      <c r="I25" s="31">
        <f t="shared" si="2"/>
        <v>-10003966</v>
      </c>
      <c r="J25" s="31">
        <f t="shared" si="2"/>
        <v>-49737109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17124311</v>
      </c>
      <c r="Q25" s="31">
        <f t="shared" si="2"/>
        <v>-15495703</v>
      </c>
      <c r="R25" s="31">
        <f t="shared" si="2"/>
        <v>1628608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-48108501</v>
      </c>
      <c r="X25" s="31">
        <f t="shared" si="2"/>
        <v>-45431268</v>
      </c>
      <c r="Y25" s="31">
        <f t="shared" si="2"/>
        <v>-2677233</v>
      </c>
      <c r="Z25" s="32">
        <f>+IF(X25&lt;&gt;0,+(Y25/X25)*100,0)</f>
        <v>5.8929303932260924</v>
      </c>
      <c r="AA25" s="33">
        <f>+AA12+AA24</f>
        <v>-45431268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125000</v>
      </c>
      <c r="D32" s="18"/>
      <c r="E32" s="19"/>
      <c r="F32" s="20">
        <v>125000</v>
      </c>
      <c r="G32" s="20">
        <v>125000</v>
      </c>
      <c r="H32" s="20"/>
      <c r="I32" s="20"/>
      <c r="J32" s="20">
        <v>125000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125000</v>
      </c>
      <c r="X32" s="20">
        <v>125000</v>
      </c>
      <c r="Y32" s="20"/>
      <c r="Z32" s="21"/>
      <c r="AA32" s="22">
        <v>125000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125000</v>
      </c>
      <c r="D34" s="29">
        <f>SUM(D29:D33)</f>
        <v>0</v>
      </c>
      <c r="E34" s="30">
        <f t="shared" si="3"/>
        <v>0</v>
      </c>
      <c r="F34" s="31">
        <f t="shared" si="3"/>
        <v>125000</v>
      </c>
      <c r="G34" s="31">
        <f t="shared" si="3"/>
        <v>125000</v>
      </c>
      <c r="H34" s="31">
        <f t="shared" si="3"/>
        <v>0</v>
      </c>
      <c r="I34" s="31">
        <f t="shared" si="3"/>
        <v>0</v>
      </c>
      <c r="J34" s="31">
        <f t="shared" si="3"/>
        <v>125000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125000</v>
      </c>
      <c r="X34" s="31">
        <f t="shared" si="3"/>
        <v>125000</v>
      </c>
      <c r="Y34" s="31">
        <f t="shared" si="3"/>
        <v>0</v>
      </c>
      <c r="Z34" s="32">
        <f>+IF(X34&lt;&gt;0,+(Y34/X34)*100,0)</f>
        <v>0</v>
      </c>
      <c r="AA34" s="33">
        <f>SUM(AA29:AA33)</f>
        <v>125000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125000</v>
      </c>
      <c r="D40" s="29">
        <f>+D34+D39</f>
        <v>0</v>
      </c>
      <c r="E40" s="30">
        <f t="shared" si="5"/>
        <v>0</v>
      </c>
      <c r="F40" s="31">
        <f t="shared" si="5"/>
        <v>125000</v>
      </c>
      <c r="G40" s="31">
        <f t="shared" si="5"/>
        <v>125000</v>
      </c>
      <c r="H40" s="31">
        <f t="shared" si="5"/>
        <v>0</v>
      </c>
      <c r="I40" s="31">
        <f t="shared" si="5"/>
        <v>0</v>
      </c>
      <c r="J40" s="31">
        <f t="shared" si="5"/>
        <v>125000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125000</v>
      </c>
      <c r="X40" s="31">
        <f t="shared" si="5"/>
        <v>125000</v>
      </c>
      <c r="Y40" s="31">
        <f t="shared" si="5"/>
        <v>0</v>
      </c>
      <c r="Z40" s="32">
        <f>+IF(X40&lt;&gt;0,+(Y40/X40)*100,0)</f>
        <v>0</v>
      </c>
      <c r="AA40" s="33">
        <f>+AA34+AA39</f>
        <v>125000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-39858142</v>
      </c>
      <c r="D42" s="43">
        <f>+D25-D40</f>
        <v>0</v>
      </c>
      <c r="E42" s="44">
        <f t="shared" si="6"/>
        <v>0</v>
      </c>
      <c r="F42" s="45">
        <f t="shared" si="6"/>
        <v>-45556268</v>
      </c>
      <c r="G42" s="45">
        <f t="shared" si="6"/>
        <v>-39858143</v>
      </c>
      <c r="H42" s="45">
        <f t="shared" si="6"/>
        <v>0</v>
      </c>
      <c r="I42" s="45">
        <f t="shared" si="6"/>
        <v>-10003966</v>
      </c>
      <c r="J42" s="45">
        <f t="shared" si="6"/>
        <v>-49862109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17124311</v>
      </c>
      <c r="Q42" s="45">
        <f t="shared" si="6"/>
        <v>-15495703</v>
      </c>
      <c r="R42" s="45">
        <f t="shared" si="6"/>
        <v>1628608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-48233501</v>
      </c>
      <c r="X42" s="45">
        <f t="shared" si="6"/>
        <v>-45556268</v>
      </c>
      <c r="Y42" s="45">
        <f t="shared" si="6"/>
        <v>-2677233</v>
      </c>
      <c r="Z42" s="46">
        <f>+IF(X42&lt;&gt;0,+(Y42/X42)*100,0)</f>
        <v>5.8767610200203411</v>
      </c>
      <c r="AA42" s="47">
        <f>+AA25-AA40</f>
        <v>-45556268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-944144</v>
      </c>
      <c r="D6" s="18"/>
      <c r="E6" s="19"/>
      <c r="F6" s="20"/>
      <c r="G6" s="20">
        <v>-944144</v>
      </c>
      <c r="H6" s="20"/>
      <c r="I6" s="20"/>
      <c r="J6" s="20">
        <v>-944144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-944144</v>
      </c>
      <c r="X6" s="20"/>
      <c r="Y6" s="20">
        <v>-944144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53410</v>
      </c>
      <c r="D9" s="18"/>
      <c r="E9" s="19"/>
      <c r="F9" s="20"/>
      <c r="G9" s="20">
        <v>53410</v>
      </c>
      <c r="H9" s="20"/>
      <c r="I9" s="20"/>
      <c r="J9" s="20">
        <v>53410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53410</v>
      </c>
      <c r="X9" s="20"/>
      <c r="Y9" s="20">
        <v>53410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-890734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-890734</v>
      </c>
      <c r="H12" s="31">
        <f t="shared" si="0"/>
        <v>0</v>
      </c>
      <c r="I12" s="31">
        <f t="shared" si="0"/>
        <v>0</v>
      </c>
      <c r="J12" s="31">
        <f t="shared" si="0"/>
        <v>-890734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-890734</v>
      </c>
      <c r="X12" s="31">
        <f t="shared" si="0"/>
        <v>0</v>
      </c>
      <c r="Y12" s="31">
        <f t="shared" si="0"/>
        <v>-890734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-890734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-890734</v>
      </c>
      <c r="H25" s="31">
        <f t="shared" si="2"/>
        <v>0</v>
      </c>
      <c r="I25" s="31">
        <f t="shared" si="2"/>
        <v>0</v>
      </c>
      <c r="J25" s="31">
        <f t="shared" si="2"/>
        <v>-890734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-890734</v>
      </c>
      <c r="X25" s="31">
        <f t="shared" si="2"/>
        <v>0</v>
      </c>
      <c r="Y25" s="31">
        <f t="shared" si="2"/>
        <v>-890734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-890734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-890734</v>
      </c>
      <c r="H42" s="45">
        <f t="shared" si="6"/>
        <v>0</v>
      </c>
      <c r="I42" s="45">
        <f t="shared" si="6"/>
        <v>0</v>
      </c>
      <c r="J42" s="45">
        <f t="shared" si="6"/>
        <v>-890734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-890734</v>
      </c>
      <c r="X42" s="45">
        <f t="shared" si="6"/>
        <v>0</v>
      </c>
      <c r="Y42" s="45">
        <f t="shared" si="6"/>
        <v>-890734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183407790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183407790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183407790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183407790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20657211</v>
      </c>
      <c r="D19" s="18"/>
      <c r="E19" s="19"/>
      <c r="F19" s="20"/>
      <c r="G19" s="20">
        <v>-157083</v>
      </c>
      <c r="H19" s="20">
        <v>-157083</v>
      </c>
      <c r="I19" s="20">
        <v>-157083</v>
      </c>
      <c r="J19" s="20">
        <v>-471249</v>
      </c>
      <c r="K19" s="20">
        <v>81930</v>
      </c>
      <c r="L19" s="20">
        <v>-104276</v>
      </c>
      <c r="M19" s="20">
        <v>-107752</v>
      </c>
      <c r="N19" s="20">
        <v>-130098</v>
      </c>
      <c r="O19" s="20">
        <v>-145966</v>
      </c>
      <c r="P19" s="20">
        <v>-97325</v>
      </c>
      <c r="Q19" s="20">
        <v>-107752</v>
      </c>
      <c r="R19" s="20">
        <v>-351043</v>
      </c>
      <c r="S19" s="20">
        <v>-104276</v>
      </c>
      <c r="T19" s="20">
        <v>-107752</v>
      </c>
      <c r="U19" s="20">
        <v>-104276</v>
      </c>
      <c r="V19" s="20">
        <v>-316304</v>
      </c>
      <c r="W19" s="20">
        <v>-1268694</v>
      </c>
      <c r="X19" s="20"/>
      <c r="Y19" s="20">
        <v>-1268694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20657211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-157083</v>
      </c>
      <c r="H24" s="37">
        <f t="shared" si="1"/>
        <v>-157083</v>
      </c>
      <c r="I24" s="37">
        <f t="shared" si="1"/>
        <v>-157083</v>
      </c>
      <c r="J24" s="37">
        <f t="shared" si="1"/>
        <v>-471249</v>
      </c>
      <c r="K24" s="37">
        <f t="shared" si="1"/>
        <v>81930</v>
      </c>
      <c r="L24" s="37">
        <f t="shared" si="1"/>
        <v>-104276</v>
      </c>
      <c r="M24" s="37">
        <f t="shared" si="1"/>
        <v>-107752</v>
      </c>
      <c r="N24" s="37">
        <f t="shared" si="1"/>
        <v>-130098</v>
      </c>
      <c r="O24" s="37">
        <f t="shared" si="1"/>
        <v>-145966</v>
      </c>
      <c r="P24" s="37">
        <f t="shared" si="1"/>
        <v>-97325</v>
      </c>
      <c r="Q24" s="37">
        <f t="shared" si="1"/>
        <v>-107752</v>
      </c>
      <c r="R24" s="37">
        <f t="shared" si="1"/>
        <v>-351043</v>
      </c>
      <c r="S24" s="37">
        <f t="shared" si="1"/>
        <v>-104276</v>
      </c>
      <c r="T24" s="37">
        <f t="shared" si="1"/>
        <v>-107752</v>
      </c>
      <c r="U24" s="37">
        <f t="shared" si="1"/>
        <v>-104276</v>
      </c>
      <c r="V24" s="37">
        <f t="shared" si="1"/>
        <v>-316304</v>
      </c>
      <c r="W24" s="37">
        <f t="shared" si="1"/>
        <v>-1268694</v>
      </c>
      <c r="X24" s="37">
        <f t="shared" si="1"/>
        <v>0</v>
      </c>
      <c r="Y24" s="37">
        <f t="shared" si="1"/>
        <v>-1268694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20657211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-157083</v>
      </c>
      <c r="H25" s="31">
        <f t="shared" si="2"/>
        <v>-157083</v>
      </c>
      <c r="I25" s="31">
        <f t="shared" si="2"/>
        <v>-157083</v>
      </c>
      <c r="J25" s="31">
        <f t="shared" si="2"/>
        <v>-471249</v>
      </c>
      <c r="K25" s="31">
        <f t="shared" si="2"/>
        <v>81930</v>
      </c>
      <c r="L25" s="31">
        <f t="shared" si="2"/>
        <v>-104276</v>
      </c>
      <c r="M25" s="31">
        <f t="shared" si="2"/>
        <v>-107752</v>
      </c>
      <c r="N25" s="31">
        <f t="shared" si="2"/>
        <v>-130098</v>
      </c>
      <c r="O25" s="31">
        <f t="shared" si="2"/>
        <v>-145966</v>
      </c>
      <c r="P25" s="31">
        <f t="shared" si="2"/>
        <v>-97325</v>
      </c>
      <c r="Q25" s="31">
        <f t="shared" si="2"/>
        <v>-107752</v>
      </c>
      <c r="R25" s="31">
        <f t="shared" si="2"/>
        <v>-351043</v>
      </c>
      <c r="S25" s="31">
        <f t="shared" si="2"/>
        <v>-104276</v>
      </c>
      <c r="T25" s="31">
        <f t="shared" si="2"/>
        <v>-107752</v>
      </c>
      <c r="U25" s="31">
        <f t="shared" si="2"/>
        <v>-104276</v>
      </c>
      <c r="V25" s="31">
        <f t="shared" si="2"/>
        <v>-316304</v>
      </c>
      <c r="W25" s="31">
        <f t="shared" si="2"/>
        <v>-1268694</v>
      </c>
      <c r="X25" s="31">
        <f t="shared" si="2"/>
        <v>0</v>
      </c>
      <c r="Y25" s="31">
        <f t="shared" si="2"/>
        <v>-1268694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20657211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-157083</v>
      </c>
      <c r="H42" s="45">
        <f t="shared" si="6"/>
        <v>-157083</v>
      </c>
      <c r="I42" s="45">
        <f t="shared" si="6"/>
        <v>-157083</v>
      </c>
      <c r="J42" s="45">
        <f t="shared" si="6"/>
        <v>-471249</v>
      </c>
      <c r="K42" s="45">
        <f t="shared" si="6"/>
        <v>81930</v>
      </c>
      <c r="L42" s="45">
        <f t="shared" si="6"/>
        <v>-104276</v>
      </c>
      <c r="M42" s="45">
        <f t="shared" si="6"/>
        <v>-107752</v>
      </c>
      <c r="N42" s="45">
        <f t="shared" si="6"/>
        <v>-130098</v>
      </c>
      <c r="O42" s="45">
        <f t="shared" si="6"/>
        <v>-145966</v>
      </c>
      <c r="P42" s="45">
        <f t="shared" si="6"/>
        <v>-97325</v>
      </c>
      <c r="Q42" s="45">
        <f t="shared" si="6"/>
        <v>-107752</v>
      </c>
      <c r="R42" s="45">
        <f t="shared" si="6"/>
        <v>-351043</v>
      </c>
      <c r="S42" s="45">
        <f t="shared" si="6"/>
        <v>-104276</v>
      </c>
      <c r="T42" s="45">
        <f t="shared" si="6"/>
        <v>-107752</v>
      </c>
      <c r="U42" s="45">
        <f t="shared" si="6"/>
        <v>-104276</v>
      </c>
      <c r="V42" s="45">
        <f t="shared" si="6"/>
        <v>-316304</v>
      </c>
      <c r="W42" s="45">
        <f t="shared" si="6"/>
        <v>-1268694</v>
      </c>
      <c r="X42" s="45">
        <f t="shared" si="6"/>
        <v>0</v>
      </c>
      <c r="Y42" s="45">
        <f t="shared" si="6"/>
        <v>-1268694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-1594120</v>
      </c>
      <c r="D19" s="18"/>
      <c r="E19" s="19">
        <v>16000000</v>
      </c>
      <c r="F19" s="20">
        <v>16000000</v>
      </c>
      <c r="G19" s="20"/>
      <c r="H19" s="20"/>
      <c r="I19" s="20"/>
      <c r="J19" s="20"/>
      <c r="K19" s="20"/>
      <c r="L19" s="20">
        <v>741722</v>
      </c>
      <c r="M19" s="20">
        <v>9093280</v>
      </c>
      <c r="N19" s="20">
        <v>9835002</v>
      </c>
      <c r="O19" s="20"/>
      <c r="P19" s="20"/>
      <c r="Q19" s="20">
        <v>4136291</v>
      </c>
      <c r="R19" s="20">
        <v>4136291</v>
      </c>
      <c r="S19" s="20"/>
      <c r="T19" s="20"/>
      <c r="U19" s="20">
        <v>-13098480</v>
      </c>
      <c r="V19" s="20">
        <v>-13098480</v>
      </c>
      <c r="W19" s="20">
        <v>872813</v>
      </c>
      <c r="X19" s="20">
        <v>16000000</v>
      </c>
      <c r="Y19" s="20">
        <v>-15127187</v>
      </c>
      <c r="Z19" s="21">
        <v>-94.544918749999994</v>
      </c>
      <c r="AA19" s="22">
        <v>16000000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-1594120</v>
      </c>
      <c r="D24" s="29">
        <f>SUM(D15:D23)</f>
        <v>0</v>
      </c>
      <c r="E24" s="36">
        <f t="shared" si="1"/>
        <v>16000000</v>
      </c>
      <c r="F24" s="37">
        <f t="shared" si="1"/>
        <v>16000000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741722</v>
      </c>
      <c r="M24" s="37">
        <f t="shared" si="1"/>
        <v>9093280</v>
      </c>
      <c r="N24" s="37">
        <f t="shared" si="1"/>
        <v>9835002</v>
      </c>
      <c r="O24" s="37">
        <f t="shared" si="1"/>
        <v>0</v>
      </c>
      <c r="P24" s="37">
        <f t="shared" si="1"/>
        <v>0</v>
      </c>
      <c r="Q24" s="37">
        <f t="shared" si="1"/>
        <v>4136291</v>
      </c>
      <c r="R24" s="37">
        <f t="shared" si="1"/>
        <v>4136291</v>
      </c>
      <c r="S24" s="37">
        <f t="shared" si="1"/>
        <v>0</v>
      </c>
      <c r="T24" s="37">
        <f t="shared" si="1"/>
        <v>0</v>
      </c>
      <c r="U24" s="37">
        <f t="shared" si="1"/>
        <v>-13098480</v>
      </c>
      <c r="V24" s="37">
        <f t="shared" si="1"/>
        <v>-13098480</v>
      </c>
      <c r="W24" s="37">
        <f t="shared" si="1"/>
        <v>872813</v>
      </c>
      <c r="X24" s="37">
        <f t="shared" si="1"/>
        <v>16000000</v>
      </c>
      <c r="Y24" s="37">
        <f t="shared" si="1"/>
        <v>-15127187</v>
      </c>
      <c r="Z24" s="38">
        <f>+IF(X24&lt;&gt;0,+(Y24/X24)*100,0)</f>
        <v>-94.544918749999994</v>
      </c>
      <c r="AA24" s="39">
        <f>SUM(AA15:AA23)</f>
        <v>16000000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-1594120</v>
      </c>
      <c r="D25" s="29">
        <f>+D12+D24</f>
        <v>0</v>
      </c>
      <c r="E25" s="30">
        <f t="shared" si="2"/>
        <v>16000000</v>
      </c>
      <c r="F25" s="31">
        <f t="shared" si="2"/>
        <v>16000000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741722</v>
      </c>
      <c r="M25" s="31">
        <f t="shared" si="2"/>
        <v>9093280</v>
      </c>
      <c r="N25" s="31">
        <f t="shared" si="2"/>
        <v>9835002</v>
      </c>
      <c r="O25" s="31">
        <f t="shared" si="2"/>
        <v>0</v>
      </c>
      <c r="P25" s="31">
        <f t="shared" si="2"/>
        <v>0</v>
      </c>
      <c r="Q25" s="31">
        <f t="shared" si="2"/>
        <v>4136291</v>
      </c>
      <c r="R25" s="31">
        <f t="shared" si="2"/>
        <v>4136291</v>
      </c>
      <c r="S25" s="31">
        <f t="shared" si="2"/>
        <v>0</v>
      </c>
      <c r="T25" s="31">
        <f t="shared" si="2"/>
        <v>0</v>
      </c>
      <c r="U25" s="31">
        <f t="shared" si="2"/>
        <v>-13098480</v>
      </c>
      <c r="V25" s="31">
        <f t="shared" si="2"/>
        <v>-13098480</v>
      </c>
      <c r="W25" s="31">
        <f t="shared" si="2"/>
        <v>872813</v>
      </c>
      <c r="X25" s="31">
        <f t="shared" si="2"/>
        <v>16000000</v>
      </c>
      <c r="Y25" s="31">
        <f t="shared" si="2"/>
        <v>-15127187</v>
      </c>
      <c r="Z25" s="32">
        <f>+IF(X25&lt;&gt;0,+(Y25/X25)*100,0)</f>
        <v>-94.544918749999994</v>
      </c>
      <c r="AA25" s="33">
        <f>+AA12+AA24</f>
        <v>16000000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-1594120</v>
      </c>
      <c r="D42" s="43">
        <f>+D25-D40</f>
        <v>0</v>
      </c>
      <c r="E42" s="44">
        <f t="shared" si="6"/>
        <v>16000000</v>
      </c>
      <c r="F42" s="45">
        <f t="shared" si="6"/>
        <v>16000000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741722</v>
      </c>
      <c r="M42" s="45">
        <f t="shared" si="6"/>
        <v>9093280</v>
      </c>
      <c r="N42" s="45">
        <f t="shared" si="6"/>
        <v>9835002</v>
      </c>
      <c r="O42" s="45">
        <f t="shared" si="6"/>
        <v>0</v>
      </c>
      <c r="P42" s="45">
        <f t="shared" si="6"/>
        <v>0</v>
      </c>
      <c r="Q42" s="45">
        <f t="shared" si="6"/>
        <v>4136291</v>
      </c>
      <c r="R42" s="45">
        <f t="shared" si="6"/>
        <v>4136291</v>
      </c>
      <c r="S42" s="45">
        <f t="shared" si="6"/>
        <v>0</v>
      </c>
      <c r="T42" s="45">
        <f t="shared" si="6"/>
        <v>0</v>
      </c>
      <c r="U42" s="45">
        <f t="shared" si="6"/>
        <v>-13098480</v>
      </c>
      <c r="V42" s="45">
        <f t="shared" si="6"/>
        <v>-13098480</v>
      </c>
      <c r="W42" s="45">
        <f t="shared" si="6"/>
        <v>872813</v>
      </c>
      <c r="X42" s="45">
        <f t="shared" si="6"/>
        <v>16000000</v>
      </c>
      <c r="Y42" s="45">
        <f t="shared" si="6"/>
        <v>-15127187</v>
      </c>
      <c r="Z42" s="46">
        <f>+IF(X42&lt;&gt;0,+(Y42/X42)*100,0)</f>
        <v>-94.544918749999994</v>
      </c>
      <c r="AA42" s="47">
        <f>+AA25-AA40</f>
        <v>16000000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-58923349</v>
      </c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>
        <v>4326215</v>
      </c>
      <c r="P6" s="20">
        <v>-2985903</v>
      </c>
      <c r="Q6" s="20"/>
      <c r="R6" s="20">
        <v>1340312</v>
      </c>
      <c r="S6" s="20"/>
      <c r="T6" s="20">
        <v>-1234967</v>
      </c>
      <c r="U6" s="20"/>
      <c r="V6" s="20">
        <v>-1234967</v>
      </c>
      <c r="W6" s="20">
        <v>89674868</v>
      </c>
      <c r="X6" s="20">
        <v>-58923349</v>
      </c>
      <c r="Y6" s="20">
        <v>148598217</v>
      </c>
      <c r="Z6" s="21">
        <v>-252.18902102797992</v>
      </c>
      <c r="AA6" s="22">
        <v>-58923349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206390179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>
        <v>-10960790</v>
      </c>
      <c r="P8" s="20">
        <v>-30510982</v>
      </c>
      <c r="Q8" s="20">
        <v>3960042</v>
      </c>
      <c r="R8" s="20">
        <v>-37511730</v>
      </c>
      <c r="S8" s="20">
        <v>4726271</v>
      </c>
      <c r="T8" s="20">
        <v>4913470</v>
      </c>
      <c r="U8" s="20">
        <v>4715767</v>
      </c>
      <c r="V8" s="20">
        <v>14355508</v>
      </c>
      <c r="W8" s="20">
        <v>172784271</v>
      </c>
      <c r="X8" s="20">
        <v>206390179</v>
      </c>
      <c r="Y8" s="20">
        <v>-33605908</v>
      </c>
      <c r="Z8" s="21">
        <v>-16.282706940236725</v>
      </c>
      <c r="AA8" s="22">
        <v>206390179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147466830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-6634575</v>
      </c>
      <c r="P12" s="31">
        <f t="shared" si="0"/>
        <v>-33496885</v>
      </c>
      <c r="Q12" s="31">
        <f t="shared" si="0"/>
        <v>3960042</v>
      </c>
      <c r="R12" s="31">
        <f t="shared" si="0"/>
        <v>-36171418</v>
      </c>
      <c r="S12" s="31">
        <f t="shared" si="0"/>
        <v>4726271</v>
      </c>
      <c r="T12" s="31">
        <f t="shared" si="0"/>
        <v>3678503</v>
      </c>
      <c r="U12" s="31">
        <f t="shared" si="0"/>
        <v>4715767</v>
      </c>
      <c r="V12" s="31">
        <f t="shared" si="0"/>
        <v>13120541</v>
      </c>
      <c r="W12" s="31">
        <f t="shared" si="0"/>
        <v>262459139</v>
      </c>
      <c r="X12" s="31">
        <f t="shared" si="0"/>
        <v>147466830</v>
      </c>
      <c r="Y12" s="31">
        <f t="shared" si="0"/>
        <v>114992309</v>
      </c>
      <c r="Z12" s="32">
        <f>+IF(X12&lt;&gt;0,+(Y12/X12)*100,0)</f>
        <v>77.978423351203801</v>
      </c>
      <c r="AA12" s="33">
        <f>SUM(AA6:AA11)</f>
        <v>147466830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-31442947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>
        <v>-3267566</v>
      </c>
      <c r="P19" s="20">
        <v>-4384162</v>
      </c>
      <c r="Q19" s="20">
        <v>4367551</v>
      </c>
      <c r="R19" s="20">
        <v>-3284177</v>
      </c>
      <c r="S19" s="20">
        <v>289649</v>
      </c>
      <c r="T19" s="20">
        <v>918044</v>
      </c>
      <c r="U19" s="20">
        <v>1530883</v>
      </c>
      <c r="V19" s="20">
        <v>2738576</v>
      </c>
      <c r="W19" s="20">
        <v>-5440682</v>
      </c>
      <c r="X19" s="20">
        <v>-31442947</v>
      </c>
      <c r="Y19" s="20">
        <v>26002265</v>
      </c>
      <c r="Z19" s="21">
        <v>-82.696653720149072</v>
      </c>
      <c r="AA19" s="22">
        <v>-31442947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-31442947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-3267566</v>
      </c>
      <c r="P24" s="37">
        <f t="shared" si="1"/>
        <v>-4384162</v>
      </c>
      <c r="Q24" s="37">
        <f t="shared" si="1"/>
        <v>4367551</v>
      </c>
      <c r="R24" s="37">
        <f t="shared" si="1"/>
        <v>-3284177</v>
      </c>
      <c r="S24" s="37">
        <f t="shared" si="1"/>
        <v>289649</v>
      </c>
      <c r="T24" s="37">
        <f t="shared" si="1"/>
        <v>918044</v>
      </c>
      <c r="U24" s="37">
        <f t="shared" si="1"/>
        <v>1530883</v>
      </c>
      <c r="V24" s="37">
        <f t="shared" si="1"/>
        <v>2738576</v>
      </c>
      <c r="W24" s="37">
        <f t="shared" si="1"/>
        <v>-5440682</v>
      </c>
      <c r="X24" s="37">
        <f t="shared" si="1"/>
        <v>-31442947</v>
      </c>
      <c r="Y24" s="37">
        <f t="shared" si="1"/>
        <v>26002265</v>
      </c>
      <c r="Z24" s="38">
        <f>+IF(X24&lt;&gt;0,+(Y24/X24)*100,0)</f>
        <v>-82.696653720149072</v>
      </c>
      <c r="AA24" s="39">
        <f>SUM(AA15:AA23)</f>
        <v>-31442947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116023883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-9902141</v>
      </c>
      <c r="P25" s="31">
        <f t="shared" si="2"/>
        <v>-37881047</v>
      </c>
      <c r="Q25" s="31">
        <f t="shared" si="2"/>
        <v>8327593</v>
      </c>
      <c r="R25" s="31">
        <f t="shared" si="2"/>
        <v>-39455595</v>
      </c>
      <c r="S25" s="31">
        <f t="shared" si="2"/>
        <v>5015920</v>
      </c>
      <c r="T25" s="31">
        <f t="shared" si="2"/>
        <v>4596547</v>
      </c>
      <c r="U25" s="31">
        <f t="shared" si="2"/>
        <v>6246650</v>
      </c>
      <c r="V25" s="31">
        <f t="shared" si="2"/>
        <v>15859117</v>
      </c>
      <c r="W25" s="31">
        <f t="shared" si="2"/>
        <v>257018457</v>
      </c>
      <c r="X25" s="31">
        <f t="shared" si="2"/>
        <v>116023883</v>
      </c>
      <c r="Y25" s="31">
        <f t="shared" si="2"/>
        <v>140994574</v>
      </c>
      <c r="Z25" s="32">
        <f>+IF(X25&lt;&gt;0,+(Y25/X25)*100,0)</f>
        <v>121.52202663308553</v>
      </c>
      <c r="AA25" s="33">
        <f>+AA12+AA24</f>
        <v>116023883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-15995322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8408274</v>
      </c>
      <c r="R32" s="20">
        <v>8408274</v>
      </c>
      <c r="S32" s="20">
        <v>270712</v>
      </c>
      <c r="T32" s="20">
        <v>-2092647</v>
      </c>
      <c r="U32" s="20">
        <v>-4273018</v>
      </c>
      <c r="V32" s="20">
        <v>-6094953</v>
      </c>
      <c r="W32" s="20">
        <v>2313321</v>
      </c>
      <c r="X32" s="20">
        <v>-15995322</v>
      </c>
      <c r="Y32" s="20">
        <v>18308643</v>
      </c>
      <c r="Z32" s="21">
        <v>-114.46248471896972</v>
      </c>
      <c r="AA32" s="22">
        <v>-15995322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-15995322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8408274</v>
      </c>
      <c r="R34" s="31">
        <f t="shared" si="3"/>
        <v>8408274</v>
      </c>
      <c r="S34" s="31">
        <f t="shared" si="3"/>
        <v>270712</v>
      </c>
      <c r="T34" s="31">
        <f t="shared" si="3"/>
        <v>-2092647</v>
      </c>
      <c r="U34" s="31">
        <f t="shared" si="3"/>
        <v>-4273018</v>
      </c>
      <c r="V34" s="31">
        <f t="shared" si="3"/>
        <v>-6094953</v>
      </c>
      <c r="W34" s="31">
        <f t="shared" si="3"/>
        <v>2313321</v>
      </c>
      <c r="X34" s="31">
        <f t="shared" si="3"/>
        <v>-15995322</v>
      </c>
      <c r="Y34" s="31">
        <f t="shared" si="3"/>
        <v>18308643</v>
      </c>
      <c r="Z34" s="32">
        <f>+IF(X34&lt;&gt;0,+(Y34/X34)*100,0)</f>
        <v>-114.46248471896972</v>
      </c>
      <c r="AA34" s="33">
        <f>SUM(AA29:AA33)</f>
        <v>-15995322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-15995322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8408274</v>
      </c>
      <c r="R40" s="31">
        <f t="shared" si="5"/>
        <v>8408274</v>
      </c>
      <c r="S40" s="31">
        <f t="shared" si="5"/>
        <v>270712</v>
      </c>
      <c r="T40" s="31">
        <f t="shared" si="5"/>
        <v>-2092647</v>
      </c>
      <c r="U40" s="31">
        <f t="shared" si="5"/>
        <v>-4273018</v>
      </c>
      <c r="V40" s="31">
        <f t="shared" si="5"/>
        <v>-6094953</v>
      </c>
      <c r="W40" s="31">
        <f t="shared" si="5"/>
        <v>2313321</v>
      </c>
      <c r="X40" s="31">
        <f t="shared" si="5"/>
        <v>-15995322</v>
      </c>
      <c r="Y40" s="31">
        <f t="shared" si="5"/>
        <v>18308643</v>
      </c>
      <c r="Z40" s="32">
        <f>+IF(X40&lt;&gt;0,+(Y40/X40)*100,0)</f>
        <v>-114.46248471896972</v>
      </c>
      <c r="AA40" s="33">
        <f>+AA34+AA39</f>
        <v>-15995322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132019205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-9902141</v>
      </c>
      <c r="P42" s="45">
        <f t="shared" si="6"/>
        <v>-37881047</v>
      </c>
      <c r="Q42" s="45">
        <f t="shared" si="6"/>
        <v>-80681</v>
      </c>
      <c r="R42" s="45">
        <f t="shared" si="6"/>
        <v>-47863869</v>
      </c>
      <c r="S42" s="45">
        <f t="shared" si="6"/>
        <v>4745208</v>
      </c>
      <c r="T42" s="45">
        <f t="shared" si="6"/>
        <v>6689194</v>
      </c>
      <c r="U42" s="45">
        <f t="shared" si="6"/>
        <v>10519668</v>
      </c>
      <c r="V42" s="45">
        <f t="shared" si="6"/>
        <v>21954070</v>
      </c>
      <c r="W42" s="45">
        <f t="shared" si="6"/>
        <v>254705136</v>
      </c>
      <c r="X42" s="45">
        <f t="shared" si="6"/>
        <v>132019205</v>
      </c>
      <c r="Y42" s="45">
        <f t="shared" si="6"/>
        <v>122685931</v>
      </c>
      <c r="Z42" s="46">
        <f>+IF(X42&lt;&gt;0,+(Y42/X42)*100,0)</f>
        <v>92.930366456910576</v>
      </c>
      <c r="AA42" s="47">
        <f>+AA25-AA40</f>
        <v>132019205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-506636</v>
      </c>
      <c r="D19" s="18"/>
      <c r="E19" s="19">
        <v>-171599</v>
      </c>
      <c r="F19" s="20">
        <v>-171599</v>
      </c>
      <c r="G19" s="20"/>
      <c r="H19" s="20"/>
      <c r="I19" s="20"/>
      <c r="J19" s="20"/>
      <c r="K19" s="20"/>
      <c r="L19" s="20"/>
      <c r="M19" s="20"/>
      <c r="N19" s="20"/>
      <c r="O19" s="20">
        <v>-11876</v>
      </c>
      <c r="P19" s="20">
        <v>-11876</v>
      </c>
      <c r="Q19" s="20">
        <v>-11876</v>
      </c>
      <c r="R19" s="20">
        <v>-35628</v>
      </c>
      <c r="S19" s="20"/>
      <c r="T19" s="20">
        <v>-11876</v>
      </c>
      <c r="U19" s="20"/>
      <c r="V19" s="20">
        <v>-11876</v>
      </c>
      <c r="W19" s="20">
        <v>-47504</v>
      </c>
      <c r="X19" s="20">
        <v>-171599</v>
      </c>
      <c r="Y19" s="20">
        <v>124095</v>
      </c>
      <c r="Z19" s="21">
        <v>-72.316854993327468</v>
      </c>
      <c r="AA19" s="22">
        <v>-171599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-506636</v>
      </c>
      <c r="D24" s="29">
        <f>SUM(D15:D23)</f>
        <v>0</v>
      </c>
      <c r="E24" s="36">
        <f t="shared" si="1"/>
        <v>-171599</v>
      </c>
      <c r="F24" s="37">
        <f t="shared" si="1"/>
        <v>-171599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-11876</v>
      </c>
      <c r="P24" s="37">
        <f t="shared" si="1"/>
        <v>-11876</v>
      </c>
      <c r="Q24" s="37">
        <f t="shared" si="1"/>
        <v>-11876</v>
      </c>
      <c r="R24" s="37">
        <f t="shared" si="1"/>
        <v>-35628</v>
      </c>
      <c r="S24" s="37">
        <f t="shared" si="1"/>
        <v>0</v>
      </c>
      <c r="T24" s="37">
        <f t="shared" si="1"/>
        <v>-11876</v>
      </c>
      <c r="U24" s="37">
        <f t="shared" si="1"/>
        <v>0</v>
      </c>
      <c r="V24" s="37">
        <f t="shared" si="1"/>
        <v>-11876</v>
      </c>
      <c r="W24" s="37">
        <f t="shared" si="1"/>
        <v>-47504</v>
      </c>
      <c r="X24" s="37">
        <f t="shared" si="1"/>
        <v>-171599</v>
      </c>
      <c r="Y24" s="37">
        <f t="shared" si="1"/>
        <v>124095</v>
      </c>
      <c r="Z24" s="38">
        <f>+IF(X24&lt;&gt;0,+(Y24/X24)*100,0)</f>
        <v>-72.316854993327468</v>
      </c>
      <c r="AA24" s="39">
        <f>SUM(AA15:AA23)</f>
        <v>-171599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-506636</v>
      </c>
      <c r="D25" s="29">
        <f>+D12+D24</f>
        <v>0</v>
      </c>
      <c r="E25" s="30">
        <f t="shared" si="2"/>
        <v>-171599</v>
      </c>
      <c r="F25" s="31">
        <f t="shared" si="2"/>
        <v>-171599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-11876</v>
      </c>
      <c r="P25" s="31">
        <f t="shared" si="2"/>
        <v>-11876</v>
      </c>
      <c r="Q25" s="31">
        <f t="shared" si="2"/>
        <v>-11876</v>
      </c>
      <c r="R25" s="31">
        <f t="shared" si="2"/>
        <v>-35628</v>
      </c>
      <c r="S25" s="31">
        <f t="shared" si="2"/>
        <v>0</v>
      </c>
      <c r="T25" s="31">
        <f t="shared" si="2"/>
        <v>-11876</v>
      </c>
      <c r="U25" s="31">
        <f t="shared" si="2"/>
        <v>0</v>
      </c>
      <c r="V25" s="31">
        <f t="shared" si="2"/>
        <v>-11876</v>
      </c>
      <c r="W25" s="31">
        <f t="shared" si="2"/>
        <v>-47504</v>
      </c>
      <c r="X25" s="31">
        <f t="shared" si="2"/>
        <v>-171599</v>
      </c>
      <c r="Y25" s="31">
        <f t="shared" si="2"/>
        <v>124095</v>
      </c>
      <c r="Z25" s="32">
        <f>+IF(X25&lt;&gt;0,+(Y25/X25)*100,0)</f>
        <v>-72.316854993327468</v>
      </c>
      <c r="AA25" s="33">
        <f>+AA12+AA24</f>
        <v>-171599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-506636</v>
      </c>
      <c r="D42" s="43">
        <f>+D25-D40</f>
        <v>0</v>
      </c>
      <c r="E42" s="44">
        <f t="shared" si="6"/>
        <v>-171599</v>
      </c>
      <c r="F42" s="45">
        <f t="shared" si="6"/>
        <v>-171599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-11876</v>
      </c>
      <c r="P42" s="45">
        <f t="shared" si="6"/>
        <v>-11876</v>
      </c>
      <c r="Q42" s="45">
        <f t="shared" si="6"/>
        <v>-11876</v>
      </c>
      <c r="R42" s="45">
        <f t="shared" si="6"/>
        <v>-35628</v>
      </c>
      <c r="S42" s="45">
        <f t="shared" si="6"/>
        <v>0</v>
      </c>
      <c r="T42" s="45">
        <f t="shared" si="6"/>
        <v>-11876</v>
      </c>
      <c r="U42" s="45">
        <f t="shared" si="6"/>
        <v>0</v>
      </c>
      <c r="V42" s="45">
        <f t="shared" si="6"/>
        <v>-11876</v>
      </c>
      <c r="W42" s="45">
        <f t="shared" si="6"/>
        <v>-47504</v>
      </c>
      <c r="X42" s="45">
        <f t="shared" si="6"/>
        <v>-171599</v>
      </c>
      <c r="Y42" s="45">
        <f t="shared" si="6"/>
        <v>124095</v>
      </c>
      <c r="Z42" s="46">
        <f>+IF(X42&lt;&gt;0,+(Y42/X42)*100,0)</f>
        <v>-72.316854993327468</v>
      </c>
      <c r="AA42" s="47">
        <f>+AA25-AA40</f>
        <v>-171599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-813534</v>
      </c>
      <c r="D8" s="18"/>
      <c r="E8" s="19">
        <v>1963924</v>
      </c>
      <c r="F8" s="20">
        <v>20297518</v>
      </c>
      <c r="G8" s="20">
        <v>177</v>
      </c>
      <c r="H8" s="20">
        <v>1049518</v>
      </c>
      <c r="I8" s="20">
        <v>870005</v>
      </c>
      <c r="J8" s="20">
        <v>1919700</v>
      </c>
      <c r="K8" s="20">
        <v>375701</v>
      </c>
      <c r="L8" s="20">
        <v>1164033</v>
      </c>
      <c r="M8" s="20">
        <v>1060636</v>
      </c>
      <c r="N8" s="20">
        <v>2600370</v>
      </c>
      <c r="O8" s="20">
        <v>1230983</v>
      </c>
      <c r="P8" s="20">
        <v>1074698</v>
      </c>
      <c r="Q8" s="20">
        <v>1119418</v>
      </c>
      <c r="R8" s="20">
        <v>3425099</v>
      </c>
      <c r="S8" s="20">
        <v>1195915</v>
      </c>
      <c r="T8" s="20">
        <v>1145693</v>
      </c>
      <c r="U8" s="20">
        <v>703554</v>
      </c>
      <c r="V8" s="20">
        <v>3045162</v>
      </c>
      <c r="W8" s="20">
        <v>10990331</v>
      </c>
      <c r="X8" s="20">
        <v>20297518</v>
      </c>
      <c r="Y8" s="20">
        <v>-9307187</v>
      </c>
      <c r="Z8" s="21">
        <v>-45.853818186046198</v>
      </c>
      <c r="AA8" s="22">
        <v>20297518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-813534</v>
      </c>
      <c r="D12" s="29">
        <f>SUM(D6:D11)</f>
        <v>0</v>
      </c>
      <c r="E12" s="30">
        <f t="shared" si="0"/>
        <v>1963924</v>
      </c>
      <c r="F12" s="31">
        <f t="shared" si="0"/>
        <v>20297518</v>
      </c>
      <c r="G12" s="31">
        <f t="shared" si="0"/>
        <v>177</v>
      </c>
      <c r="H12" s="31">
        <f t="shared" si="0"/>
        <v>1049518</v>
      </c>
      <c r="I12" s="31">
        <f t="shared" si="0"/>
        <v>870005</v>
      </c>
      <c r="J12" s="31">
        <f t="shared" si="0"/>
        <v>1919700</v>
      </c>
      <c r="K12" s="31">
        <f t="shared" si="0"/>
        <v>375701</v>
      </c>
      <c r="L12" s="31">
        <f t="shared" si="0"/>
        <v>1164033</v>
      </c>
      <c r="M12" s="31">
        <f t="shared" si="0"/>
        <v>1060636</v>
      </c>
      <c r="N12" s="31">
        <f t="shared" si="0"/>
        <v>2600370</v>
      </c>
      <c r="O12" s="31">
        <f t="shared" si="0"/>
        <v>1230983</v>
      </c>
      <c r="P12" s="31">
        <f t="shared" si="0"/>
        <v>1074698</v>
      </c>
      <c r="Q12" s="31">
        <f t="shared" si="0"/>
        <v>1119418</v>
      </c>
      <c r="R12" s="31">
        <f t="shared" si="0"/>
        <v>3425099</v>
      </c>
      <c r="S12" s="31">
        <f t="shared" si="0"/>
        <v>1195915</v>
      </c>
      <c r="T12" s="31">
        <f t="shared" si="0"/>
        <v>1145693</v>
      </c>
      <c r="U12" s="31">
        <f t="shared" si="0"/>
        <v>703554</v>
      </c>
      <c r="V12" s="31">
        <f t="shared" si="0"/>
        <v>3045162</v>
      </c>
      <c r="W12" s="31">
        <f t="shared" si="0"/>
        <v>10990331</v>
      </c>
      <c r="X12" s="31">
        <f t="shared" si="0"/>
        <v>20297518</v>
      </c>
      <c r="Y12" s="31">
        <f t="shared" si="0"/>
        <v>-9307187</v>
      </c>
      <c r="Z12" s="32">
        <f>+IF(X12&lt;&gt;0,+(Y12/X12)*100,0)</f>
        <v>-45.853818186046198</v>
      </c>
      <c r="AA12" s="33">
        <f>SUM(AA6:AA11)</f>
        <v>20297518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25045238</v>
      </c>
      <c r="D19" s="18"/>
      <c r="E19" s="19">
        <v>17000000</v>
      </c>
      <c r="F19" s="20">
        <v>30196833</v>
      </c>
      <c r="G19" s="20"/>
      <c r="H19" s="20">
        <v>11860</v>
      </c>
      <c r="I19" s="20">
        <v>1834205</v>
      </c>
      <c r="J19" s="20">
        <v>1846065</v>
      </c>
      <c r="K19" s="20">
        <v>623888</v>
      </c>
      <c r="L19" s="20">
        <v>945176</v>
      </c>
      <c r="M19" s="20">
        <v>1712746</v>
      </c>
      <c r="N19" s="20">
        <v>3281810</v>
      </c>
      <c r="O19" s="20"/>
      <c r="P19" s="20">
        <v>983568</v>
      </c>
      <c r="Q19" s="20">
        <v>1531779</v>
      </c>
      <c r="R19" s="20">
        <v>2515347</v>
      </c>
      <c r="S19" s="20">
        <v>1147864</v>
      </c>
      <c r="T19" s="20">
        <v>482591</v>
      </c>
      <c r="U19" s="20">
        <v>305416</v>
      </c>
      <c r="V19" s="20">
        <v>1935871</v>
      </c>
      <c r="W19" s="20">
        <v>9579093</v>
      </c>
      <c r="X19" s="20">
        <v>30196833</v>
      </c>
      <c r="Y19" s="20">
        <v>-20617740</v>
      </c>
      <c r="Z19" s="21">
        <v>-68.277822379585302</v>
      </c>
      <c r="AA19" s="22">
        <v>30196833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25045238</v>
      </c>
      <c r="D24" s="29">
        <f>SUM(D15:D23)</f>
        <v>0</v>
      </c>
      <c r="E24" s="36">
        <f t="shared" si="1"/>
        <v>17000000</v>
      </c>
      <c r="F24" s="37">
        <f t="shared" si="1"/>
        <v>30196833</v>
      </c>
      <c r="G24" s="37">
        <f t="shared" si="1"/>
        <v>0</v>
      </c>
      <c r="H24" s="37">
        <f t="shared" si="1"/>
        <v>11860</v>
      </c>
      <c r="I24" s="37">
        <f t="shared" si="1"/>
        <v>1834205</v>
      </c>
      <c r="J24" s="37">
        <f t="shared" si="1"/>
        <v>1846065</v>
      </c>
      <c r="K24" s="37">
        <f t="shared" si="1"/>
        <v>623888</v>
      </c>
      <c r="L24" s="37">
        <f t="shared" si="1"/>
        <v>945176</v>
      </c>
      <c r="M24" s="37">
        <f t="shared" si="1"/>
        <v>1712746</v>
      </c>
      <c r="N24" s="37">
        <f t="shared" si="1"/>
        <v>3281810</v>
      </c>
      <c r="O24" s="37">
        <f t="shared" si="1"/>
        <v>0</v>
      </c>
      <c r="P24" s="37">
        <f t="shared" si="1"/>
        <v>983568</v>
      </c>
      <c r="Q24" s="37">
        <f t="shared" si="1"/>
        <v>1531779</v>
      </c>
      <c r="R24" s="37">
        <f t="shared" si="1"/>
        <v>2515347</v>
      </c>
      <c r="S24" s="37">
        <f t="shared" si="1"/>
        <v>1147864</v>
      </c>
      <c r="T24" s="37">
        <f t="shared" si="1"/>
        <v>482591</v>
      </c>
      <c r="U24" s="37">
        <f t="shared" si="1"/>
        <v>305416</v>
      </c>
      <c r="V24" s="37">
        <f t="shared" si="1"/>
        <v>1935871</v>
      </c>
      <c r="W24" s="37">
        <f t="shared" si="1"/>
        <v>9579093</v>
      </c>
      <c r="X24" s="37">
        <f t="shared" si="1"/>
        <v>30196833</v>
      </c>
      <c r="Y24" s="37">
        <f t="shared" si="1"/>
        <v>-20617740</v>
      </c>
      <c r="Z24" s="38">
        <f>+IF(X24&lt;&gt;0,+(Y24/X24)*100,0)</f>
        <v>-68.277822379585302</v>
      </c>
      <c r="AA24" s="39">
        <f>SUM(AA15:AA23)</f>
        <v>30196833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24231704</v>
      </c>
      <c r="D25" s="29">
        <f>+D12+D24</f>
        <v>0</v>
      </c>
      <c r="E25" s="30">
        <f t="shared" si="2"/>
        <v>18963924</v>
      </c>
      <c r="F25" s="31">
        <f t="shared" si="2"/>
        <v>50494351</v>
      </c>
      <c r="G25" s="31">
        <f t="shared" si="2"/>
        <v>177</v>
      </c>
      <c r="H25" s="31">
        <f t="shared" si="2"/>
        <v>1061378</v>
      </c>
      <c r="I25" s="31">
        <f t="shared" si="2"/>
        <v>2704210</v>
      </c>
      <c r="J25" s="31">
        <f t="shared" si="2"/>
        <v>3765765</v>
      </c>
      <c r="K25" s="31">
        <f t="shared" si="2"/>
        <v>999589</v>
      </c>
      <c r="L25" s="31">
        <f t="shared" si="2"/>
        <v>2109209</v>
      </c>
      <c r="M25" s="31">
        <f t="shared" si="2"/>
        <v>2773382</v>
      </c>
      <c r="N25" s="31">
        <f t="shared" si="2"/>
        <v>5882180</v>
      </c>
      <c r="O25" s="31">
        <f t="shared" si="2"/>
        <v>1230983</v>
      </c>
      <c r="P25" s="31">
        <f t="shared" si="2"/>
        <v>2058266</v>
      </c>
      <c r="Q25" s="31">
        <f t="shared" si="2"/>
        <v>2651197</v>
      </c>
      <c r="R25" s="31">
        <f t="shared" si="2"/>
        <v>5940446</v>
      </c>
      <c r="S25" s="31">
        <f t="shared" si="2"/>
        <v>2343779</v>
      </c>
      <c r="T25" s="31">
        <f t="shared" si="2"/>
        <v>1628284</v>
      </c>
      <c r="U25" s="31">
        <f t="shared" si="2"/>
        <v>1008970</v>
      </c>
      <c r="V25" s="31">
        <f t="shared" si="2"/>
        <v>4981033</v>
      </c>
      <c r="W25" s="31">
        <f t="shared" si="2"/>
        <v>20569424</v>
      </c>
      <c r="X25" s="31">
        <f t="shared" si="2"/>
        <v>50494351</v>
      </c>
      <c r="Y25" s="31">
        <f t="shared" si="2"/>
        <v>-29924927</v>
      </c>
      <c r="Z25" s="32">
        <f>+IF(X25&lt;&gt;0,+(Y25/X25)*100,0)</f>
        <v>-59.263910531298833</v>
      </c>
      <c r="AA25" s="33">
        <f>+AA12+AA24</f>
        <v>50494351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24231704</v>
      </c>
      <c r="D42" s="43">
        <f>+D25-D40</f>
        <v>0</v>
      </c>
      <c r="E42" s="44">
        <f t="shared" si="6"/>
        <v>18963924</v>
      </c>
      <c r="F42" s="45">
        <f t="shared" si="6"/>
        <v>50494351</v>
      </c>
      <c r="G42" s="45">
        <f t="shared" si="6"/>
        <v>177</v>
      </c>
      <c r="H42" s="45">
        <f t="shared" si="6"/>
        <v>1061378</v>
      </c>
      <c r="I42" s="45">
        <f t="shared" si="6"/>
        <v>2704210</v>
      </c>
      <c r="J42" s="45">
        <f t="shared" si="6"/>
        <v>3765765</v>
      </c>
      <c r="K42" s="45">
        <f t="shared" si="6"/>
        <v>999589</v>
      </c>
      <c r="L42" s="45">
        <f t="shared" si="6"/>
        <v>2109209</v>
      </c>
      <c r="M42" s="45">
        <f t="shared" si="6"/>
        <v>2773382</v>
      </c>
      <c r="N42" s="45">
        <f t="shared" si="6"/>
        <v>5882180</v>
      </c>
      <c r="O42" s="45">
        <f t="shared" si="6"/>
        <v>1230983</v>
      </c>
      <c r="P42" s="45">
        <f t="shared" si="6"/>
        <v>2058266</v>
      </c>
      <c r="Q42" s="45">
        <f t="shared" si="6"/>
        <v>2651197</v>
      </c>
      <c r="R42" s="45">
        <f t="shared" si="6"/>
        <v>5940446</v>
      </c>
      <c r="S42" s="45">
        <f t="shared" si="6"/>
        <v>2343779</v>
      </c>
      <c r="T42" s="45">
        <f t="shared" si="6"/>
        <v>1628284</v>
      </c>
      <c r="U42" s="45">
        <f t="shared" si="6"/>
        <v>1008970</v>
      </c>
      <c r="V42" s="45">
        <f t="shared" si="6"/>
        <v>4981033</v>
      </c>
      <c r="W42" s="45">
        <f t="shared" si="6"/>
        <v>20569424</v>
      </c>
      <c r="X42" s="45">
        <f t="shared" si="6"/>
        <v>50494351</v>
      </c>
      <c r="Y42" s="45">
        <f t="shared" si="6"/>
        <v>-29924927</v>
      </c>
      <c r="Z42" s="46">
        <f>+IF(X42&lt;&gt;0,+(Y42/X42)*100,0)</f>
        <v>-59.263910531298833</v>
      </c>
      <c r="AA42" s="47">
        <f>+AA25-AA40</f>
        <v>50494351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2322269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2322269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2322269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2322269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50155413</v>
      </c>
      <c r="D6" s="18"/>
      <c r="E6" s="19">
        <v>4157280</v>
      </c>
      <c r="F6" s="20">
        <v>8073692</v>
      </c>
      <c r="G6" s="20">
        <v>51598510</v>
      </c>
      <c r="H6" s="20">
        <v>1423532</v>
      </c>
      <c r="I6" s="20">
        <v>1957112</v>
      </c>
      <c r="J6" s="20">
        <v>54979154</v>
      </c>
      <c r="K6" s="20">
        <v>2231634</v>
      </c>
      <c r="L6" s="20">
        <v>1733828</v>
      </c>
      <c r="M6" s="20">
        <v>1446434</v>
      </c>
      <c r="N6" s="20">
        <v>5411896</v>
      </c>
      <c r="O6" s="20">
        <v>2039726</v>
      </c>
      <c r="P6" s="20">
        <v>1959675</v>
      </c>
      <c r="Q6" s="20">
        <v>488380</v>
      </c>
      <c r="R6" s="20">
        <v>4487781</v>
      </c>
      <c r="S6" s="20">
        <v>1692752</v>
      </c>
      <c r="T6" s="20">
        <v>1880796</v>
      </c>
      <c r="U6" s="20">
        <v>968549</v>
      </c>
      <c r="V6" s="20">
        <v>4542097</v>
      </c>
      <c r="W6" s="20">
        <v>69420928</v>
      </c>
      <c r="X6" s="20">
        <v>8073692</v>
      </c>
      <c r="Y6" s="20">
        <v>61347236</v>
      </c>
      <c r="Z6" s="21">
        <v>759.84117303459186</v>
      </c>
      <c r="AA6" s="22">
        <v>8073692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38163057</v>
      </c>
      <c r="D8" s="18"/>
      <c r="E8" s="19">
        <v>42401166</v>
      </c>
      <c r="F8" s="20">
        <v>42401166</v>
      </c>
      <c r="G8" s="20">
        <v>37139603</v>
      </c>
      <c r="H8" s="20">
        <v>3553927</v>
      </c>
      <c r="I8" s="20">
        <v>1119564</v>
      </c>
      <c r="J8" s="20">
        <v>41813094</v>
      </c>
      <c r="K8" s="20">
        <v>337893</v>
      </c>
      <c r="L8" s="20">
        <v>799739</v>
      </c>
      <c r="M8" s="20">
        <v>1165926</v>
      </c>
      <c r="N8" s="20">
        <v>2303558</v>
      </c>
      <c r="O8" s="20">
        <v>556799</v>
      </c>
      <c r="P8" s="20">
        <v>534137</v>
      </c>
      <c r="Q8" s="20">
        <v>494707</v>
      </c>
      <c r="R8" s="20">
        <v>1585643</v>
      </c>
      <c r="S8" s="20">
        <v>716191</v>
      </c>
      <c r="T8" s="20">
        <v>740168</v>
      </c>
      <c r="U8" s="20">
        <v>626597</v>
      </c>
      <c r="V8" s="20">
        <v>2082956</v>
      </c>
      <c r="W8" s="20">
        <v>47785251</v>
      </c>
      <c r="X8" s="20">
        <v>42401166</v>
      </c>
      <c r="Y8" s="20">
        <v>5384085</v>
      </c>
      <c r="Z8" s="21">
        <v>12.697964485221938</v>
      </c>
      <c r="AA8" s="22">
        <v>42401166</v>
      </c>
    </row>
    <row r="9" spans="1:27" x14ac:dyDescent="0.25">
      <c r="A9" s="23" t="s">
        <v>37</v>
      </c>
      <c r="B9" s="17" t="s">
        <v>32</v>
      </c>
      <c r="C9" s="18">
        <v>4141309</v>
      </c>
      <c r="D9" s="18"/>
      <c r="E9" s="19"/>
      <c r="F9" s="20"/>
      <c r="G9" s="20">
        <v>4179993</v>
      </c>
      <c r="H9" s="20">
        <v>32988</v>
      </c>
      <c r="I9" s="20"/>
      <c r="J9" s="20">
        <v>4212981</v>
      </c>
      <c r="K9" s="20">
        <v>-150</v>
      </c>
      <c r="L9" s="20">
        <v>31166</v>
      </c>
      <c r="M9" s="20">
        <v>1223</v>
      </c>
      <c r="N9" s="20">
        <v>32239</v>
      </c>
      <c r="O9" s="20">
        <v>-1652</v>
      </c>
      <c r="P9" s="20">
        <v>160810</v>
      </c>
      <c r="Q9" s="20">
        <v>-725</v>
      </c>
      <c r="R9" s="20">
        <v>158433</v>
      </c>
      <c r="S9" s="20">
        <v>-4079</v>
      </c>
      <c r="T9" s="20">
        <v>-2035</v>
      </c>
      <c r="U9" s="20">
        <v>25995</v>
      </c>
      <c r="V9" s="20">
        <v>19881</v>
      </c>
      <c r="W9" s="20">
        <v>4423534</v>
      </c>
      <c r="X9" s="20"/>
      <c r="Y9" s="20">
        <v>4423534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-13974</v>
      </c>
      <c r="D11" s="18"/>
      <c r="E11" s="19"/>
      <c r="F11" s="20">
        <v>500000</v>
      </c>
      <c r="G11" s="20">
        <v>-13974</v>
      </c>
      <c r="H11" s="20"/>
      <c r="I11" s="20"/>
      <c r="J11" s="20">
        <v>-13974</v>
      </c>
      <c r="K11" s="20"/>
      <c r="L11" s="20"/>
      <c r="M11" s="20">
        <v>-1194</v>
      </c>
      <c r="N11" s="20">
        <v>-1194</v>
      </c>
      <c r="O11" s="20">
        <v>-159</v>
      </c>
      <c r="P11" s="20"/>
      <c r="Q11" s="20"/>
      <c r="R11" s="20">
        <v>-159</v>
      </c>
      <c r="S11" s="20"/>
      <c r="T11" s="20"/>
      <c r="U11" s="20">
        <v>-79008</v>
      </c>
      <c r="V11" s="20">
        <v>-79008</v>
      </c>
      <c r="W11" s="20">
        <v>-94335</v>
      </c>
      <c r="X11" s="20">
        <v>500000</v>
      </c>
      <c r="Y11" s="20">
        <v>-594335</v>
      </c>
      <c r="Z11" s="21">
        <v>-118.86699999999999</v>
      </c>
      <c r="AA11" s="22">
        <v>500000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92445805</v>
      </c>
      <c r="D12" s="29">
        <f>SUM(D6:D11)</f>
        <v>0</v>
      </c>
      <c r="E12" s="30">
        <f t="shared" si="0"/>
        <v>46558446</v>
      </c>
      <c r="F12" s="31">
        <f t="shared" si="0"/>
        <v>50974858</v>
      </c>
      <c r="G12" s="31">
        <f t="shared" si="0"/>
        <v>92904132</v>
      </c>
      <c r="H12" s="31">
        <f t="shared" si="0"/>
        <v>5010447</v>
      </c>
      <c r="I12" s="31">
        <f t="shared" si="0"/>
        <v>3076676</v>
      </c>
      <c r="J12" s="31">
        <f t="shared" si="0"/>
        <v>100991255</v>
      </c>
      <c r="K12" s="31">
        <f t="shared" si="0"/>
        <v>2569377</v>
      </c>
      <c r="L12" s="31">
        <f t="shared" si="0"/>
        <v>2564733</v>
      </c>
      <c r="M12" s="31">
        <f t="shared" si="0"/>
        <v>2612389</v>
      </c>
      <c r="N12" s="31">
        <f t="shared" si="0"/>
        <v>7746499</v>
      </c>
      <c r="O12" s="31">
        <f t="shared" si="0"/>
        <v>2594714</v>
      </c>
      <c r="P12" s="31">
        <f t="shared" si="0"/>
        <v>2654622</v>
      </c>
      <c r="Q12" s="31">
        <f t="shared" si="0"/>
        <v>982362</v>
      </c>
      <c r="R12" s="31">
        <f t="shared" si="0"/>
        <v>6231698</v>
      </c>
      <c r="S12" s="31">
        <f t="shared" si="0"/>
        <v>2404864</v>
      </c>
      <c r="T12" s="31">
        <f t="shared" si="0"/>
        <v>2618929</v>
      </c>
      <c r="U12" s="31">
        <f t="shared" si="0"/>
        <v>1542133</v>
      </c>
      <c r="V12" s="31">
        <f t="shared" si="0"/>
        <v>6565926</v>
      </c>
      <c r="W12" s="31">
        <f t="shared" si="0"/>
        <v>121535378</v>
      </c>
      <c r="X12" s="31">
        <f t="shared" si="0"/>
        <v>50974858</v>
      </c>
      <c r="Y12" s="31">
        <f t="shared" si="0"/>
        <v>70560520</v>
      </c>
      <c r="Z12" s="32">
        <f>+IF(X12&lt;&gt;0,+(Y12/X12)*100,0)</f>
        <v>138.42220021485886</v>
      </c>
      <c r="AA12" s="33">
        <f>SUM(AA6:AA11)</f>
        <v>50974858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101447288</v>
      </c>
      <c r="D19" s="18"/>
      <c r="E19" s="19">
        <v>608687036</v>
      </c>
      <c r="F19" s="20">
        <v>608907624</v>
      </c>
      <c r="G19" s="20">
        <v>118739617</v>
      </c>
      <c r="H19" s="20">
        <v>-6089468</v>
      </c>
      <c r="I19" s="20">
        <v>-2370580</v>
      </c>
      <c r="J19" s="20">
        <v>110279569</v>
      </c>
      <c r="K19" s="20"/>
      <c r="L19" s="20">
        <v>-28772</v>
      </c>
      <c r="M19" s="20"/>
      <c r="N19" s="20">
        <v>-28772</v>
      </c>
      <c r="O19" s="20"/>
      <c r="P19" s="20"/>
      <c r="Q19" s="20"/>
      <c r="R19" s="20"/>
      <c r="S19" s="20"/>
      <c r="T19" s="20"/>
      <c r="U19" s="20"/>
      <c r="V19" s="20"/>
      <c r="W19" s="20">
        <v>110250797</v>
      </c>
      <c r="X19" s="20">
        <v>608907624</v>
      </c>
      <c r="Y19" s="20">
        <v>-498656827</v>
      </c>
      <c r="Z19" s="21">
        <v>-81.893674400765917</v>
      </c>
      <c r="AA19" s="22">
        <v>608907624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3240</v>
      </c>
      <c r="D22" s="18"/>
      <c r="E22" s="19"/>
      <c r="F22" s="20"/>
      <c r="G22" s="20">
        <v>2963</v>
      </c>
      <c r="H22" s="20"/>
      <c r="I22" s="20"/>
      <c r="J22" s="20">
        <v>2963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2963</v>
      </c>
      <c r="X22" s="20"/>
      <c r="Y22" s="20">
        <v>2963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101450528</v>
      </c>
      <c r="D24" s="29">
        <f>SUM(D15:D23)</f>
        <v>0</v>
      </c>
      <c r="E24" s="36">
        <f t="shared" si="1"/>
        <v>608687036</v>
      </c>
      <c r="F24" s="37">
        <f t="shared" si="1"/>
        <v>608907624</v>
      </c>
      <c r="G24" s="37">
        <f t="shared" si="1"/>
        <v>118742580</v>
      </c>
      <c r="H24" s="37">
        <f t="shared" si="1"/>
        <v>-6089468</v>
      </c>
      <c r="I24" s="37">
        <f t="shared" si="1"/>
        <v>-2370580</v>
      </c>
      <c r="J24" s="37">
        <f t="shared" si="1"/>
        <v>110282532</v>
      </c>
      <c r="K24" s="37">
        <f t="shared" si="1"/>
        <v>0</v>
      </c>
      <c r="L24" s="37">
        <f t="shared" si="1"/>
        <v>-28772</v>
      </c>
      <c r="M24" s="37">
        <f t="shared" si="1"/>
        <v>0</v>
      </c>
      <c r="N24" s="37">
        <f t="shared" si="1"/>
        <v>-28772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110253760</v>
      </c>
      <c r="X24" s="37">
        <f t="shared" si="1"/>
        <v>608907624</v>
      </c>
      <c r="Y24" s="37">
        <f t="shared" si="1"/>
        <v>-498653864</v>
      </c>
      <c r="Z24" s="38">
        <f>+IF(X24&lt;&gt;0,+(Y24/X24)*100,0)</f>
        <v>-81.893187791650973</v>
      </c>
      <c r="AA24" s="39">
        <f>SUM(AA15:AA23)</f>
        <v>608907624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193896333</v>
      </c>
      <c r="D25" s="29">
        <f>+D12+D24</f>
        <v>0</v>
      </c>
      <c r="E25" s="30">
        <f t="shared" si="2"/>
        <v>655245482</v>
      </c>
      <c r="F25" s="31">
        <f t="shared" si="2"/>
        <v>659882482</v>
      </c>
      <c r="G25" s="31">
        <f t="shared" si="2"/>
        <v>211646712</v>
      </c>
      <c r="H25" s="31">
        <f t="shared" si="2"/>
        <v>-1079021</v>
      </c>
      <c r="I25" s="31">
        <f t="shared" si="2"/>
        <v>706096</v>
      </c>
      <c r="J25" s="31">
        <f t="shared" si="2"/>
        <v>211273787</v>
      </c>
      <c r="K25" s="31">
        <f t="shared" si="2"/>
        <v>2569377</v>
      </c>
      <c r="L25" s="31">
        <f t="shared" si="2"/>
        <v>2535961</v>
      </c>
      <c r="M25" s="31">
        <f t="shared" si="2"/>
        <v>2612389</v>
      </c>
      <c r="N25" s="31">
        <f t="shared" si="2"/>
        <v>7717727</v>
      </c>
      <c r="O25" s="31">
        <f t="shared" si="2"/>
        <v>2594714</v>
      </c>
      <c r="P25" s="31">
        <f t="shared" si="2"/>
        <v>2654622</v>
      </c>
      <c r="Q25" s="31">
        <f t="shared" si="2"/>
        <v>982362</v>
      </c>
      <c r="R25" s="31">
        <f t="shared" si="2"/>
        <v>6231698</v>
      </c>
      <c r="S25" s="31">
        <f t="shared" si="2"/>
        <v>2404864</v>
      </c>
      <c r="T25" s="31">
        <f t="shared" si="2"/>
        <v>2618929</v>
      </c>
      <c r="U25" s="31">
        <f t="shared" si="2"/>
        <v>1542133</v>
      </c>
      <c r="V25" s="31">
        <f t="shared" si="2"/>
        <v>6565926</v>
      </c>
      <c r="W25" s="31">
        <f t="shared" si="2"/>
        <v>231789138</v>
      </c>
      <c r="X25" s="31">
        <f t="shared" si="2"/>
        <v>659882482</v>
      </c>
      <c r="Y25" s="31">
        <f t="shared" si="2"/>
        <v>-428093344</v>
      </c>
      <c r="Z25" s="32">
        <f>+IF(X25&lt;&gt;0,+(Y25/X25)*100,0)</f>
        <v>-64.874179217868672</v>
      </c>
      <c r="AA25" s="33">
        <f>+AA12+AA24</f>
        <v>659882482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-67034</v>
      </c>
      <c r="D31" s="18"/>
      <c r="E31" s="19"/>
      <c r="F31" s="20"/>
      <c r="G31" s="20">
        <v>-70601</v>
      </c>
      <c r="H31" s="20">
        <v>-2776</v>
      </c>
      <c r="I31" s="20">
        <v>-768</v>
      </c>
      <c r="J31" s="20">
        <v>-74145</v>
      </c>
      <c r="K31" s="20">
        <v>-3507</v>
      </c>
      <c r="L31" s="20">
        <v>-1171</v>
      </c>
      <c r="M31" s="20">
        <v>-1464</v>
      </c>
      <c r="N31" s="20">
        <v>-6142</v>
      </c>
      <c r="O31" s="20">
        <v>-1022</v>
      </c>
      <c r="P31" s="20">
        <v>-3233</v>
      </c>
      <c r="Q31" s="20">
        <v>-1679</v>
      </c>
      <c r="R31" s="20">
        <v>-5934</v>
      </c>
      <c r="S31" s="20">
        <v>-2392</v>
      </c>
      <c r="T31" s="20">
        <v>-1106</v>
      </c>
      <c r="U31" s="20">
        <v>-3676</v>
      </c>
      <c r="V31" s="20">
        <v>-7174</v>
      </c>
      <c r="W31" s="20">
        <v>-93395</v>
      </c>
      <c r="X31" s="20"/>
      <c r="Y31" s="20">
        <v>-93395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17135582</v>
      </c>
      <c r="D32" s="18"/>
      <c r="E32" s="19">
        <v>82</v>
      </c>
      <c r="F32" s="20">
        <v>500082</v>
      </c>
      <c r="G32" s="20">
        <v>17527820</v>
      </c>
      <c r="H32" s="20">
        <v>403732</v>
      </c>
      <c r="I32" s="20">
        <v>449161</v>
      </c>
      <c r="J32" s="20">
        <v>18380713</v>
      </c>
      <c r="K32" s="20">
        <v>-78249</v>
      </c>
      <c r="L32" s="20">
        <v>-149194</v>
      </c>
      <c r="M32" s="20">
        <v>-85693</v>
      </c>
      <c r="N32" s="20">
        <v>-313136</v>
      </c>
      <c r="O32" s="20">
        <v>-82188</v>
      </c>
      <c r="P32" s="20">
        <v>1157765</v>
      </c>
      <c r="Q32" s="20">
        <v>-1458900</v>
      </c>
      <c r="R32" s="20">
        <v>-383323</v>
      </c>
      <c r="S32" s="20">
        <v>-265635</v>
      </c>
      <c r="T32" s="20">
        <v>-172722</v>
      </c>
      <c r="U32" s="20">
        <v>27921</v>
      </c>
      <c r="V32" s="20">
        <v>-410436</v>
      </c>
      <c r="W32" s="20">
        <v>17273818</v>
      </c>
      <c r="X32" s="20">
        <v>500082</v>
      </c>
      <c r="Y32" s="20">
        <v>16773736</v>
      </c>
      <c r="Z32" s="21">
        <v>3354.1971116736854</v>
      </c>
      <c r="AA32" s="22">
        <v>500082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17068548</v>
      </c>
      <c r="D34" s="29">
        <f>SUM(D29:D33)</f>
        <v>0</v>
      </c>
      <c r="E34" s="30">
        <f t="shared" si="3"/>
        <v>82</v>
      </c>
      <c r="F34" s="31">
        <f t="shared" si="3"/>
        <v>500082</v>
      </c>
      <c r="G34" s="31">
        <f t="shared" si="3"/>
        <v>17457219</v>
      </c>
      <c r="H34" s="31">
        <f t="shared" si="3"/>
        <v>400956</v>
      </c>
      <c r="I34" s="31">
        <f t="shared" si="3"/>
        <v>448393</v>
      </c>
      <c r="J34" s="31">
        <f t="shared" si="3"/>
        <v>18306568</v>
      </c>
      <c r="K34" s="31">
        <f t="shared" si="3"/>
        <v>-81756</v>
      </c>
      <c r="L34" s="31">
        <f t="shared" si="3"/>
        <v>-150365</v>
      </c>
      <c r="M34" s="31">
        <f t="shared" si="3"/>
        <v>-87157</v>
      </c>
      <c r="N34" s="31">
        <f t="shared" si="3"/>
        <v>-319278</v>
      </c>
      <c r="O34" s="31">
        <f t="shared" si="3"/>
        <v>-83210</v>
      </c>
      <c r="P34" s="31">
        <f t="shared" si="3"/>
        <v>1154532</v>
      </c>
      <c r="Q34" s="31">
        <f t="shared" si="3"/>
        <v>-1460579</v>
      </c>
      <c r="R34" s="31">
        <f t="shared" si="3"/>
        <v>-389257</v>
      </c>
      <c r="S34" s="31">
        <f t="shared" si="3"/>
        <v>-268027</v>
      </c>
      <c r="T34" s="31">
        <f t="shared" si="3"/>
        <v>-173828</v>
      </c>
      <c r="U34" s="31">
        <f t="shared" si="3"/>
        <v>24245</v>
      </c>
      <c r="V34" s="31">
        <f t="shared" si="3"/>
        <v>-417610</v>
      </c>
      <c r="W34" s="31">
        <f t="shared" si="3"/>
        <v>17180423</v>
      </c>
      <c r="X34" s="31">
        <f t="shared" si="3"/>
        <v>500082</v>
      </c>
      <c r="Y34" s="31">
        <f t="shared" si="3"/>
        <v>16680341</v>
      </c>
      <c r="Z34" s="32">
        <f>+IF(X34&lt;&gt;0,+(Y34/X34)*100,0)</f>
        <v>3335.5211745273778</v>
      </c>
      <c r="AA34" s="33">
        <f>SUM(AA29:AA33)</f>
        <v>500082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17068548</v>
      </c>
      <c r="D40" s="29">
        <f>+D34+D39</f>
        <v>0</v>
      </c>
      <c r="E40" s="30">
        <f t="shared" si="5"/>
        <v>82</v>
      </c>
      <c r="F40" s="31">
        <f t="shared" si="5"/>
        <v>500082</v>
      </c>
      <c r="G40" s="31">
        <f t="shared" si="5"/>
        <v>17457219</v>
      </c>
      <c r="H40" s="31">
        <f t="shared" si="5"/>
        <v>400956</v>
      </c>
      <c r="I40" s="31">
        <f t="shared" si="5"/>
        <v>448393</v>
      </c>
      <c r="J40" s="31">
        <f t="shared" si="5"/>
        <v>18306568</v>
      </c>
      <c r="K40" s="31">
        <f t="shared" si="5"/>
        <v>-81756</v>
      </c>
      <c r="L40" s="31">
        <f t="shared" si="5"/>
        <v>-150365</v>
      </c>
      <c r="M40" s="31">
        <f t="shared" si="5"/>
        <v>-87157</v>
      </c>
      <c r="N40" s="31">
        <f t="shared" si="5"/>
        <v>-319278</v>
      </c>
      <c r="O40" s="31">
        <f t="shared" si="5"/>
        <v>-83210</v>
      </c>
      <c r="P40" s="31">
        <f t="shared" si="5"/>
        <v>1154532</v>
      </c>
      <c r="Q40" s="31">
        <f t="shared" si="5"/>
        <v>-1460579</v>
      </c>
      <c r="R40" s="31">
        <f t="shared" si="5"/>
        <v>-389257</v>
      </c>
      <c r="S40" s="31">
        <f t="shared" si="5"/>
        <v>-268027</v>
      </c>
      <c r="T40" s="31">
        <f t="shared" si="5"/>
        <v>-173828</v>
      </c>
      <c r="U40" s="31">
        <f t="shared" si="5"/>
        <v>24245</v>
      </c>
      <c r="V40" s="31">
        <f t="shared" si="5"/>
        <v>-417610</v>
      </c>
      <c r="W40" s="31">
        <f t="shared" si="5"/>
        <v>17180423</v>
      </c>
      <c r="X40" s="31">
        <f t="shared" si="5"/>
        <v>500082</v>
      </c>
      <c r="Y40" s="31">
        <f t="shared" si="5"/>
        <v>16680341</v>
      </c>
      <c r="Z40" s="32">
        <f>+IF(X40&lt;&gt;0,+(Y40/X40)*100,0)</f>
        <v>3335.5211745273778</v>
      </c>
      <c r="AA40" s="33">
        <f>+AA34+AA39</f>
        <v>500082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176827785</v>
      </c>
      <c r="D42" s="43">
        <f>+D25-D40</f>
        <v>0</v>
      </c>
      <c r="E42" s="44">
        <f t="shared" si="6"/>
        <v>655245400</v>
      </c>
      <c r="F42" s="45">
        <f t="shared" si="6"/>
        <v>659382400</v>
      </c>
      <c r="G42" s="45">
        <f t="shared" si="6"/>
        <v>194189493</v>
      </c>
      <c r="H42" s="45">
        <f t="shared" si="6"/>
        <v>-1479977</v>
      </c>
      <c r="I42" s="45">
        <f t="shared" si="6"/>
        <v>257703</v>
      </c>
      <c r="J42" s="45">
        <f t="shared" si="6"/>
        <v>192967219</v>
      </c>
      <c r="K42" s="45">
        <f t="shared" si="6"/>
        <v>2651133</v>
      </c>
      <c r="L42" s="45">
        <f t="shared" si="6"/>
        <v>2686326</v>
      </c>
      <c r="M42" s="45">
        <f t="shared" si="6"/>
        <v>2699546</v>
      </c>
      <c r="N42" s="45">
        <f t="shared" si="6"/>
        <v>8037005</v>
      </c>
      <c r="O42" s="45">
        <f t="shared" si="6"/>
        <v>2677924</v>
      </c>
      <c r="P42" s="45">
        <f t="shared" si="6"/>
        <v>1500090</v>
      </c>
      <c r="Q42" s="45">
        <f t="shared" si="6"/>
        <v>2442941</v>
      </c>
      <c r="R42" s="45">
        <f t="shared" si="6"/>
        <v>6620955</v>
      </c>
      <c r="S42" s="45">
        <f t="shared" si="6"/>
        <v>2672891</v>
      </c>
      <c r="T42" s="45">
        <f t="shared" si="6"/>
        <v>2792757</v>
      </c>
      <c r="U42" s="45">
        <f t="shared" si="6"/>
        <v>1517888</v>
      </c>
      <c r="V42" s="45">
        <f t="shared" si="6"/>
        <v>6983536</v>
      </c>
      <c r="W42" s="45">
        <f t="shared" si="6"/>
        <v>214608715</v>
      </c>
      <c r="X42" s="45">
        <f t="shared" si="6"/>
        <v>659382400</v>
      </c>
      <c r="Y42" s="45">
        <f t="shared" si="6"/>
        <v>-444773685</v>
      </c>
      <c r="Z42" s="46">
        <f>+IF(X42&lt;&gt;0,+(Y42/X42)*100,0)</f>
        <v>-67.453071995855524</v>
      </c>
      <c r="AA42" s="47">
        <f>+AA25-AA40</f>
        <v>659382400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4128351</v>
      </c>
      <c r="F45" s="20">
        <v>8265351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8265351</v>
      </c>
      <c r="Y45" s="20">
        <v>-8265351</v>
      </c>
      <c r="Z45" s="48">
        <v>-100</v>
      </c>
      <c r="AA45" s="22">
        <v>8265351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4128351</v>
      </c>
      <c r="F48" s="53">
        <f t="shared" si="7"/>
        <v>8265351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8265351</v>
      </c>
      <c r="Y48" s="53">
        <f t="shared" si="7"/>
        <v>-8265351</v>
      </c>
      <c r="Z48" s="54">
        <f>+IF(X48&lt;&gt;0,+(Y48/X48)*100,0)</f>
        <v>-100</v>
      </c>
      <c r="AA48" s="55">
        <f>SUM(AA45:AA47)</f>
        <v>8265351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10131298</v>
      </c>
      <c r="D19" s="18"/>
      <c r="E19" s="19"/>
      <c r="F19" s="20"/>
      <c r="G19" s="20">
        <v>-1837</v>
      </c>
      <c r="H19" s="20">
        <v>-1837</v>
      </c>
      <c r="I19" s="20">
        <v>-1837</v>
      </c>
      <c r="J19" s="20">
        <v>-5511</v>
      </c>
      <c r="K19" s="20">
        <v>-1837</v>
      </c>
      <c r="L19" s="20">
        <v>-1837</v>
      </c>
      <c r="M19" s="20">
        <v>-1837</v>
      </c>
      <c r="N19" s="20">
        <v>-5511</v>
      </c>
      <c r="O19" s="20">
        <v>-1837</v>
      </c>
      <c r="P19" s="20"/>
      <c r="Q19" s="20">
        <v>-16535</v>
      </c>
      <c r="R19" s="20">
        <v>-18372</v>
      </c>
      <c r="S19" s="20"/>
      <c r="T19" s="20"/>
      <c r="U19" s="20"/>
      <c r="V19" s="20"/>
      <c r="W19" s="20">
        <v>-29394</v>
      </c>
      <c r="X19" s="20"/>
      <c r="Y19" s="20">
        <v>-29394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10131298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-1837</v>
      </c>
      <c r="H24" s="37">
        <f t="shared" si="1"/>
        <v>-1837</v>
      </c>
      <c r="I24" s="37">
        <f t="shared" si="1"/>
        <v>-1837</v>
      </c>
      <c r="J24" s="37">
        <f t="shared" si="1"/>
        <v>-5511</v>
      </c>
      <c r="K24" s="37">
        <f t="shared" si="1"/>
        <v>-1837</v>
      </c>
      <c r="L24" s="37">
        <f t="shared" si="1"/>
        <v>-1837</v>
      </c>
      <c r="M24" s="37">
        <f t="shared" si="1"/>
        <v>-1837</v>
      </c>
      <c r="N24" s="37">
        <f t="shared" si="1"/>
        <v>-5511</v>
      </c>
      <c r="O24" s="37">
        <f t="shared" si="1"/>
        <v>-1837</v>
      </c>
      <c r="P24" s="37">
        <f t="shared" si="1"/>
        <v>0</v>
      </c>
      <c r="Q24" s="37">
        <f t="shared" si="1"/>
        <v>-16535</v>
      </c>
      <c r="R24" s="37">
        <f t="shared" si="1"/>
        <v>-18372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-29394</v>
      </c>
      <c r="X24" s="37">
        <f t="shared" si="1"/>
        <v>0</v>
      </c>
      <c r="Y24" s="37">
        <f t="shared" si="1"/>
        <v>-29394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10131298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-1837</v>
      </c>
      <c r="H25" s="31">
        <f t="shared" si="2"/>
        <v>-1837</v>
      </c>
      <c r="I25" s="31">
        <f t="shared" si="2"/>
        <v>-1837</v>
      </c>
      <c r="J25" s="31">
        <f t="shared" si="2"/>
        <v>-5511</v>
      </c>
      <c r="K25" s="31">
        <f t="shared" si="2"/>
        <v>-1837</v>
      </c>
      <c r="L25" s="31">
        <f t="shared" si="2"/>
        <v>-1837</v>
      </c>
      <c r="M25" s="31">
        <f t="shared" si="2"/>
        <v>-1837</v>
      </c>
      <c r="N25" s="31">
        <f t="shared" si="2"/>
        <v>-5511</v>
      </c>
      <c r="O25" s="31">
        <f t="shared" si="2"/>
        <v>-1837</v>
      </c>
      <c r="P25" s="31">
        <f t="shared" si="2"/>
        <v>0</v>
      </c>
      <c r="Q25" s="31">
        <f t="shared" si="2"/>
        <v>-16535</v>
      </c>
      <c r="R25" s="31">
        <f t="shared" si="2"/>
        <v>-18372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-29394</v>
      </c>
      <c r="X25" s="31">
        <f t="shared" si="2"/>
        <v>0</v>
      </c>
      <c r="Y25" s="31">
        <f t="shared" si="2"/>
        <v>-29394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10131298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-1837</v>
      </c>
      <c r="H42" s="45">
        <f t="shared" si="6"/>
        <v>-1837</v>
      </c>
      <c r="I42" s="45">
        <f t="shared" si="6"/>
        <v>-1837</v>
      </c>
      <c r="J42" s="45">
        <f t="shared" si="6"/>
        <v>-5511</v>
      </c>
      <c r="K42" s="45">
        <f t="shared" si="6"/>
        <v>-1837</v>
      </c>
      <c r="L42" s="45">
        <f t="shared" si="6"/>
        <v>-1837</v>
      </c>
      <c r="M42" s="45">
        <f t="shared" si="6"/>
        <v>-1837</v>
      </c>
      <c r="N42" s="45">
        <f t="shared" si="6"/>
        <v>-5511</v>
      </c>
      <c r="O42" s="45">
        <f t="shared" si="6"/>
        <v>-1837</v>
      </c>
      <c r="P42" s="45">
        <f t="shared" si="6"/>
        <v>0</v>
      </c>
      <c r="Q42" s="45">
        <f t="shared" si="6"/>
        <v>-16535</v>
      </c>
      <c r="R42" s="45">
        <f t="shared" si="6"/>
        <v>-18372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-29394</v>
      </c>
      <c r="X42" s="45">
        <f t="shared" si="6"/>
        <v>0</v>
      </c>
      <c r="Y42" s="45">
        <f t="shared" si="6"/>
        <v>-29394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8361902</v>
      </c>
      <c r="D19" s="18"/>
      <c r="E19" s="19">
        <v>406317</v>
      </c>
      <c r="F19" s="20">
        <v>13781362</v>
      </c>
      <c r="G19" s="20">
        <v>-115965</v>
      </c>
      <c r="H19" s="20">
        <v>-115965</v>
      </c>
      <c r="I19" s="20">
        <v>-115965</v>
      </c>
      <c r="J19" s="20">
        <v>-347895</v>
      </c>
      <c r="K19" s="20">
        <v>-115965</v>
      </c>
      <c r="L19" s="20">
        <v>-115965</v>
      </c>
      <c r="M19" s="20">
        <v>-115521</v>
      </c>
      <c r="N19" s="20">
        <v>-347451</v>
      </c>
      <c r="O19" s="20">
        <v>-115521</v>
      </c>
      <c r="P19" s="20">
        <v>-115521</v>
      </c>
      <c r="Q19" s="20">
        <v>-115521</v>
      </c>
      <c r="R19" s="20">
        <v>-346563</v>
      </c>
      <c r="S19" s="20">
        <v>-115521</v>
      </c>
      <c r="T19" s="20">
        <v>-115521</v>
      </c>
      <c r="U19" s="20">
        <v>-119053</v>
      </c>
      <c r="V19" s="20">
        <v>-350095</v>
      </c>
      <c r="W19" s="20">
        <v>-1392004</v>
      </c>
      <c r="X19" s="20">
        <v>13781362</v>
      </c>
      <c r="Y19" s="20">
        <v>-15173366</v>
      </c>
      <c r="Z19" s="21">
        <v>-110.10062720941517</v>
      </c>
      <c r="AA19" s="22">
        <v>13781362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8361902</v>
      </c>
      <c r="D24" s="29">
        <f>SUM(D15:D23)</f>
        <v>0</v>
      </c>
      <c r="E24" s="36">
        <f t="shared" si="1"/>
        <v>406317</v>
      </c>
      <c r="F24" s="37">
        <f t="shared" si="1"/>
        <v>13781362</v>
      </c>
      <c r="G24" s="37">
        <f t="shared" si="1"/>
        <v>-115965</v>
      </c>
      <c r="H24" s="37">
        <f t="shared" si="1"/>
        <v>-115965</v>
      </c>
      <c r="I24" s="37">
        <f t="shared" si="1"/>
        <v>-115965</v>
      </c>
      <c r="J24" s="37">
        <f t="shared" si="1"/>
        <v>-347895</v>
      </c>
      <c r="K24" s="37">
        <f t="shared" si="1"/>
        <v>-115965</v>
      </c>
      <c r="L24" s="37">
        <f t="shared" si="1"/>
        <v>-115965</v>
      </c>
      <c r="M24" s="37">
        <f t="shared" si="1"/>
        <v>-115521</v>
      </c>
      <c r="N24" s="37">
        <f t="shared" si="1"/>
        <v>-347451</v>
      </c>
      <c r="O24" s="37">
        <f t="shared" si="1"/>
        <v>-115521</v>
      </c>
      <c r="P24" s="37">
        <f t="shared" si="1"/>
        <v>-115521</v>
      </c>
      <c r="Q24" s="37">
        <f t="shared" si="1"/>
        <v>-115521</v>
      </c>
      <c r="R24" s="37">
        <f t="shared" si="1"/>
        <v>-346563</v>
      </c>
      <c r="S24" s="37">
        <f t="shared" si="1"/>
        <v>-115521</v>
      </c>
      <c r="T24" s="37">
        <f t="shared" si="1"/>
        <v>-115521</v>
      </c>
      <c r="U24" s="37">
        <f t="shared" si="1"/>
        <v>-119053</v>
      </c>
      <c r="V24" s="37">
        <f t="shared" si="1"/>
        <v>-350095</v>
      </c>
      <c r="W24" s="37">
        <f t="shared" si="1"/>
        <v>-1392004</v>
      </c>
      <c r="X24" s="37">
        <f t="shared" si="1"/>
        <v>13781362</v>
      </c>
      <c r="Y24" s="37">
        <f t="shared" si="1"/>
        <v>-15173366</v>
      </c>
      <c r="Z24" s="38">
        <f>+IF(X24&lt;&gt;0,+(Y24/X24)*100,0)</f>
        <v>-110.10062720941517</v>
      </c>
      <c r="AA24" s="39">
        <f>SUM(AA15:AA23)</f>
        <v>13781362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8361902</v>
      </c>
      <c r="D25" s="29">
        <f>+D12+D24</f>
        <v>0</v>
      </c>
      <c r="E25" s="30">
        <f t="shared" si="2"/>
        <v>406317</v>
      </c>
      <c r="F25" s="31">
        <f t="shared" si="2"/>
        <v>13781362</v>
      </c>
      <c r="G25" s="31">
        <f t="shared" si="2"/>
        <v>-115965</v>
      </c>
      <c r="H25" s="31">
        <f t="shared" si="2"/>
        <v>-115965</v>
      </c>
      <c r="I25" s="31">
        <f t="shared" si="2"/>
        <v>-115965</v>
      </c>
      <c r="J25" s="31">
        <f t="shared" si="2"/>
        <v>-347895</v>
      </c>
      <c r="K25" s="31">
        <f t="shared" si="2"/>
        <v>-115965</v>
      </c>
      <c r="L25" s="31">
        <f t="shared" si="2"/>
        <v>-115965</v>
      </c>
      <c r="M25" s="31">
        <f t="shared" si="2"/>
        <v>-115521</v>
      </c>
      <c r="N25" s="31">
        <f t="shared" si="2"/>
        <v>-347451</v>
      </c>
      <c r="O25" s="31">
        <f t="shared" si="2"/>
        <v>-115521</v>
      </c>
      <c r="P25" s="31">
        <f t="shared" si="2"/>
        <v>-115521</v>
      </c>
      <c r="Q25" s="31">
        <f t="shared" si="2"/>
        <v>-115521</v>
      </c>
      <c r="R25" s="31">
        <f t="shared" si="2"/>
        <v>-346563</v>
      </c>
      <c r="S25" s="31">
        <f t="shared" si="2"/>
        <v>-115521</v>
      </c>
      <c r="T25" s="31">
        <f t="shared" si="2"/>
        <v>-115521</v>
      </c>
      <c r="U25" s="31">
        <f t="shared" si="2"/>
        <v>-119053</v>
      </c>
      <c r="V25" s="31">
        <f t="shared" si="2"/>
        <v>-350095</v>
      </c>
      <c r="W25" s="31">
        <f t="shared" si="2"/>
        <v>-1392004</v>
      </c>
      <c r="X25" s="31">
        <f t="shared" si="2"/>
        <v>13781362</v>
      </c>
      <c r="Y25" s="31">
        <f t="shared" si="2"/>
        <v>-15173366</v>
      </c>
      <c r="Z25" s="32">
        <f>+IF(X25&lt;&gt;0,+(Y25/X25)*100,0)</f>
        <v>-110.10062720941517</v>
      </c>
      <c r="AA25" s="33">
        <f>+AA12+AA24</f>
        <v>13781362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8361902</v>
      </c>
      <c r="D42" s="43">
        <f>+D25-D40</f>
        <v>0</v>
      </c>
      <c r="E42" s="44">
        <f t="shared" si="6"/>
        <v>406317</v>
      </c>
      <c r="F42" s="45">
        <f t="shared" si="6"/>
        <v>13781362</v>
      </c>
      <c r="G42" s="45">
        <f t="shared" si="6"/>
        <v>-115965</v>
      </c>
      <c r="H42" s="45">
        <f t="shared" si="6"/>
        <v>-115965</v>
      </c>
      <c r="I42" s="45">
        <f t="shared" si="6"/>
        <v>-115965</v>
      </c>
      <c r="J42" s="45">
        <f t="shared" si="6"/>
        <v>-347895</v>
      </c>
      <c r="K42" s="45">
        <f t="shared" si="6"/>
        <v>-115965</v>
      </c>
      <c r="L42" s="45">
        <f t="shared" si="6"/>
        <v>-115965</v>
      </c>
      <c r="M42" s="45">
        <f t="shared" si="6"/>
        <v>-115521</v>
      </c>
      <c r="N42" s="45">
        <f t="shared" si="6"/>
        <v>-347451</v>
      </c>
      <c r="O42" s="45">
        <f t="shared" si="6"/>
        <v>-115521</v>
      </c>
      <c r="P42" s="45">
        <f t="shared" si="6"/>
        <v>-115521</v>
      </c>
      <c r="Q42" s="45">
        <f t="shared" si="6"/>
        <v>-115521</v>
      </c>
      <c r="R42" s="45">
        <f t="shared" si="6"/>
        <v>-346563</v>
      </c>
      <c r="S42" s="45">
        <f t="shared" si="6"/>
        <v>-115521</v>
      </c>
      <c r="T42" s="45">
        <f t="shared" si="6"/>
        <v>-115521</v>
      </c>
      <c r="U42" s="45">
        <f t="shared" si="6"/>
        <v>-119053</v>
      </c>
      <c r="V42" s="45">
        <f t="shared" si="6"/>
        <v>-350095</v>
      </c>
      <c r="W42" s="45">
        <f t="shared" si="6"/>
        <v>-1392004</v>
      </c>
      <c r="X42" s="45">
        <f t="shared" si="6"/>
        <v>13781362</v>
      </c>
      <c r="Y42" s="45">
        <f t="shared" si="6"/>
        <v>-15173366</v>
      </c>
      <c r="Z42" s="46">
        <f>+IF(X42&lt;&gt;0,+(Y42/X42)*100,0)</f>
        <v>-110.10062720941517</v>
      </c>
      <c r="AA42" s="47">
        <f>+AA25-AA40</f>
        <v>13781362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4963163</v>
      </c>
      <c r="D8" s="18"/>
      <c r="E8" s="19">
        <v>7400000</v>
      </c>
      <c r="F8" s="20">
        <v>5493226</v>
      </c>
      <c r="G8" s="20">
        <v>5661665</v>
      </c>
      <c r="H8" s="20">
        <v>554881</v>
      </c>
      <c r="I8" s="20">
        <v>595682</v>
      </c>
      <c r="J8" s="20">
        <v>6812228</v>
      </c>
      <c r="K8" s="20">
        <v>-458230</v>
      </c>
      <c r="L8" s="20">
        <v>1616333</v>
      </c>
      <c r="M8" s="20">
        <v>745994</v>
      </c>
      <c r="N8" s="20">
        <v>1904097</v>
      </c>
      <c r="O8" s="20">
        <v>-382541</v>
      </c>
      <c r="P8" s="20">
        <v>67877</v>
      </c>
      <c r="Q8" s="20">
        <v>313780</v>
      </c>
      <c r="R8" s="20">
        <v>-884</v>
      </c>
      <c r="S8" s="20">
        <v>624181</v>
      </c>
      <c r="T8" s="20">
        <v>465546</v>
      </c>
      <c r="U8" s="20">
        <v>251987</v>
      </c>
      <c r="V8" s="20">
        <v>1341714</v>
      </c>
      <c r="W8" s="20">
        <v>10057155</v>
      </c>
      <c r="X8" s="20">
        <v>5493226</v>
      </c>
      <c r="Y8" s="20">
        <v>4563929</v>
      </c>
      <c r="Z8" s="21">
        <v>83.08285513831035</v>
      </c>
      <c r="AA8" s="22">
        <v>5493226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4963163</v>
      </c>
      <c r="D12" s="29">
        <f>SUM(D6:D11)</f>
        <v>0</v>
      </c>
      <c r="E12" s="30">
        <f t="shared" si="0"/>
        <v>7400000</v>
      </c>
      <c r="F12" s="31">
        <f t="shared" si="0"/>
        <v>5493226</v>
      </c>
      <c r="G12" s="31">
        <f t="shared" si="0"/>
        <v>5661665</v>
      </c>
      <c r="H12" s="31">
        <f t="shared" si="0"/>
        <v>554881</v>
      </c>
      <c r="I12" s="31">
        <f t="shared" si="0"/>
        <v>595682</v>
      </c>
      <c r="J12" s="31">
        <f t="shared" si="0"/>
        <v>6812228</v>
      </c>
      <c r="K12" s="31">
        <f t="shared" si="0"/>
        <v>-458230</v>
      </c>
      <c r="L12" s="31">
        <f t="shared" si="0"/>
        <v>1616333</v>
      </c>
      <c r="M12" s="31">
        <f t="shared" si="0"/>
        <v>745994</v>
      </c>
      <c r="N12" s="31">
        <f t="shared" si="0"/>
        <v>1904097</v>
      </c>
      <c r="O12" s="31">
        <f t="shared" si="0"/>
        <v>-382541</v>
      </c>
      <c r="P12" s="31">
        <f t="shared" si="0"/>
        <v>67877</v>
      </c>
      <c r="Q12" s="31">
        <f t="shared" si="0"/>
        <v>313780</v>
      </c>
      <c r="R12" s="31">
        <f t="shared" si="0"/>
        <v>-884</v>
      </c>
      <c r="S12" s="31">
        <f t="shared" si="0"/>
        <v>624181</v>
      </c>
      <c r="T12" s="31">
        <f t="shared" si="0"/>
        <v>465546</v>
      </c>
      <c r="U12" s="31">
        <f t="shared" si="0"/>
        <v>251987</v>
      </c>
      <c r="V12" s="31">
        <f t="shared" si="0"/>
        <v>1341714</v>
      </c>
      <c r="W12" s="31">
        <f t="shared" si="0"/>
        <v>10057155</v>
      </c>
      <c r="X12" s="31">
        <f t="shared" si="0"/>
        <v>5493226</v>
      </c>
      <c r="Y12" s="31">
        <f t="shared" si="0"/>
        <v>4563929</v>
      </c>
      <c r="Z12" s="32">
        <f>+IF(X12&lt;&gt;0,+(Y12/X12)*100,0)</f>
        <v>83.08285513831035</v>
      </c>
      <c r="AA12" s="33">
        <f>SUM(AA6:AA11)</f>
        <v>5493226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4963163</v>
      </c>
      <c r="D25" s="29">
        <f>+D12+D24</f>
        <v>0</v>
      </c>
      <c r="E25" s="30">
        <f t="shared" si="2"/>
        <v>7400000</v>
      </c>
      <c r="F25" s="31">
        <f t="shared" si="2"/>
        <v>5493226</v>
      </c>
      <c r="G25" s="31">
        <f t="shared" si="2"/>
        <v>5661665</v>
      </c>
      <c r="H25" s="31">
        <f t="shared" si="2"/>
        <v>554881</v>
      </c>
      <c r="I25" s="31">
        <f t="shared" si="2"/>
        <v>595682</v>
      </c>
      <c r="J25" s="31">
        <f t="shared" si="2"/>
        <v>6812228</v>
      </c>
      <c r="K25" s="31">
        <f t="shared" si="2"/>
        <v>-458230</v>
      </c>
      <c r="L25" s="31">
        <f t="shared" si="2"/>
        <v>1616333</v>
      </c>
      <c r="M25" s="31">
        <f t="shared" si="2"/>
        <v>745994</v>
      </c>
      <c r="N25" s="31">
        <f t="shared" si="2"/>
        <v>1904097</v>
      </c>
      <c r="O25" s="31">
        <f t="shared" si="2"/>
        <v>-382541</v>
      </c>
      <c r="P25" s="31">
        <f t="shared" si="2"/>
        <v>67877</v>
      </c>
      <c r="Q25" s="31">
        <f t="shared" si="2"/>
        <v>313780</v>
      </c>
      <c r="R25" s="31">
        <f t="shared" si="2"/>
        <v>-884</v>
      </c>
      <c r="S25" s="31">
        <f t="shared" si="2"/>
        <v>624181</v>
      </c>
      <c r="T25" s="31">
        <f t="shared" si="2"/>
        <v>465546</v>
      </c>
      <c r="U25" s="31">
        <f t="shared" si="2"/>
        <v>251987</v>
      </c>
      <c r="V25" s="31">
        <f t="shared" si="2"/>
        <v>1341714</v>
      </c>
      <c r="W25" s="31">
        <f t="shared" si="2"/>
        <v>10057155</v>
      </c>
      <c r="X25" s="31">
        <f t="shared" si="2"/>
        <v>5493226</v>
      </c>
      <c r="Y25" s="31">
        <f t="shared" si="2"/>
        <v>4563929</v>
      </c>
      <c r="Z25" s="32">
        <f>+IF(X25&lt;&gt;0,+(Y25/X25)*100,0)</f>
        <v>83.08285513831035</v>
      </c>
      <c r="AA25" s="33">
        <f>+AA12+AA24</f>
        <v>5493226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4128147</v>
      </c>
      <c r="D32" s="18"/>
      <c r="E32" s="19"/>
      <c r="F32" s="20">
        <v>582408</v>
      </c>
      <c r="G32" s="20">
        <v>4270892</v>
      </c>
      <c r="H32" s="20">
        <v>72809</v>
      </c>
      <c r="I32" s="20">
        <v>76866</v>
      </c>
      <c r="J32" s="20">
        <v>4420567</v>
      </c>
      <c r="K32" s="20">
        <v>-59436</v>
      </c>
      <c r="L32" s="20">
        <v>159005</v>
      </c>
      <c r="M32" s="20">
        <v>97445</v>
      </c>
      <c r="N32" s="20">
        <v>197014</v>
      </c>
      <c r="O32" s="20">
        <v>-49680</v>
      </c>
      <c r="P32" s="20">
        <v>9257</v>
      </c>
      <c r="Q32" s="20">
        <v>41716</v>
      </c>
      <c r="R32" s="20">
        <v>1293</v>
      </c>
      <c r="S32" s="20">
        <v>81422</v>
      </c>
      <c r="T32" s="20">
        <v>61137</v>
      </c>
      <c r="U32" s="20">
        <v>33141</v>
      </c>
      <c r="V32" s="20">
        <v>175700</v>
      </c>
      <c r="W32" s="20">
        <v>4794574</v>
      </c>
      <c r="X32" s="20">
        <v>582408</v>
      </c>
      <c r="Y32" s="20">
        <v>4212166</v>
      </c>
      <c r="Z32" s="21">
        <v>723.232853944314</v>
      </c>
      <c r="AA32" s="22">
        <v>582408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4128147</v>
      </c>
      <c r="D34" s="29">
        <f>SUM(D29:D33)</f>
        <v>0</v>
      </c>
      <c r="E34" s="30">
        <f t="shared" si="3"/>
        <v>0</v>
      </c>
      <c r="F34" s="31">
        <f t="shared" si="3"/>
        <v>582408</v>
      </c>
      <c r="G34" s="31">
        <f t="shared" si="3"/>
        <v>4270892</v>
      </c>
      <c r="H34" s="31">
        <f t="shared" si="3"/>
        <v>72809</v>
      </c>
      <c r="I34" s="31">
        <f t="shared" si="3"/>
        <v>76866</v>
      </c>
      <c r="J34" s="31">
        <f t="shared" si="3"/>
        <v>4420567</v>
      </c>
      <c r="K34" s="31">
        <f t="shared" si="3"/>
        <v>-59436</v>
      </c>
      <c r="L34" s="31">
        <f t="shared" si="3"/>
        <v>159005</v>
      </c>
      <c r="M34" s="31">
        <f t="shared" si="3"/>
        <v>97445</v>
      </c>
      <c r="N34" s="31">
        <f t="shared" si="3"/>
        <v>197014</v>
      </c>
      <c r="O34" s="31">
        <f t="shared" si="3"/>
        <v>-49680</v>
      </c>
      <c r="P34" s="31">
        <f t="shared" si="3"/>
        <v>9257</v>
      </c>
      <c r="Q34" s="31">
        <f t="shared" si="3"/>
        <v>41716</v>
      </c>
      <c r="R34" s="31">
        <f t="shared" si="3"/>
        <v>1293</v>
      </c>
      <c r="S34" s="31">
        <f t="shared" si="3"/>
        <v>81422</v>
      </c>
      <c r="T34" s="31">
        <f t="shared" si="3"/>
        <v>61137</v>
      </c>
      <c r="U34" s="31">
        <f t="shared" si="3"/>
        <v>33141</v>
      </c>
      <c r="V34" s="31">
        <f t="shared" si="3"/>
        <v>175700</v>
      </c>
      <c r="W34" s="31">
        <f t="shared" si="3"/>
        <v>4794574</v>
      </c>
      <c r="X34" s="31">
        <f t="shared" si="3"/>
        <v>582408</v>
      </c>
      <c r="Y34" s="31">
        <f t="shared" si="3"/>
        <v>4212166</v>
      </c>
      <c r="Z34" s="32">
        <f>+IF(X34&lt;&gt;0,+(Y34/X34)*100,0)</f>
        <v>723.232853944314</v>
      </c>
      <c r="AA34" s="33">
        <f>SUM(AA29:AA33)</f>
        <v>582408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4128147</v>
      </c>
      <c r="D40" s="29">
        <f>+D34+D39</f>
        <v>0</v>
      </c>
      <c r="E40" s="30">
        <f t="shared" si="5"/>
        <v>0</v>
      </c>
      <c r="F40" s="31">
        <f t="shared" si="5"/>
        <v>582408</v>
      </c>
      <c r="G40" s="31">
        <f t="shared" si="5"/>
        <v>4270892</v>
      </c>
      <c r="H40" s="31">
        <f t="shared" si="5"/>
        <v>72809</v>
      </c>
      <c r="I40" s="31">
        <f t="shared" si="5"/>
        <v>76866</v>
      </c>
      <c r="J40" s="31">
        <f t="shared" si="5"/>
        <v>4420567</v>
      </c>
      <c r="K40" s="31">
        <f t="shared" si="5"/>
        <v>-59436</v>
      </c>
      <c r="L40" s="31">
        <f t="shared" si="5"/>
        <v>159005</v>
      </c>
      <c r="M40" s="31">
        <f t="shared" si="5"/>
        <v>97445</v>
      </c>
      <c r="N40" s="31">
        <f t="shared" si="5"/>
        <v>197014</v>
      </c>
      <c r="O40" s="31">
        <f t="shared" si="5"/>
        <v>-49680</v>
      </c>
      <c r="P40" s="31">
        <f t="shared" si="5"/>
        <v>9257</v>
      </c>
      <c r="Q40" s="31">
        <f t="shared" si="5"/>
        <v>41716</v>
      </c>
      <c r="R40" s="31">
        <f t="shared" si="5"/>
        <v>1293</v>
      </c>
      <c r="S40" s="31">
        <f t="shared" si="5"/>
        <v>81422</v>
      </c>
      <c r="T40" s="31">
        <f t="shared" si="5"/>
        <v>61137</v>
      </c>
      <c r="U40" s="31">
        <f t="shared" si="5"/>
        <v>33141</v>
      </c>
      <c r="V40" s="31">
        <f t="shared" si="5"/>
        <v>175700</v>
      </c>
      <c r="W40" s="31">
        <f t="shared" si="5"/>
        <v>4794574</v>
      </c>
      <c r="X40" s="31">
        <f t="shared" si="5"/>
        <v>582408</v>
      </c>
      <c r="Y40" s="31">
        <f t="shared" si="5"/>
        <v>4212166</v>
      </c>
      <c r="Z40" s="32">
        <f>+IF(X40&lt;&gt;0,+(Y40/X40)*100,0)</f>
        <v>723.232853944314</v>
      </c>
      <c r="AA40" s="33">
        <f>+AA34+AA39</f>
        <v>582408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835016</v>
      </c>
      <c r="D42" s="43">
        <f>+D25-D40</f>
        <v>0</v>
      </c>
      <c r="E42" s="44">
        <f t="shared" si="6"/>
        <v>7400000</v>
      </c>
      <c r="F42" s="45">
        <f t="shared" si="6"/>
        <v>4910818</v>
      </c>
      <c r="G42" s="45">
        <f t="shared" si="6"/>
        <v>1390773</v>
      </c>
      <c r="H42" s="45">
        <f t="shared" si="6"/>
        <v>482072</v>
      </c>
      <c r="I42" s="45">
        <f t="shared" si="6"/>
        <v>518816</v>
      </c>
      <c r="J42" s="45">
        <f t="shared" si="6"/>
        <v>2391661</v>
      </c>
      <c r="K42" s="45">
        <f t="shared" si="6"/>
        <v>-398794</v>
      </c>
      <c r="L42" s="45">
        <f t="shared" si="6"/>
        <v>1457328</v>
      </c>
      <c r="M42" s="45">
        <f t="shared" si="6"/>
        <v>648549</v>
      </c>
      <c r="N42" s="45">
        <f t="shared" si="6"/>
        <v>1707083</v>
      </c>
      <c r="O42" s="45">
        <f t="shared" si="6"/>
        <v>-332861</v>
      </c>
      <c r="P42" s="45">
        <f t="shared" si="6"/>
        <v>58620</v>
      </c>
      <c r="Q42" s="45">
        <f t="shared" si="6"/>
        <v>272064</v>
      </c>
      <c r="R42" s="45">
        <f t="shared" si="6"/>
        <v>-2177</v>
      </c>
      <c r="S42" s="45">
        <f t="shared" si="6"/>
        <v>542759</v>
      </c>
      <c r="T42" s="45">
        <f t="shared" si="6"/>
        <v>404409</v>
      </c>
      <c r="U42" s="45">
        <f t="shared" si="6"/>
        <v>218846</v>
      </c>
      <c r="V42" s="45">
        <f t="shared" si="6"/>
        <v>1166014</v>
      </c>
      <c r="W42" s="45">
        <f t="shared" si="6"/>
        <v>5262581</v>
      </c>
      <c r="X42" s="45">
        <f t="shared" si="6"/>
        <v>4910818</v>
      </c>
      <c r="Y42" s="45">
        <f t="shared" si="6"/>
        <v>351763</v>
      </c>
      <c r="Z42" s="46">
        <f>+IF(X42&lt;&gt;0,+(Y42/X42)*100,0)</f>
        <v>7.1630225351458758</v>
      </c>
      <c r="AA42" s="47">
        <f>+AA25-AA40</f>
        <v>4910818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19487771</v>
      </c>
      <c r="D45" s="18"/>
      <c r="E45" s="19"/>
      <c r="F45" s="20"/>
      <c r="G45" s="20">
        <v>20795789</v>
      </c>
      <c r="H45" s="20">
        <v>674722</v>
      </c>
      <c r="I45" s="20">
        <v>751553</v>
      </c>
      <c r="J45" s="20">
        <v>22222064</v>
      </c>
      <c r="K45" s="20">
        <v>-307280</v>
      </c>
      <c r="L45" s="20">
        <v>1977313</v>
      </c>
      <c r="M45" s="20">
        <v>631665</v>
      </c>
      <c r="N45" s="20">
        <v>2301698</v>
      </c>
      <c r="O45" s="20">
        <v>784344</v>
      </c>
      <c r="P45" s="20">
        <v>544472</v>
      </c>
      <c r="Q45" s="20">
        <v>923387</v>
      </c>
      <c r="R45" s="20">
        <v>2252203</v>
      </c>
      <c r="S45" s="20">
        <v>761187</v>
      </c>
      <c r="T45" s="20">
        <v>880522</v>
      </c>
      <c r="U45" s="20"/>
      <c r="V45" s="20">
        <v>1641709</v>
      </c>
      <c r="W45" s="20">
        <v>28417674</v>
      </c>
      <c r="X45" s="20"/>
      <c r="Y45" s="20">
        <v>28417674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19487771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20795789</v>
      </c>
      <c r="H48" s="53">
        <f t="shared" si="7"/>
        <v>674722</v>
      </c>
      <c r="I48" s="53">
        <f t="shared" si="7"/>
        <v>751553</v>
      </c>
      <c r="J48" s="53">
        <f t="shared" si="7"/>
        <v>22222064</v>
      </c>
      <c r="K48" s="53">
        <f t="shared" si="7"/>
        <v>-307280</v>
      </c>
      <c r="L48" s="53">
        <f t="shared" si="7"/>
        <v>1977313</v>
      </c>
      <c r="M48" s="53">
        <f t="shared" si="7"/>
        <v>631665</v>
      </c>
      <c r="N48" s="53">
        <f t="shared" si="7"/>
        <v>2301698</v>
      </c>
      <c r="O48" s="53">
        <f t="shared" si="7"/>
        <v>784344</v>
      </c>
      <c r="P48" s="53">
        <f t="shared" si="7"/>
        <v>544472</v>
      </c>
      <c r="Q48" s="53">
        <f t="shared" si="7"/>
        <v>923387</v>
      </c>
      <c r="R48" s="53">
        <f t="shared" si="7"/>
        <v>2252203</v>
      </c>
      <c r="S48" s="53">
        <f t="shared" si="7"/>
        <v>761187</v>
      </c>
      <c r="T48" s="53">
        <f t="shared" si="7"/>
        <v>880522</v>
      </c>
      <c r="U48" s="53">
        <f t="shared" si="7"/>
        <v>0</v>
      </c>
      <c r="V48" s="53">
        <f t="shared" si="7"/>
        <v>1641709</v>
      </c>
      <c r="W48" s="53">
        <f t="shared" si="7"/>
        <v>28417674</v>
      </c>
      <c r="X48" s="53">
        <f t="shared" si="7"/>
        <v>0</v>
      </c>
      <c r="Y48" s="53">
        <f t="shared" si="7"/>
        <v>28417674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5345997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5345997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5345997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5345997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65102043</v>
      </c>
      <c r="D19" s="18"/>
      <c r="E19" s="19"/>
      <c r="F19" s="20"/>
      <c r="G19" s="20"/>
      <c r="H19" s="20">
        <v>-383371</v>
      </c>
      <c r="I19" s="20">
        <v>-383371</v>
      </c>
      <c r="J19" s="20">
        <v>-766742</v>
      </c>
      <c r="K19" s="20"/>
      <c r="L19" s="20">
        <v>-378119</v>
      </c>
      <c r="M19" s="20">
        <v>-390723</v>
      </c>
      <c r="N19" s="20">
        <v>-768842</v>
      </c>
      <c r="O19" s="20">
        <v>-390723</v>
      </c>
      <c r="P19" s="20">
        <v>-743634</v>
      </c>
      <c r="Q19" s="20"/>
      <c r="R19" s="20">
        <v>-1134357</v>
      </c>
      <c r="S19" s="20"/>
      <c r="T19" s="20"/>
      <c r="U19" s="20">
        <v>808453</v>
      </c>
      <c r="V19" s="20">
        <v>808453</v>
      </c>
      <c r="W19" s="20">
        <v>-1861488</v>
      </c>
      <c r="X19" s="20"/>
      <c r="Y19" s="20">
        <v>-1861488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65102043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-383371</v>
      </c>
      <c r="I24" s="37">
        <f t="shared" si="1"/>
        <v>-383371</v>
      </c>
      <c r="J24" s="37">
        <f t="shared" si="1"/>
        <v>-766742</v>
      </c>
      <c r="K24" s="37">
        <f t="shared" si="1"/>
        <v>0</v>
      </c>
      <c r="L24" s="37">
        <f t="shared" si="1"/>
        <v>-378119</v>
      </c>
      <c r="M24" s="37">
        <f t="shared" si="1"/>
        <v>-390723</v>
      </c>
      <c r="N24" s="37">
        <f t="shared" si="1"/>
        <v>-768842</v>
      </c>
      <c r="O24" s="37">
        <f t="shared" si="1"/>
        <v>-390723</v>
      </c>
      <c r="P24" s="37">
        <f t="shared" si="1"/>
        <v>-743634</v>
      </c>
      <c r="Q24" s="37">
        <f t="shared" si="1"/>
        <v>0</v>
      </c>
      <c r="R24" s="37">
        <f t="shared" si="1"/>
        <v>-1134357</v>
      </c>
      <c r="S24" s="37">
        <f t="shared" si="1"/>
        <v>0</v>
      </c>
      <c r="T24" s="37">
        <f t="shared" si="1"/>
        <v>0</v>
      </c>
      <c r="U24" s="37">
        <f t="shared" si="1"/>
        <v>808453</v>
      </c>
      <c r="V24" s="37">
        <f t="shared" si="1"/>
        <v>808453</v>
      </c>
      <c r="W24" s="37">
        <f t="shared" si="1"/>
        <v>-1861488</v>
      </c>
      <c r="X24" s="37">
        <f t="shared" si="1"/>
        <v>0</v>
      </c>
      <c r="Y24" s="37">
        <f t="shared" si="1"/>
        <v>-1861488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65102043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-383371</v>
      </c>
      <c r="I25" s="31">
        <f t="shared" si="2"/>
        <v>-383371</v>
      </c>
      <c r="J25" s="31">
        <f t="shared" si="2"/>
        <v>-766742</v>
      </c>
      <c r="K25" s="31">
        <f t="shared" si="2"/>
        <v>0</v>
      </c>
      <c r="L25" s="31">
        <f t="shared" si="2"/>
        <v>-378119</v>
      </c>
      <c r="M25" s="31">
        <f t="shared" si="2"/>
        <v>-390723</v>
      </c>
      <c r="N25" s="31">
        <f t="shared" si="2"/>
        <v>-768842</v>
      </c>
      <c r="O25" s="31">
        <f t="shared" si="2"/>
        <v>-390723</v>
      </c>
      <c r="P25" s="31">
        <f t="shared" si="2"/>
        <v>-743634</v>
      </c>
      <c r="Q25" s="31">
        <f t="shared" si="2"/>
        <v>0</v>
      </c>
      <c r="R25" s="31">
        <f t="shared" si="2"/>
        <v>-1134357</v>
      </c>
      <c r="S25" s="31">
        <f t="shared" si="2"/>
        <v>0</v>
      </c>
      <c r="T25" s="31">
        <f t="shared" si="2"/>
        <v>0</v>
      </c>
      <c r="U25" s="31">
        <f t="shared" si="2"/>
        <v>808453</v>
      </c>
      <c r="V25" s="31">
        <f t="shared" si="2"/>
        <v>808453</v>
      </c>
      <c r="W25" s="31">
        <f t="shared" si="2"/>
        <v>-1861488</v>
      </c>
      <c r="X25" s="31">
        <f t="shared" si="2"/>
        <v>0</v>
      </c>
      <c r="Y25" s="31">
        <f t="shared" si="2"/>
        <v>-1861488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65102043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-383371</v>
      </c>
      <c r="I42" s="45">
        <f t="shared" si="6"/>
        <v>-383371</v>
      </c>
      <c r="J42" s="45">
        <f t="shared" si="6"/>
        <v>-766742</v>
      </c>
      <c r="K42" s="45">
        <f t="shared" si="6"/>
        <v>0</v>
      </c>
      <c r="L42" s="45">
        <f t="shared" si="6"/>
        <v>-378119</v>
      </c>
      <c r="M42" s="45">
        <f t="shared" si="6"/>
        <v>-390723</v>
      </c>
      <c r="N42" s="45">
        <f t="shared" si="6"/>
        <v>-768842</v>
      </c>
      <c r="O42" s="45">
        <f t="shared" si="6"/>
        <v>-390723</v>
      </c>
      <c r="P42" s="45">
        <f t="shared" si="6"/>
        <v>-743634</v>
      </c>
      <c r="Q42" s="45">
        <f t="shared" si="6"/>
        <v>0</v>
      </c>
      <c r="R42" s="45">
        <f t="shared" si="6"/>
        <v>-1134357</v>
      </c>
      <c r="S42" s="45">
        <f t="shared" si="6"/>
        <v>0</v>
      </c>
      <c r="T42" s="45">
        <f t="shared" si="6"/>
        <v>0</v>
      </c>
      <c r="U42" s="45">
        <f t="shared" si="6"/>
        <v>808453</v>
      </c>
      <c r="V42" s="45">
        <f t="shared" si="6"/>
        <v>808453</v>
      </c>
      <c r="W42" s="45">
        <f t="shared" si="6"/>
        <v>-1861488</v>
      </c>
      <c r="X42" s="45">
        <f t="shared" si="6"/>
        <v>0</v>
      </c>
      <c r="Y42" s="45">
        <f t="shared" si="6"/>
        <v>-1861488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396480</v>
      </c>
      <c r="F6" s="20">
        <v>396480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-12579</v>
      </c>
      <c r="T6" s="20"/>
      <c r="U6" s="20"/>
      <c r="V6" s="20">
        <v>-12579</v>
      </c>
      <c r="W6" s="20">
        <v>-12579</v>
      </c>
      <c r="X6" s="20">
        <v>396480</v>
      </c>
      <c r="Y6" s="20">
        <v>-409059</v>
      </c>
      <c r="Z6" s="21">
        <v>-103.17266949152541</v>
      </c>
      <c r="AA6" s="22">
        <v>396480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-7926306</v>
      </c>
      <c r="D8" s="18"/>
      <c r="E8" s="19">
        <v>346405</v>
      </c>
      <c r="F8" s="20">
        <v>346405</v>
      </c>
      <c r="G8" s="20">
        <v>-6693</v>
      </c>
      <c r="H8" s="20">
        <v>-32100</v>
      </c>
      <c r="I8" s="20">
        <v>-13415</v>
      </c>
      <c r="J8" s="20">
        <v>-52208</v>
      </c>
      <c r="K8" s="20">
        <v>-25180</v>
      </c>
      <c r="L8" s="20">
        <v>-44101</v>
      </c>
      <c r="M8" s="20">
        <v>-23800</v>
      </c>
      <c r="N8" s="20">
        <v>-93081</v>
      </c>
      <c r="O8" s="20">
        <v>-15908</v>
      </c>
      <c r="P8" s="20">
        <v>-12358</v>
      </c>
      <c r="Q8" s="20">
        <v>-19594</v>
      </c>
      <c r="R8" s="20">
        <v>-47860</v>
      </c>
      <c r="S8" s="20">
        <v>-11331</v>
      </c>
      <c r="T8" s="20">
        <v>-23131</v>
      </c>
      <c r="U8" s="20"/>
      <c r="V8" s="20">
        <v>-34462</v>
      </c>
      <c r="W8" s="20">
        <v>-227611</v>
      </c>
      <c r="X8" s="20">
        <v>346405</v>
      </c>
      <c r="Y8" s="20">
        <v>-574016</v>
      </c>
      <c r="Z8" s="21">
        <v>-165.70661508927412</v>
      </c>
      <c r="AA8" s="22">
        <v>346405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1808682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-6117624</v>
      </c>
      <c r="D12" s="29">
        <f>SUM(D6:D11)</f>
        <v>0</v>
      </c>
      <c r="E12" s="30">
        <f t="shared" si="0"/>
        <v>742885</v>
      </c>
      <c r="F12" s="31">
        <f t="shared" si="0"/>
        <v>742885</v>
      </c>
      <c r="G12" s="31">
        <f t="shared" si="0"/>
        <v>-6693</v>
      </c>
      <c r="H12" s="31">
        <f t="shared" si="0"/>
        <v>-32100</v>
      </c>
      <c r="I12" s="31">
        <f t="shared" si="0"/>
        <v>-13415</v>
      </c>
      <c r="J12" s="31">
        <f t="shared" si="0"/>
        <v>-52208</v>
      </c>
      <c r="K12" s="31">
        <f t="shared" si="0"/>
        <v>-25180</v>
      </c>
      <c r="L12" s="31">
        <f t="shared" si="0"/>
        <v>-44101</v>
      </c>
      <c r="M12" s="31">
        <f t="shared" si="0"/>
        <v>-23800</v>
      </c>
      <c r="N12" s="31">
        <f t="shared" si="0"/>
        <v>-93081</v>
      </c>
      <c r="O12" s="31">
        <f t="shared" si="0"/>
        <v>-15908</v>
      </c>
      <c r="P12" s="31">
        <f t="shared" si="0"/>
        <v>-12358</v>
      </c>
      <c r="Q12" s="31">
        <f t="shared" si="0"/>
        <v>-19594</v>
      </c>
      <c r="R12" s="31">
        <f t="shared" si="0"/>
        <v>-47860</v>
      </c>
      <c r="S12" s="31">
        <f t="shared" si="0"/>
        <v>-23910</v>
      </c>
      <c r="T12" s="31">
        <f t="shared" si="0"/>
        <v>-23131</v>
      </c>
      <c r="U12" s="31">
        <f t="shared" si="0"/>
        <v>0</v>
      </c>
      <c r="V12" s="31">
        <f t="shared" si="0"/>
        <v>-47041</v>
      </c>
      <c r="W12" s="31">
        <f t="shared" si="0"/>
        <v>-240190</v>
      </c>
      <c r="X12" s="31">
        <f t="shared" si="0"/>
        <v>742885</v>
      </c>
      <c r="Y12" s="31">
        <f t="shared" si="0"/>
        <v>-983075</v>
      </c>
      <c r="Z12" s="32">
        <f>+IF(X12&lt;&gt;0,+(Y12/X12)*100,0)</f>
        <v>-132.33205677864004</v>
      </c>
      <c r="AA12" s="33">
        <f>SUM(AA6:AA11)</f>
        <v>742885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260452597</v>
      </c>
      <c r="D19" s="18"/>
      <c r="E19" s="19">
        <v>81771623</v>
      </c>
      <c r="F19" s="20">
        <v>117423478</v>
      </c>
      <c r="G19" s="20"/>
      <c r="H19" s="20"/>
      <c r="I19" s="20"/>
      <c r="J19" s="20"/>
      <c r="K19" s="20"/>
      <c r="L19" s="20">
        <v>70529</v>
      </c>
      <c r="M19" s="20"/>
      <c r="N19" s="20">
        <v>70529</v>
      </c>
      <c r="O19" s="20">
        <v>-1219949</v>
      </c>
      <c r="P19" s="20">
        <v>3047534</v>
      </c>
      <c r="Q19" s="20">
        <v>-174277</v>
      </c>
      <c r="R19" s="20">
        <v>1653308</v>
      </c>
      <c r="S19" s="20">
        <v>-174277</v>
      </c>
      <c r="T19" s="20">
        <v>-174277</v>
      </c>
      <c r="U19" s="20"/>
      <c r="V19" s="20">
        <v>-348554</v>
      </c>
      <c r="W19" s="20">
        <v>1375283</v>
      </c>
      <c r="X19" s="20">
        <v>117423478</v>
      </c>
      <c r="Y19" s="20">
        <v>-116048195</v>
      </c>
      <c r="Z19" s="21">
        <v>-98.828783627069882</v>
      </c>
      <c r="AA19" s="22">
        <v>117423478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260452597</v>
      </c>
      <c r="D24" s="29">
        <f>SUM(D15:D23)</f>
        <v>0</v>
      </c>
      <c r="E24" s="36">
        <f t="shared" si="1"/>
        <v>81771623</v>
      </c>
      <c r="F24" s="37">
        <f t="shared" si="1"/>
        <v>117423478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70529</v>
      </c>
      <c r="M24" s="37">
        <f t="shared" si="1"/>
        <v>0</v>
      </c>
      <c r="N24" s="37">
        <f t="shared" si="1"/>
        <v>70529</v>
      </c>
      <c r="O24" s="37">
        <f t="shared" si="1"/>
        <v>-1219949</v>
      </c>
      <c r="P24" s="37">
        <f t="shared" si="1"/>
        <v>3047534</v>
      </c>
      <c r="Q24" s="37">
        <f t="shared" si="1"/>
        <v>-174277</v>
      </c>
      <c r="R24" s="37">
        <f t="shared" si="1"/>
        <v>1653308</v>
      </c>
      <c r="S24" s="37">
        <f t="shared" si="1"/>
        <v>-174277</v>
      </c>
      <c r="T24" s="37">
        <f t="shared" si="1"/>
        <v>-174277</v>
      </c>
      <c r="U24" s="37">
        <f t="shared" si="1"/>
        <v>0</v>
      </c>
      <c r="V24" s="37">
        <f t="shared" si="1"/>
        <v>-348554</v>
      </c>
      <c r="W24" s="37">
        <f t="shared" si="1"/>
        <v>1375283</v>
      </c>
      <c r="X24" s="37">
        <f t="shared" si="1"/>
        <v>117423478</v>
      </c>
      <c r="Y24" s="37">
        <f t="shared" si="1"/>
        <v>-116048195</v>
      </c>
      <c r="Z24" s="38">
        <f>+IF(X24&lt;&gt;0,+(Y24/X24)*100,0)</f>
        <v>-98.828783627069882</v>
      </c>
      <c r="AA24" s="39">
        <f>SUM(AA15:AA23)</f>
        <v>117423478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254334973</v>
      </c>
      <c r="D25" s="29">
        <f>+D12+D24</f>
        <v>0</v>
      </c>
      <c r="E25" s="30">
        <f t="shared" si="2"/>
        <v>82514508</v>
      </c>
      <c r="F25" s="31">
        <f t="shared" si="2"/>
        <v>118166363</v>
      </c>
      <c r="G25" s="31">
        <f t="shared" si="2"/>
        <v>-6693</v>
      </c>
      <c r="H25" s="31">
        <f t="shared" si="2"/>
        <v>-32100</v>
      </c>
      <c r="I25" s="31">
        <f t="shared" si="2"/>
        <v>-13415</v>
      </c>
      <c r="J25" s="31">
        <f t="shared" si="2"/>
        <v>-52208</v>
      </c>
      <c r="K25" s="31">
        <f t="shared" si="2"/>
        <v>-25180</v>
      </c>
      <c r="L25" s="31">
        <f t="shared" si="2"/>
        <v>26428</v>
      </c>
      <c r="M25" s="31">
        <f t="shared" si="2"/>
        <v>-23800</v>
      </c>
      <c r="N25" s="31">
        <f t="shared" si="2"/>
        <v>-22552</v>
      </c>
      <c r="O25" s="31">
        <f t="shared" si="2"/>
        <v>-1235857</v>
      </c>
      <c r="P25" s="31">
        <f t="shared" si="2"/>
        <v>3035176</v>
      </c>
      <c r="Q25" s="31">
        <f t="shared" si="2"/>
        <v>-193871</v>
      </c>
      <c r="R25" s="31">
        <f t="shared" si="2"/>
        <v>1605448</v>
      </c>
      <c r="S25" s="31">
        <f t="shared" si="2"/>
        <v>-198187</v>
      </c>
      <c r="T25" s="31">
        <f t="shared" si="2"/>
        <v>-197408</v>
      </c>
      <c r="U25" s="31">
        <f t="shared" si="2"/>
        <v>0</v>
      </c>
      <c r="V25" s="31">
        <f t="shared" si="2"/>
        <v>-395595</v>
      </c>
      <c r="W25" s="31">
        <f t="shared" si="2"/>
        <v>1135093</v>
      </c>
      <c r="X25" s="31">
        <f t="shared" si="2"/>
        <v>118166363</v>
      </c>
      <c r="Y25" s="31">
        <f t="shared" si="2"/>
        <v>-117031270</v>
      </c>
      <c r="Z25" s="32">
        <f>+IF(X25&lt;&gt;0,+(Y25/X25)*100,0)</f>
        <v>-99.039411071660041</v>
      </c>
      <c r="AA25" s="33">
        <f>+AA12+AA24</f>
        <v>118166363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254334973</v>
      </c>
      <c r="D42" s="43">
        <f>+D25-D40</f>
        <v>0</v>
      </c>
      <c r="E42" s="44">
        <f t="shared" si="6"/>
        <v>82514508</v>
      </c>
      <c r="F42" s="45">
        <f t="shared" si="6"/>
        <v>118166363</v>
      </c>
      <c r="G42" s="45">
        <f t="shared" si="6"/>
        <v>-6693</v>
      </c>
      <c r="H42" s="45">
        <f t="shared" si="6"/>
        <v>-32100</v>
      </c>
      <c r="I42" s="45">
        <f t="shared" si="6"/>
        <v>-13415</v>
      </c>
      <c r="J42" s="45">
        <f t="shared" si="6"/>
        <v>-52208</v>
      </c>
      <c r="K42" s="45">
        <f t="shared" si="6"/>
        <v>-25180</v>
      </c>
      <c r="L42" s="45">
        <f t="shared" si="6"/>
        <v>26428</v>
      </c>
      <c r="M42" s="45">
        <f t="shared" si="6"/>
        <v>-23800</v>
      </c>
      <c r="N42" s="45">
        <f t="shared" si="6"/>
        <v>-22552</v>
      </c>
      <c r="O42" s="45">
        <f t="shared" si="6"/>
        <v>-1235857</v>
      </c>
      <c r="P42" s="45">
        <f t="shared" si="6"/>
        <v>3035176</v>
      </c>
      <c r="Q42" s="45">
        <f t="shared" si="6"/>
        <v>-193871</v>
      </c>
      <c r="R42" s="45">
        <f t="shared" si="6"/>
        <v>1605448</v>
      </c>
      <c r="S42" s="45">
        <f t="shared" si="6"/>
        <v>-198187</v>
      </c>
      <c r="T42" s="45">
        <f t="shared" si="6"/>
        <v>-197408</v>
      </c>
      <c r="U42" s="45">
        <f t="shared" si="6"/>
        <v>0</v>
      </c>
      <c r="V42" s="45">
        <f t="shared" si="6"/>
        <v>-395595</v>
      </c>
      <c r="W42" s="45">
        <f t="shared" si="6"/>
        <v>1135093</v>
      </c>
      <c r="X42" s="45">
        <f t="shared" si="6"/>
        <v>118166363</v>
      </c>
      <c r="Y42" s="45">
        <f t="shared" si="6"/>
        <v>-117031270</v>
      </c>
      <c r="Z42" s="46">
        <f>+IF(X42&lt;&gt;0,+(Y42/X42)*100,0)</f>
        <v>-99.039411071660041</v>
      </c>
      <c r="AA42" s="47">
        <f>+AA25-AA40</f>
        <v>118166363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276342102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>
        <v>7525494</v>
      </c>
      <c r="P6" s="20">
        <v>6703112</v>
      </c>
      <c r="Q6" s="20">
        <v>-20691158</v>
      </c>
      <c r="R6" s="20">
        <v>-6462552</v>
      </c>
      <c r="S6" s="20">
        <v>-2907255</v>
      </c>
      <c r="T6" s="20">
        <v>9026815</v>
      </c>
      <c r="U6" s="20">
        <v>-437134</v>
      </c>
      <c r="V6" s="20">
        <v>5682426</v>
      </c>
      <c r="W6" s="20">
        <v>331545090</v>
      </c>
      <c r="X6" s="20">
        <v>276342102</v>
      </c>
      <c r="Y6" s="20">
        <v>55202988</v>
      </c>
      <c r="Z6" s="21">
        <v>19.976321957629171</v>
      </c>
      <c r="AA6" s="22">
        <v>276342102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-12926585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>
        <v>751161</v>
      </c>
      <c r="P8" s="20">
        <v>5915158</v>
      </c>
      <c r="Q8" s="20">
        <v>148188</v>
      </c>
      <c r="R8" s="20">
        <v>6814507</v>
      </c>
      <c r="S8" s="20">
        <v>-1250777</v>
      </c>
      <c r="T8" s="20">
        <v>-2249649</v>
      </c>
      <c r="U8" s="20">
        <v>703785</v>
      </c>
      <c r="V8" s="20">
        <v>-2796641</v>
      </c>
      <c r="W8" s="20">
        <v>1136581</v>
      </c>
      <c r="X8" s="20">
        <v>-12926585</v>
      </c>
      <c r="Y8" s="20">
        <v>14063166</v>
      </c>
      <c r="Z8" s="21">
        <v>-108.79258520328455</v>
      </c>
      <c r="AA8" s="22">
        <v>-12926585</v>
      </c>
    </row>
    <row r="9" spans="1:27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359210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>
        <v>860050</v>
      </c>
      <c r="P9" s="20">
        <v>443145</v>
      </c>
      <c r="Q9" s="20">
        <v>1218767</v>
      </c>
      <c r="R9" s="20">
        <v>2521962</v>
      </c>
      <c r="S9" s="20">
        <v>1122957</v>
      </c>
      <c r="T9" s="20">
        <v>646240</v>
      </c>
      <c r="U9" s="20">
        <v>2246501</v>
      </c>
      <c r="V9" s="20">
        <v>4015698</v>
      </c>
      <c r="W9" s="20">
        <v>14354038</v>
      </c>
      <c r="X9" s="20">
        <v>359210</v>
      </c>
      <c r="Y9" s="20">
        <v>13994828</v>
      </c>
      <c r="Z9" s="21">
        <v>3896.0017816875925</v>
      </c>
      <c r="AA9" s="22">
        <v>359210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-6801601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-6801601</v>
      </c>
      <c r="Y11" s="20">
        <v>6801601</v>
      </c>
      <c r="Z11" s="21">
        <v>-100</v>
      </c>
      <c r="AA11" s="22">
        <v>-6801601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256973126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9136705</v>
      </c>
      <c r="P12" s="31">
        <f t="shared" si="0"/>
        <v>13061415</v>
      </c>
      <c r="Q12" s="31">
        <f t="shared" si="0"/>
        <v>-19324203</v>
      </c>
      <c r="R12" s="31">
        <f t="shared" si="0"/>
        <v>2873917</v>
      </c>
      <c r="S12" s="31">
        <f t="shared" si="0"/>
        <v>-3035075</v>
      </c>
      <c r="T12" s="31">
        <f t="shared" si="0"/>
        <v>7423406</v>
      </c>
      <c r="U12" s="31">
        <f t="shared" si="0"/>
        <v>2513152</v>
      </c>
      <c r="V12" s="31">
        <f t="shared" si="0"/>
        <v>6901483</v>
      </c>
      <c r="W12" s="31">
        <f t="shared" si="0"/>
        <v>347035709</v>
      </c>
      <c r="X12" s="31">
        <f t="shared" si="0"/>
        <v>256973126</v>
      </c>
      <c r="Y12" s="31">
        <f t="shared" si="0"/>
        <v>90062583</v>
      </c>
      <c r="Z12" s="32">
        <f>+IF(X12&lt;&gt;0,+(Y12/X12)*100,0)</f>
        <v>35.047471462054752</v>
      </c>
      <c r="AA12" s="33">
        <f>SUM(AA6:AA11)</f>
        <v>256973126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985156305</v>
      </c>
      <c r="D19" s="18"/>
      <c r="E19" s="19">
        <v>980045086</v>
      </c>
      <c r="F19" s="20">
        <v>964755699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>
        <v>-6282722</v>
      </c>
      <c r="P19" s="20">
        <v>-5210236</v>
      </c>
      <c r="Q19" s="20">
        <v>-480356</v>
      </c>
      <c r="R19" s="20">
        <v>-11973314</v>
      </c>
      <c r="S19" s="20">
        <v>-5489899</v>
      </c>
      <c r="T19" s="20">
        <v>-2434006</v>
      </c>
      <c r="U19" s="20">
        <v>685421</v>
      </c>
      <c r="V19" s="20">
        <v>-7238484</v>
      </c>
      <c r="W19" s="20">
        <v>943335961</v>
      </c>
      <c r="X19" s="20">
        <v>964755699</v>
      </c>
      <c r="Y19" s="20">
        <v>-21419738</v>
      </c>
      <c r="Z19" s="21">
        <v>-2.2202240445122263</v>
      </c>
      <c r="AA19" s="22">
        <v>964755699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985156305</v>
      </c>
      <c r="D24" s="29">
        <f>SUM(D15:D23)</f>
        <v>0</v>
      </c>
      <c r="E24" s="36">
        <f t="shared" si="1"/>
        <v>979865486</v>
      </c>
      <c r="F24" s="37">
        <f t="shared" si="1"/>
        <v>964755699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-6282722</v>
      </c>
      <c r="P24" s="37">
        <f t="shared" si="1"/>
        <v>-5210236</v>
      </c>
      <c r="Q24" s="37">
        <f t="shared" si="1"/>
        <v>-480356</v>
      </c>
      <c r="R24" s="37">
        <f t="shared" si="1"/>
        <v>-11973314</v>
      </c>
      <c r="S24" s="37">
        <f t="shared" si="1"/>
        <v>-5489899</v>
      </c>
      <c r="T24" s="37">
        <f t="shared" si="1"/>
        <v>-2434006</v>
      </c>
      <c r="U24" s="37">
        <f t="shared" si="1"/>
        <v>685421</v>
      </c>
      <c r="V24" s="37">
        <f t="shared" si="1"/>
        <v>-7238484</v>
      </c>
      <c r="W24" s="37">
        <f t="shared" si="1"/>
        <v>943335961</v>
      </c>
      <c r="X24" s="37">
        <f t="shared" si="1"/>
        <v>964755699</v>
      </c>
      <c r="Y24" s="37">
        <f t="shared" si="1"/>
        <v>-21419738</v>
      </c>
      <c r="Z24" s="38">
        <f>+IF(X24&lt;&gt;0,+(Y24/X24)*100,0)</f>
        <v>-2.2202240445122263</v>
      </c>
      <c r="AA24" s="39">
        <f>SUM(AA15:AA23)</f>
        <v>964755699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1198268592</v>
      </c>
      <c r="D25" s="29">
        <f>+D12+D24</f>
        <v>0</v>
      </c>
      <c r="E25" s="30">
        <f t="shared" si="2"/>
        <v>1077309133</v>
      </c>
      <c r="F25" s="31">
        <f t="shared" si="2"/>
        <v>1221728825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2853983</v>
      </c>
      <c r="P25" s="31">
        <f t="shared" si="2"/>
        <v>7851179</v>
      </c>
      <c r="Q25" s="31">
        <f t="shared" si="2"/>
        <v>-19804559</v>
      </c>
      <c r="R25" s="31">
        <f t="shared" si="2"/>
        <v>-9099397</v>
      </c>
      <c r="S25" s="31">
        <f t="shared" si="2"/>
        <v>-8524974</v>
      </c>
      <c r="T25" s="31">
        <f t="shared" si="2"/>
        <v>4989400</v>
      </c>
      <c r="U25" s="31">
        <f t="shared" si="2"/>
        <v>3198573</v>
      </c>
      <c r="V25" s="31">
        <f t="shared" si="2"/>
        <v>-337001</v>
      </c>
      <c r="W25" s="31">
        <f t="shared" si="2"/>
        <v>1290371670</v>
      </c>
      <c r="X25" s="31">
        <f t="shared" si="2"/>
        <v>1221728825</v>
      </c>
      <c r="Y25" s="31">
        <f t="shared" si="2"/>
        <v>68642845</v>
      </c>
      <c r="Z25" s="32">
        <f>+IF(X25&lt;&gt;0,+(Y25/X25)*100,0)</f>
        <v>5.6185008976930702</v>
      </c>
      <c r="AA25" s="33">
        <f>+AA12+AA24</f>
        <v>1221728825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-362779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>
        <v>1145050</v>
      </c>
      <c r="P32" s="20">
        <v>3358535</v>
      </c>
      <c r="Q32" s="20">
        <v>-2439070</v>
      </c>
      <c r="R32" s="20">
        <v>2064515</v>
      </c>
      <c r="S32" s="20">
        <v>-3767117</v>
      </c>
      <c r="T32" s="20">
        <v>48781272</v>
      </c>
      <c r="U32" s="20">
        <v>37715600</v>
      </c>
      <c r="V32" s="20">
        <v>82729755</v>
      </c>
      <c r="W32" s="20">
        <v>107685818</v>
      </c>
      <c r="X32" s="20">
        <v>-362779</v>
      </c>
      <c r="Y32" s="20">
        <v>108048597</v>
      </c>
      <c r="Z32" s="21">
        <v>-29783.586425895657</v>
      </c>
      <c r="AA32" s="22">
        <v>-362779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-362779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1145050</v>
      </c>
      <c r="P34" s="31">
        <f t="shared" si="3"/>
        <v>3358535</v>
      </c>
      <c r="Q34" s="31">
        <f t="shared" si="3"/>
        <v>-2439070</v>
      </c>
      <c r="R34" s="31">
        <f t="shared" si="3"/>
        <v>2064515</v>
      </c>
      <c r="S34" s="31">
        <f t="shared" si="3"/>
        <v>-3767117</v>
      </c>
      <c r="T34" s="31">
        <f t="shared" si="3"/>
        <v>48781272</v>
      </c>
      <c r="U34" s="31">
        <f t="shared" si="3"/>
        <v>37715600</v>
      </c>
      <c r="V34" s="31">
        <f t="shared" si="3"/>
        <v>82729755</v>
      </c>
      <c r="W34" s="31">
        <f t="shared" si="3"/>
        <v>107685818</v>
      </c>
      <c r="X34" s="31">
        <f t="shared" si="3"/>
        <v>-362779</v>
      </c>
      <c r="Y34" s="31">
        <f t="shared" si="3"/>
        <v>108048597</v>
      </c>
      <c r="Z34" s="32">
        <f>+IF(X34&lt;&gt;0,+(Y34/X34)*100,0)</f>
        <v>-29783.586425895657</v>
      </c>
      <c r="AA34" s="33">
        <f>SUM(AA29:AA33)</f>
        <v>-362779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-3094900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-3094900</v>
      </c>
      <c r="Y38" s="20">
        <v>3094900</v>
      </c>
      <c r="Z38" s="21">
        <v>-100</v>
      </c>
      <c r="AA38" s="22">
        <v>-3094900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-3094900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-3094900</v>
      </c>
      <c r="Y39" s="37">
        <f t="shared" si="4"/>
        <v>3094900</v>
      </c>
      <c r="Z39" s="38">
        <f>+IF(X39&lt;&gt;0,+(Y39/X39)*100,0)</f>
        <v>-100</v>
      </c>
      <c r="AA39" s="39">
        <f>SUM(AA37:AA38)</f>
        <v>-3094900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-3457679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1145050</v>
      </c>
      <c r="P40" s="31">
        <f t="shared" si="5"/>
        <v>3358535</v>
      </c>
      <c r="Q40" s="31">
        <f t="shared" si="5"/>
        <v>-2439070</v>
      </c>
      <c r="R40" s="31">
        <f t="shared" si="5"/>
        <v>2064515</v>
      </c>
      <c r="S40" s="31">
        <f t="shared" si="5"/>
        <v>-3767117</v>
      </c>
      <c r="T40" s="31">
        <f t="shared" si="5"/>
        <v>48781272</v>
      </c>
      <c r="U40" s="31">
        <f t="shared" si="5"/>
        <v>37715600</v>
      </c>
      <c r="V40" s="31">
        <f t="shared" si="5"/>
        <v>82729755</v>
      </c>
      <c r="W40" s="31">
        <f t="shared" si="5"/>
        <v>107685818</v>
      </c>
      <c r="X40" s="31">
        <f t="shared" si="5"/>
        <v>-3457679</v>
      </c>
      <c r="Y40" s="31">
        <f t="shared" si="5"/>
        <v>111143497</v>
      </c>
      <c r="Z40" s="32">
        <f>+IF(X40&lt;&gt;0,+(Y40/X40)*100,0)</f>
        <v>-3214.3960442828848</v>
      </c>
      <c r="AA40" s="33">
        <f>+AA34+AA39</f>
        <v>-3457679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1174637884</v>
      </c>
      <c r="D42" s="43">
        <f>+D25-D40</f>
        <v>0</v>
      </c>
      <c r="E42" s="44">
        <f t="shared" si="6"/>
        <v>942991191</v>
      </c>
      <c r="F42" s="45">
        <f t="shared" si="6"/>
        <v>1225186504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1708933</v>
      </c>
      <c r="P42" s="45">
        <f t="shared" si="6"/>
        <v>4492644</v>
      </c>
      <c r="Q42" s="45">
        <f t="shared" si="6"/>
        <v>-17365489</v>
      </c>
      <c r="R42" s="45">
        <f t="shared" si="6"/>
        <v>-11163912</v>
      </c>
      <c r="S42" s="45">
        <f t="shared" si="6"/>
        <v>-4757857</v>
      </c>
      <c r="T42" s="45">
        <f t="shared" si="6"/>
        <v>-43791872</v>
      </c>
      <c r="U42" s="45">
        <f t="shared" si="6"/>
        <v>-34517027</v>
      </c>
      <c r="V42" s="45">
        <f t="shared" si="6"/>
        <v>-83066756</v>
      </c>
      <c r="W42" s="45">
        <f t="shared" si="6"/>
        <v>1182685852</v>
      </c>
      <c r="X42" s="45">
        <f t="shared" si="6"/>
        <v>1225186504</v>
      </c>
      <c r="Y42" s="45">
        <f t="shared" si="6"/>
        <v>-42500652</v>
      </c>
      <c r="Z42" s="46">
        <f>+IF(X42&lt;&gt;0,+(Y42/X42)*100,0)</f>
        <v>-3.468912843982813</v>
      </c>
      <c r="AA42" s="47">
        <f>+AA25-AA40</f>
        <v>1225186504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21278965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>
        <v>-2163</v>
      </c>
      <c r="Q45" s="20"/>
      <c r="R45" s="20">
        <v>-2163</v>
      </c>
      <c r="S45" s="20">
        <v>15626</v>
      </c>
      <c r="T45" s="20"/>
      <c r="U45" s="20"/>
      <c r="V45" s="20">
        <v>15626</v>
      </c>
      <c r="W45" s="20">
        <v>21189142</v>
      </c>
      <c r="X45" s="20">
        <v>21278965</v>
      </c>
      <c r="Y45" s="20">
        <v>-89823</v>
      </c>
      <c r="Z45" s="48">
        <v>-0.42212109470549902</v>
      </c>
      <c r="AA45" s="22">
        <v>21278965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21278965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-2163</v>
      </c>
      <c r="Q48" s="53">
        <f t="shared" si="7"/>
        <v>0</v>
      </c>
      <c r="R48" s="53">
        <f t="shared" si="7"/>
        <v>-2163</v>
      </c>
      <c r="S48" s="53">
        <f t="shared" si="7"/>
        <v>15626</v>
      </c>
      <c r="T48" s="53">
        <f t="shared" si="7"/>
        <v>0</v>
      </c>
      <c r="U48" s="53">
        <f t="shared" si="7"/>
        <v>0</v>
      </c>
      <c r="V48" s="53">
        <f t="shared" si="7"/>
        <v>15626</v>
      </c>
      <c r="W48" s="53">
        <f t="shared" si="7"/>
        <v>21189142</v>
      </c>
      <c r="X48" s="53">
        <f t="shared" si="7"/>
        <v>21278965</v>
      </c>
      <c r="Y48" s="53">
        <f t="shared" si="7"/>
        <v>-89823</v>
      </c>
      <c r="Z48" s="54">
        <f>+IF(X48&lt;&gt;0,+(Y48/X48)*100,0)</f>
        <v>-0.42212109470549902</v>
      </c>
      <c r="AA48" s="55">
        <f>SUM(AA45:AA47)</f>
        <v>21278965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-1690190</v>
      </c>
      <c r="F6" s="20">
        <v>-1991160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-1991160</v>
      </c>
      <c r="Y6" s="20">
        <v>1991160</v>
      </c>
      <c r="Z6" s="21">
        <v>-100</v>
      </c>
      <c r="AA6" s="22">
        <v>-1991160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-1690190</v>
      </c>
      <c r="F12" s="31">
        <f t="shared" si="0"/>
        <v>-1991160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-1991160</v>
      </c>
      <c r="Y12" s="31">
        <f t="shared" si="0"/>
        <v>1991160</v>
      </c>
      <c r="Z12" s="32">
        <f>+IF(X12&lt;&gt;0,+(Y12/X12)*100,0)</f>
        <v>-100</v>
      </c>
      <c r="AA12" s="33">
        <f>SUM(AA6:AA11)</f>
        <v>-1991160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46905319</v>
      </c>
      <c r="D19" s="18"/>
      <c r="E19" s="19">
        <v>47427098</v>
      </c>
      <c r="F19" s="20">
        <v>48305320</v>
      </c>
      <c r="G19" s="20"/>
      <c r="H19" s="20">
        <v>-265857</v>
      </c>
      <c r="I19" s="20">
        <v>-540593</v>
      </c>
      <c r="J19" s="20">
        <v>-806450</v>
      </c>
      <c r="K19" s="20">
        <v>-274723</v>
      </c>
      <c r="L19" s="20">
        <v>386</v>
      </c>
      <c r="M19" s="20">
        <v>13277</v>
      </c>
      <c r="N19" s="20">
        <v>-261060</v>
      </c>
      <c r="O19" s="20"/>
      <c r="P19" s="20"/>
      <c r="Q19" s="20"/>
      <c r="R19" s="20"/>
      <c r="S19" s="20"/>
      <c r="T19" s="20"/>
      <c r="U19" s="20">
        <v>3778617</v>
      </c>
      <c r="V19" s="20">
        <v>3778617</v>
      </c>
      <c r="W19" s="20">
        <v>2711107</v>
      </c>
      <c r="X19" s="20">
        <v>48305320</v>
      </c>
      <c r="Y19" s="20">
        <v>-45594213</v>
      </c>
      <c r="Z19" s="21">
        <v>-94.387560210759389</v>
      </c>
      <c r="AA19" s="22">
        <v>48305320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46905319</v>
      </c>
      <c r="D24" s="29">
        <f>SUM(D15:D23)</f>
        <v>0</v>
      </c>
      <c r="E24" s="36">
        <f t="shared" si="1"/>
        <v>47427098</v>
      </c>
      <c r="F24" s="37">
        <f t="shared" si="1"/>
        <v>48305320</v>
      </c>
      <c r="G24" s="37">
        <f t="shared" si="1"/>
        <v>0</v>
      </c>
      <c r="H24" s="37">
        <f t="shared" si="1"/>
        <v>-265857</v>
      </c>
      <c r="I24" s="37">
        <f t="shared" si="1"/>
        <v>-540593</v>
      </c>
      <c r="J24" s="37">
        <f t="shared" si="1"/>
        <v>-806450</v>
      </c>
      <c r="K24" s="37">
        <f t="shared" si="1"/>
        <v>-274723</v>
      </c>
      <c r="L24" s="37">
        <f t="shared" si="1"/>
        <v>386</v>
      </c>
      <c r="M24" s="37">
        <f t="shared" si="1"/>
        <v>13277</v>
      </c>
      <c r="N24" s="37">
        <f t="shared" si="1"/>
        <v>-261060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3778617</v>
      </c>
      <c r="V24" s="37">
        <f t="shared" si="1"/>
        <v>3778617</v>
      </c>
      <c r="W24" s="37">
        <f t="shared" si="1"/>
        <v>2711107</v>
      </c>
      <c r="X24" s="37">
        <f t="shared" si="1"/>
        <v>48305320</v>
      </c>
      <c r="Y24" s="37">
        <f t="shared" si="1"/>
        <v>-45594213</v>
      </c>
      <c r="Z24" s="38">
        <f>+IF(X24&lt;&gt;0,+(Y24/X24)*100,0)</f>
        <v>-94.387560210759389</v>
      </c>
      <c r="AA24" s="39">
        <f>SUM(AA15:AA23)</f>
        <v>48305320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46905319</v>
      </c>
      <c r="D25" s="29">
        <f>+D12+D24</f>
        <v>0</v>
      </c>
      <c r="E25" s="30">
        <f t="shared" si="2"/>
        <v>45736908</v>
      </c>
      <c r="F25" s="31">
        <f t="shared" si="2"/>
        <v>46314160</v>
      </c>
      <c r="G25" s="31">
        <f t="shared" si="2"/>
        <v>0</v>
      </c>
      <c r="H25" s="31">
        <f t="shared" si="2"/>
        <v>-265857</v>
      </c>
      <c r="I25" s="31">
        <f t="shared" si="2"/>
        <v>-540593</v>
      </c>
      <c r="J25" s="31">
        <f t="shared" si="2"/>
        <v>-806450</v>
      </c>
      <c r="K25" s="31">
        <f t="shared" si="2"/>
        <v>-274723</v>
      </c>
      <c r="L25" s="31">
        <f t="shared" si="2"/>
        <v>386</v>
      </c>
      <c r="M25" s="31">
        <f t="shared" si="2"/>
        <v>13277</v>
      </c>
      <c r="N25" s="31">
        <f t="shared" si="2"/>
        <v>-261060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3778617</v>
      </c>
      <c r="V25" s="31">
        <f t="shared" si="2"/>
        <v>3778617</v>
      </c>
      <c r="W25" s="31">
        <f t="shared" si="2"/>
        <v>2711107</v>
      </c>
      <c r="X25" s="31">
        <f t="shared" si="2"/>
        <v>46314160</v>
      </c>
      <c r="Y25" s="31">
        <f t="shared" si="2"/>
        <v>-43603053</v>
      </c>
      <c r="Z25" s="32">
        <f>+IF(X25&lt;&gt;0,+(Y25/X25)*100,0)</f>
        <v>-94.146267577777508</v>
      </c>
      <c r="AA25" s="33">
        <f>+AA12+AA24</f>
        <v>46314160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46905319</v>
      </c>
      <c r="D42" s="43">
        <f>+D25-D40</f>
        <v>0</v>
      </c>
      <c r="E42" s="44">
        <f t="shared" si="6"/>
        <v>45736908</v>
      </c>
      <c r="F42" s="45">
        <f t="shared" si="6"/>
        <v>46314160</v>
      </c>
      <c r="G42" s="45">
        <f t="shared" si="6"/>
        <v>0</v>
      </c>
      <c r="H42" s="45">
        <f t="shared" si="6"/>
        <v>-265857</v>
      </c>
      <c r="I42" s="45">
        <f t="shared" si="6"/>
        <v>-540593</v>
      </c>
      <c r="J42" s="45">
        <f t="shared" si="6"/>
        <v>-806450</v>
      </c>
      <c r="K42" s="45">
        <f t="shared" si="6"/>
        <v>-274723</v>
      </c>
      <c r="L42" s="45">
        <f t="shared" si="6"/>
        <v>386</v>
      </c>
      <c r="M42" s="45">
        <f t="shared" si="6"/>
        <v>13277</v>
      </c>
      <c r="N42" s="45">
        <f t="shared" si="6"/>
        <v>-261060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3778617</v>
      </c>
      <c r="V42" s="45">
        <f t="shared" si="6"/>
        <v>3778617</v>
      </c>
      <c r="W42" s="45">
        <f t="shared" si="6"/>
        <v>2711107</v>
      </c>
      <c r="X42" s="45">
        <f t="shared" si="6"/>
        <v>46314160</v>
      </c>
      <c r="Y42" s="45">
        <f t="shared" si="6"/>
        <v>-43603053</v>
      </c>
      <c r="Z42" s="46">
        <f>+IF(X42&lt;&gt;0,+(Y42/X42)*100,0)</f>
        <v>-94.146267577777508</v>
      </c>
      <c r="AA42" s="47">
        <f>+AA25-AA40</f>
        <v>46314160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9951088</v>
      </c>
      <c r="D19" s="18"/>
      <c r="E19" s="19">
        <v>7158688</v>
      </c>
      <c r="F19" s="20">
        <v>7158688</v>
      </c>
      <c r="G19" s="20"/>
      <c r="H19" s="20"/>
      <c r="I19" s="20">
        <v>-143349</v>
      </c>
      <c r="J19" s="20">
        <v>-143349</v>
      </c>
      <c r="K19" s="20">
        <v>-47783</v>
      </c>
      <c r="L19" s="20">
        <v>-47783</v>
      </c>
      <c r="M19" s="20">
        <v>-47783</v>
      </c>
      <c r="N19" s="20">
        <v>-143349</v>
      </c>
      <c r="O19" s="20">
        <v>-47783</v>
      </c>
      <c r="P19" s="20">
        <v>-47783</v>
      </c>
      <c r="Q19" s="20">
        <v>-47783</v>
      </c>
      <c r="R19" s="20">
        <v>-143349</v>
      </c>
      <c r="S19" s="20">
        <v>-47783</v>
      </c>
      <c r="T19" s="20">
        <v>-47783</v>
      </c>
      <c r="U19" s="20">
        <v>-47783</v>
      </c>
      <c r="V19" s="20">
        <v>-143349</v>
      </c>
      <c r="W19" s="20">
        <v>-573396</v>
      </c>
      <c r="X19" s="20">
        <v>7158688</v>
      </c>
      <c r="Y19" s="20">
        <v>-7732084</v>
      </c>
      <c r="Z19" s="21">
        <v>-108.00979173837442</v>
      </c>
      <c r="AA19" s="22">
        <v>7158688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9951088</v>
      </c>
      <c r="D24" s="29">
        <f>SUM(D15:D23)</f>
        <v>0</v>
      </c>
      <c r="E24" s="36">
        <f t="shared" si="1"/>
        <v>7158688</v>
      </c>
      <c r="F24" s="37">
        <f t="shared" si="1"/>
        <v>7158688</v>
      </c>
      <c r="G24" s="37">
        <f t="shared" si="1"/>
        <v>0</v>
      </c>
      <c r="H24" s="37">
        <f t="shared" si="1"/>
        <v>0</v>
      </c>
      <c r="I24" s="37">
        <f t="shared" si="1"/>
        <v>-143349</v>
      </c>
      <c r="J24" s="37">
        <f t="shared" si="1"/>
        <v>-143349</v>
      </c>
      <c r="K24" s="37">
        <f t="shared" si="1"/>
        <v>-47783</v>
      </c>
      <c r="L24" s="37">
        <f t="shared" si="1"/>
        <v>-47783</v>
      </c>
      <c r="M24" s="37">
        <f t="shared" si="1"/>
        <v>-47783</v>
      </c>
      <c r="N24" s="37">
        <f t="shared" si="1"/>
        <v>-143349</v>
      </c>
      <c r="O24" s="37">
        <f t="shared" si="1"/>
        <v>-47783</v>
      </c>
      <c r="P24" s="37">
        <f t="shared" si="1"/>
        <v>-47783</v>
      </c>
      <c r="Q24" s="37">
        <f t="shared" si="1"/>
        <v>-47783</v>
      </c>
      <c r="R24" s="37">
        <f t="shared" si="1"/>
        <v>-143349</v>
      </c>
      <c r="S24" s="37">
        <f t="shared" si="1"/>
        <v>-47783</v>
      </c>
      <c r="T24" s="37">
        <f t="shared" si="1"/>
        <v>-47783</v>
      </c>
      <c r="U24" s="37">
        <f t="shared" si="1"/>
        <v>-47783</v>
      </c>
      <c r="V24" s="37">
        <f t="shared" si="1"/>
        <v>-143349</v>
      </c>
      <c r="W24" s="37">
        <f t="shared" si="1"/>
        <v>-573396</v>
      </c>
      <c r="X24" s="37">
        <f t="shared" si="1"/>
        <v>7158688</v>
      </c>
      <c r="Y24" s="37">
        <f t="shared" si="1"/>
        <v>-7732084</v>
      </c>
      <c r="Z24" s="38">
        <f>+IF(X24&lt;&gt;0,+(Y24/X24)*100,0)</f>
        <v>-108.00979173837442</v>
      </c>
      <c r="AA24" s="39">
        <f>SUM(AA15:AA23)</f>
        <v>7158688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9951088</v>
      </c>
      <c r="D25" s="29">
        <f>+D12+D24</f>
        <v>0</v>
      </c>
      <c r="E25" s="30">
        <f t="shared" si="2"/>
        <v>7158688</v>
      </c>
      <c r="F25" s="31">
        <f t="shared" si="2"/>
        <v>7158688</v>
      </c>
      <c r="G25" s="31">
        <f t="shared" si="2"/>
        <v>0</v>
      </c>
      <c r="H25" s="31">
        <f t="shared" si="2"/>
        <v>0</v>
      </c>
      <c r="I25" s="31">
        <f t="shared" si="2"/>
        <v>-143349</v>
      </c>
      <c r="J25" s="31">
        <f t="shared" si="2"/>
        <v>-143349</v>
      </c>
      <c r="K25" s="31">
        <f t="shared" si="2"/>
        <v>-47783</v>
      </c>
      <c r="L25" s="31">
        <f t="shared" si="2"/>
        <v>-47783</v>
      </c>
      <c r="M25" s="31">
        <f t="shared" si="2"/>
        <v>-47783</v>
      </c>
      <c r="N25" s="31">
        <f t="shared" si="2"/>
        <v>-143349</v>
      </c>
      <c r="O25" s="31">
        <f t="shared" si="2"/>
        <v>-47783</v>
      </c>
      <c r="P25" s="31">
        <f t="shared" si="2"/>
        <v>-47783</v>
      </c>
      <c r="Q25" s="31">
        <f t="shared" si="2"/>
        <v>-47783</v>
      </c>
      <c r="R25" s="31">
        <f t="shared" si="2"/>
        <v>-143349</v>
      </c>
      <c r="S25" s="31">
        <f t="shared" si="2"/>
        <v>-47783</v>
      </c>
      <c r="T25" s="31">
        <f t="shared" si="2"/>
        <v>-47783</v>
      </c>
      <c r="U25" s="31">
        <f t="shared" si="2"/>
        <v>-47783</v>
      </c>
      <c r="V25" s="31">
        <f t="shared" si="2"/>
        <v>-143349</v>
      </c>
      <c r="W25" s="31">
        <f t="shared" si="2"/>
        <v>-573396</v>
      </c>
      <c r="X25" s="31">
        <f t="shared" si="2"/>
        <v>7158688</v>
      </c>
      <c r="Y25" s="31">
        <f t="shared" si="2"/>
        <v>-7732084</v>
      </c>
      <c r="Z25" s="32">
        <f>+IF(X25&lt;&gt;0,+(Y25/X25)*100,0)</f>
        <v>-108.00979173837442</v>
      </c>
      <c r="AA25" s="33">
        <f>+AA12+AA24</f>
        <v>7158688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9951088</v>
      </c>
      <c r="D42" s="43">
        <f>+D25-D40</f>
        <v>0</v>
      </c>
      <c r="E42" s="44">
        <f t="shared" si="6"/>
        <v>7158688</v>
      </c>
      <c r="F42" s="45">
        <f t="shared" si="6"/>
        <v>7158688</v>
      </c>
      <c r="G42" s="45">
        <f t="shared" si="6"/>
        <v>0</v>
      </c>
      <c r="H42" s="45">
        <f t="shared" si="6"/>
        <v>0</v>
      </c>
      <c r="I42" s="45">
        <f t="shared" si="6"/>
        <v>-143349</v>
      </c>
      <c r="J42" s="45">
        <f t="shared" si="6"/>
        <v>-143349</v>
      </c>
      <c r="K42" s="45">
        <f t="shared" si="6"/>
        <v>-47783</v>
      </c>
      <c r="L42" s="45">
        <f t="shared" si="6"/>
        <v>-47783</v>
      </c>
      <c r="M42" s="45">
        <f t="shared" si="6"/>
        <v>-47783</v>
      </c>
      <c r="N42" s="45">
        <f t="shared" si="6"/>
        <v>-143349</v>
      </c>
      <c r="O42" s="45">
        <f t="shared" si="6"/>
        <v>-47783</v>
      </c>
      <c r="P42" s="45">
        <f t="shared" si="6"/>
        <v>-47783</v>
      </c>
      <c r="Q42" s="45">
        <f t="shared" si="6"/>
        <v>-47783</v>
      </c>
      <c r="R42" s="45">
        <f t="shared" si="6"/>
        <v>-143349</v>
      </c>
      <c r="S42" s="45">
        <f t="shared" si="6"/>
        <v>-47783</v>
      </c>
      <c r="T42" s="45">
        <f t="shared" si="6"/>
        <v>-47783</v>
      </c>
      <c r="U42" s="45">
        <f t="shared" si="6"/>
        <v>-47783</v>
      </c>
      <c r="V42" s="45">
        <f t="shared" si="6"/>
        <v>-143349</v>
      </c>
      <c r="W42" s="45">
        <f t="shared" si="6"/>
        <v>-573396</v>
      </c>
      <c r="X42" s="45">
        <f t="shared" si="6"/>
        <v>7158688</v>
      </c>
      <c r="Y42" s="45">
        <f t="shared" si="6"/>
        <v>-7732084</v>
      </c>
      <c r="Z42" s="46">
        <f>+IF(X42&lt;&gt;0,+(Y42/X42)*100,0)</f>
        <v>-108.00979173837442</v>
      </c>
      <c r="AA42" s="47">
        <f>+AA25-AA40</f>
        <v>7158688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-9205869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-9205869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-9205869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-9205869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7914932</v>
      </c>
      <c r="D8" s="18"/>
      <c r="E8" s="19">
        <v>8742266</v>
      </c>
      <c r="F8" s="20">
        <v>10951287</v>
      </c>
      <c r="G8" s="20">
        <v>1206627</v>
      </c>
      <c r="H8" s="20">
        <v>7188724</v>
      </c>
      <c r="I8" s="20">
        <v>445459</v>
      </c>
      <c r="J8" s="20">
        <v>8840810</v>
      </c>
      <c r="K8" s="20">
        <v>224620</v>
      </c>
      <c r="L8" s="20">
        <v>251465</v>
      </c>
      <c r="M8" s="20">
        <v>239068</v>
      </c>
      <c r="N8" s="20">
        <v>715153</v>
      </c>
      <c r="O8" s="20">
        <v>414865</v>
      </c>
      <c r="P8" s="20">
        <v>336947</v>
      </c>
      <c r="Q8" s="20">
        <v>345377</v>
      </c>
      <c r="R8" s="20">
        <v>1097189</v>
      </c>
      <c r="S8" s="20">
        <v>399548</v>
      </c>
      <c r="T8" s="20">
        <v>340512</v>
      </c>
      <c r="U8" s="20">
        <v>-814345</v>
      </c>
      <c r="V8" s="20">
        <v>-74285</v>
      </c>
      <c r="W8" s="20">
        <v>10578867</v>
      </c>
      <c r="X8" s="20">
        <v>10951287</v>
      </c>
      <c r="Y8" s="20">
        <v>-372420</v>
      </c>
      <c r="Z8" s="21">
        <v>-3.4006961921461833</v>
      </c>
      <c r="AA8" s="22">
        <v>10951287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7914932</v>
      </c>
      <c r="D12" s="29">
        <f>SUM(D6:D11)</f>
        <v>0</v>
      </c>
      <c r="E12" s="30">
        <f t="shared" si="0"/>
        <v>8742266</v>
      </c>
      <c r="F12" s="31">
        <f t="shared" si="0"/>
        <v>10951287</v>
      </c>
      <c r="G12" s="31">
        <f t="shared" si="0"/>
        <v>1206627</v>
      </c>
      <c r="H12" s="31">
        <f t="shared" si="0"/>
        <v>7188724</v>
      </c>
      <c r="I12" s="31">
        <f t="shared" si="0"/>
        <v>445459</v>
      </c>
      <c r="J12" s="31">
        <f t="shared" si="0"/>
        <v>8840810</v>
      </c>
      <c r="K12" s="31">
        <f t="shared" si="0"/>
        <v>224620</v>
      </c>
      <c r="L12" s="31">
        <f t="shared" si="0"/>
        <v>251465</v>
      </c>
      <c r="M12" s="31">
        <f t="shared" si="0"/>
        <v>239068</v>
      </c>
      <c r="N12" s="31">
        <f t="shared" si="0"/>
        <v>715153</v>
      </c>
      <c r="O12" s="31">
        <f t="shared" si="0"/>
        <v>414865</v>
      </c>
      <c r="P12" s="31">
        <f t="shared" si="0"/>
        <v>336947</v>
      </c>
      <c r="Q12" s="31">
        <f t="shared" si="0"/>
        <v>345377</v>
      </c>
      <c r="R12" s="31">
        <f t="shared" si="0"/>
        <v>1097189</v>
      </c>
      <c r="S12" s="31">
        <f t="shared" si="0"/>
        <v>399548</v>
      </c>
      <c r="T12" s="31">
        <f t="shared" si="0"/>
        <v>340512</v>
      </c>
      <c r="U12" s="31">
        <f t="shared" si="0"/>
        <v>-814345</v>
      </c>
      <c r="V12" s="31">
        <f t="shared" si="0"/>
        <v>-74285</v>
      </c>
      <c r="W12" s="31">
        <f t="shared" si="0"/>
        <v>10578867</v>
      </c>
      <c r="X12" s="31">
        <f t="shared" si="0"/>
        <v>10951287</v>
      </c>
      <c r="Y12" s="31">
        <f t="shared" si="0"/>
        <v>-372420</v>
      </c>
      <c r="Z12" s="32">
        <f>+IF(X12&lt;&gt;0,+(Y12/X12)*100,0)</f>
        <v>-3.4006961921461833</v>
      </c>
      <c r="AA12" s="33">
        <f>SUM(AA6:AA11)</f>
        <v>10951287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148882946</v>
      </c>
      <c r="D19" s="18"/>
      <c r="E19" s="19">
        <v>197328708</v>
      </c>
      <c r="F19" s="20">
        <v>163215707</v>
      </c>
      <c r="G19" s="20">
        <v>20102432</v>
      </c>
      <c r="H19" s="20">
        <v>126359089</v>
      </c>
      <c r="I19" s="20">
        <v>2532019</v>
      </c>
      <c r="J19" s="20">
        <v>148993540</v>
      </c>
      <c r="K19" s="20">
        <v>1350408</v>
      </c>
      <c r="L19" s="20">
        <v>-118721</v>
      </c>
      <c r="M19" s="20">
        <v>-61841</v>
      </c>
      <c r="N19" s="20">
        <v>1169846</v>
      </c>
      <c r="O19" s="20">
        <v>1184490</v>
      </c>
      <c r="P19" s="20">
        <v>1553840</v>
      </c>
      <c r="Q19" s="20">
        <v>333696</v>
      </c>
      <c r="R19" s="20">
        <v>3072026</v>
      </c>
      <c r="S19" s="20">
        <v>887363</v>
      </c>
      <c r="T19" s="20">
        <v>3319961</v>
      </c>
      <c r="U19" s="20">
        <v>3845839</v>
      </c>
      <c r="V19" s="20">
        <v>8053163</v>
      </c>
      <c r="W19" s="20">
        <v>161288575</v>
      </c>
      <c r="X19" s="20">
        <v>163215707</v>
      </c>
      <c r="Y19" s="20">
        <v>-1927132</v>
      </c>
      <c r="Z19" s="21">
        <v>-1.1807270485309358</v>
      </c>
      <c r="AA19" s="22">
        <v>163215707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148882946</v>
      </c>
      <c r="D24" s="29">
        <f>SUM(D15:D23)</f>
        <v>0</v>
      </c>
      <c r="E24" s="36">
        <f t="shared" si="1"/>
        <v>197328708</v>
      </c>
      <c r="F24" s="37">
        <f t="shared" si="1"/>
        <v>163215707</v>
      </c>
      <c r="G24" s="37">
        <f t="shared" si="1"/>
        <v>20102432</v>
      </c>
      <c r="H24" s="37">
        <f t="shared" si="1"/>
        <v>126359089</v>
      </c>
      <c r="I24" s="37">
        <f t="shared" si="1"/>
        <v>2532019</v>
      </c>
      <c r="J24" s="37">
        <f t="shared" si="1"/>
        <v>148993540</v>
      </c>
      <c r="K24" s="37">
        <f t="shared" si="1"/>
        <v>1350408</v>
      </c>
      <c r="L24" s="37">
        <f t="shared" si="1"/>
        <v>-118721</v>
      </c>
      <c r="M24" s="37">
        <f t="shared" si="1"/>
        <v>-61841</v>
      </c>
      <c r="N24" s="37">
        <f t="shared" si="1"/>
        <v>1169846</v>
      </c>
      <c r="O24" s="37">
        <f t="shared" si="1"/>
        <v>1184490</v>
      </c>
      <c r="P24" s="37">
        <f t="shared" si="1"/>
        <v>1553840</v>
      </c>
      <c r="Q24" s="37">
        <f t="shared" si="1"/>
        <v>333696</v>
      </c>
      <c r="R24" s="37">
        <f t="shared" si="1"/>
        <v>3072026</v>
      </c>
      <c r="S24" s="37">
        <f t="shared" si="1"/>
        <v>887363</v>
      </c>
      <c r="T24" s="37">
        <f t="shared" si="1"/>
        <v>3319961</v>
      </c>
      <c r="U24" s="37">
        <f t="shared" si="1"/>
        <v>3845839</v>
      </c>
      <c r="V24" s="37">
        <f t="shared" si="1"/>
        <v>8053163</v>
      </c>
      <c r="W24" s="37">
        <f t="shared" si="1"/>
        <v>161288575</v>
      </c>
      <c r="X24" s="37">
        <f t="shared" si="1"/>
        <v>163215707</v>
      </c>
      <c r="Y24" s="37">
        <f t="shared" si="1"/>
        <v>-1927132</v>
      </c>
      <c r="Z24" s="38">
        <f>+IF(X24&lt;&gt;0,+(Y24/X24)*100,0)</f>
        <v>-1.1807270485309358</v>
      </c>
      <c r="AA24" s="39">
        <f>SUM(AA15:AA23)</f>
        <v>163215707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156797878</v>
      </c>
      <c r="D25" s="29">
        <f>+D12+D24</f>
        <v>0</v>
      </c>
      <c r="E25" s="30">
        <f t="shared" si="2"/>
        <v>206070974</v>
      </c>
      <c r="F25" s="31">
        <f t="shared" si="2"/>
        <v>174166994</v>
      </c>
      <c r="G25" s="31">
        <f t="shared" si="2"/>
        <v>21309059</v>
      </c>
      <c r="H25" s="31">
        <f t="shared" si="2"/>
        <v>133547813</v>
      </c>
      <c r="I25" s="31">
        <f t="shared" si="2"/>
        <v>2977478</v>
      </c>
      <c r="J25" s="31">
        <f t="shared" si="2"/>
        <v>157834350</v>
      </c>
      <c r="K25" s="31">
        <f t="shared" si="2"/>
        <v>1575028</v>
      </c>
      <c r="L25" s="31">
        <f t="shared" si="2"/>
        <v>132744</v>
      </c>
      <c r="M25" s="31">
        <f t="shared" si="2"/>
        <v>177227</v>
      </c>
      <c r="N25" s="31">
        <f t="shared" si="2"/>
        <v>1884999</v>
      </c>
      <c r="O25" s="31">
        <f t="shared" si="2"/>
        <v>1599355</v>
      </c>
      <c r="P25" s="31">
        <f t="shared" si="2"/>
        <v>1890787</v>
      </c>
      <c r="Q25" s="31">
        <f t="shared" si="2"/>
        <v>679073</v>
      </c>
      <c r="R25" s="31">
        <f t="shared" si="2"/>
        <v>4169215</v>
      </c>
      <c r="S25" s="31">
        <f t="shared" si="2"/>
        <v>1286911</v>
      </c>
      <c r="T25" s="31">
        <f t="shared" si="2"/>
        <v>3660473</v>
      </c>
      <c r="U25" s="31">
        <f t="shared" si="2"/>
        <v>3031494</v>
      </c>
      <c r="V25" s="31">
        <f t="shared" si="2"/>
        <v>7978878</v>
      </c>
      <c r="W25" s="31">
        <f t="shared" si="2"/>
        <v>171867442</v>
      </c>
      <c r="X25" s="31">
        <f t="shared" si="2"/>
        <v>174166994</v>
      </c>
      <c r="Y25" s="31">
        <f t="shared" si="2"/>
        <v>-2299552</v>
      </c>
      <c r="Z25" s="32">
        <f>+IF(X25&lt;&gt;0,+(Y25/X25)*100,0)</f>
        <v>-1.3203144563659404</v>
      </c>
      <c r="AA25" s="33">
        <f>+AA12+AA24</f>
        <v>174166994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100000</v>
      </c>
      <c r="G32" s="20"/>
      <c r="H32" s="20"/>
      <c r="I32" s="20"/>
      <c r="J32" s="20"/>
      <c r="K32" s="20"/>
      <c r="L32" s="20"/>
      <c r="M32" s="20"/>
      <c r="N32" s="20"/>
      <c r="O32" s="20">
        <v>87367</v>
      </c>
      <c r="P32" s="20">
        <v>106618</v>
      </c>
      <c r="Q32" s="20">
        <v>109235</v>
      </c>
      <c r="R32" s="20">
        <v>303220</v>
      </c>
      <c r="S32" s="20">
        <v>107556</v>
      </c>
      <c r="T32" s="20">
        <v>108369</v>
      </c>
      <c r="U32" s="20">
        <v>-433298</v>
      </c>
      <c r="V32" s="20">
        <v>-217373</v>
      </c>
      <c r="W32" s="20">
        <v>85847</v>
      </c>
      <c r="X32" s="20">
        <v>100000</v>
      </c>
      <c r="Y32" s="20">
        <v>-14153</v>
      </c>
      <c r="Z32" s="21">
        <v>-14.152999999999999</v>
      </c>
      <c r="AA32" s="22">
        <v>100000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87367</v>
      </c>
      <c r="P34" s="31">
        <f t="shared" si="3"/>
        <v>106618</v>
      </c>
      <c r="Q34" s="31">
        <f t="shared" si="3"/>
        <v>109235</v>
      </c>
      <c r="R34" s="31">
        <f t="shared" si="3"/>
        <v>303220</v>
      </c>
      <c r="S34" s="31">
        <f t="shared" si="3"/>
        <v>107556</v>
      </c>
      <c r="T34" s="31">
        <f t="shared" si="3"/>
        <v>108369</v>
      </c>
      <c r="U34" s="31">
        <f t="shared" si="3"/>
        <v>-433298</v>
      </c>
      <c r="V34" s="31">
        <f t="shared" si="3"/>
        <v>-217373</v>
      </c>
      <c r="W34" s="31">
        <f t="shared" si="3"/>
        <v>85847</v>
      </c>
      <c r="X34" s="31">
        <f t="shared" si="3"/>
        <v>100000</v>
      </c>
      <c r="Y34" s="31">
        <f t="shared" si="3"/>
        <v>-14153</v>
      </c>
      <c r="Z34" s="32">
        <f>+IF(X34&lt;&gt;0,+(Y34/X34)*100,0)</f>
        <v>-14.152999999999999</v>
      </c>
      <c r="AA34" s="33">
        <f>SUM(AA29:AA33)</f>
        <v>100000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87367</v>
      </c>
      <c r="P40" s="31">
        <f t="shared" si="5"/>
        <v>106618</v>
      </c>
      <c r="Q40" s="31">
        <f t="shared" si="5"/>
        <v>109235</v>
      </c>
      <c r="R40" s="31">
        <f t="shared" si="5"/>
        <v>303220</v>
      </c>
      <c r="S40" s="31">
        <f t="shared" si="5"/>
        <v>107556</v>
      </c>
      <c r="T40" s="31">
        <f t="shared" si="5"/>
        <v>108369</v>
      </c>
      <c r="U40" s="31">
        <f t="shared" si="5"/>
        <v>-433298</v>
      </c>
      <c r="V40" s="31">
        <f t="shared" si="5"/>
        <v>-217373</v>
      </c>
      <c r="W40" s="31">
        <f t="shared" si="5"/>
        <v>85847</v>
      </c>
      <c r="X40" s="31">
        <f t="shared" si="5"/>
        <v>100000</v>
      </c>
      <c r="Y40" s="31">
        <f t="shared" si="5"/>
        <v>-14153</v>
      </c>
      <c r="Z40" s="32">
        <f>+IF(X40&lt;&gt;0,+(Y40/X40)*100,0)</f>
        <v>-14.152999999999999</v>
      </c>
      <c r="AA40" s="33">
        <f>+AA34+AA39</f>
        <v>100000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156797878</v>
      </c>
      <c r="D42" s="43">
        <f>+D25-D40</f>
        <v>0</v>
      </c>
      <c r="E42" s="44">
        <f t="shared" si="6"/>
        <v>206070974</v>
      </c>
      <c r="F42" s="45">
        <f t="shared" si="6"/>
        <v>174066994</v>
      </c>
      <c r="G42" s="45">
        <f t="shared" si="6"/>
        <v>21309059</v>
      </c>
      <c r="H42" s="45">
        <f t="shared" si="6"/>
        <v>133547813</v>
      </c>
      <c r="I42" s="45">
        <f t="shared" si="6"/>
        <v>2977478</v>
      </c>
      <c r="J42" s="45">
        <f t="shared" si="6"/>
        <v>157834350</v>
      </c>
      <c r="K42" s="45">
        <f t="shared" si="6"/>
        <v>1575028</v>
      </c>
      <c r="L42" s="45">
        <f t="shared" si="6"/>
        <v>132744</v>
      </c>
      <c r="M42" s="45">
        <f t="shared" si="6"/>
        <v>177227</v>
      </c>
      <c r="N42" s="45">
        <f t="shared" si="6"/>
        <v>1884999</v>
      </c>
      <c r="O42" s="45">
        <f t="shared" si="6"/>
        <v>1511988</v>
      </c>
      <c r="P42" s="45">
        <f t="shared" si="6"/>
        <v>1784169</v>
      </c>
      <c r="Q42" s="45">
        <f t="shared" si="6"/>
        <v>569838</v>
      </c>
      <c r="R42" s="45">
        <f t="shared" si="6"/>
        <v>3865995</v>
      </c>
      <c r="S42" s="45">
        <f t="shared" si="6"/>
        <v>1179355</v>
      </c>
      <c r="T42" s="45">
        <f t="shared" si="6"/>
        <v>3552104</v>
      </c>
      <c r="U42" s="45">
        <f t="shared" si="6"/>
        <v>3464792</v>
      </c>
      <c r="V42" s="45">
        <f t="shared" si="6"/>
        <v>8196251</v>
      </c>
      <c r="W42" s="45">
        <f t="shared" si="6"/>
        <v>171781595</v>
      </c>
      <c r="X42" s="45">
        <f t="shared" si="6"/>
        <v>174066994</v>
      </c>
      <c r="Y42" s="45">
        <f t="shared" si="6"/>
        <v>-2285399</v>
      </c>
      <c r="Z42" s="46">
        <f>+IF(X42&lt;&gt;0,+(Y42/X42)*100,0)</f>
        <v>-1.3129421882243799</v>
      </c>
      <c r="AA42" s="47">
        <f>+AA25-AA40</f>
        <v>174066994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-10486146</v>
      </c>
      <c r="D45" s="18"/>
      <c r="E45" s="19">
        <v>-9680474</v>
      </c>
      <c r="F45" s="20">
        <v>-3081598</v>
      </c>
      <c r="G45" s="20">
        <v>-2553404</v>
      </c>
      <c r="H45" s="20">
        <v>-1203990</v>
      </c>
      <c r="I45" s="20">
        <v>1550824</v>
      </c>
      <c r="J45" s="20">
        <v>-2206570</v>
      </c>
      <c r="K45" s="20">
        <v>-1186983</v>
      </c>
      <c r="L45" s="20">
        <v>599262</v>
      </c>
      <c r="M45" s="20">
        <v>1945701</v>
      </c>
      <c r="N45" s="20">
        <v>1357980</v>
      </c>
      <c r="O45" s="20">
        <v>225870</v>
      </c>
      <c r="P45" s="20">
        <v>3981700</v>
      </c>
      <c r="Q45" s="20">
        <v>1311819</v>
      </c>
      <c r="R45" s="20">
        <v>5519389</v>
      </c>
      <c r="S45" s="20">
        <v>2231208</v>
      </c>
      <c r="T45" s="20">
        <v>4059383</v>
      </c>
      <c r="U45" s="20"/>
      <c r="V45" s="20">
        <v>6290591</v>
      </c>
      <c r="W45" s="20">
        <v>10961390</v>
      </c>
      <c r="X45" s="20">
        <v>-3081598</v>
      </c>
      <c r="Y45" s="20">
        <v>14042988</v>
      </c>
      <c r="Z45" s="48">
        <v>-455.70473501086121</v>
      </c>
      <c r="AA45" s="22">
        <v>-3081598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-10486146</v>
      </c>
      <c r="D48" s="51">
        <f>SUM(D45:D47)</f>
        <v>0</v>
      </c>
      <c r="E48" s="52">
        <f t="shared" si="7"/>
        <v>-9680474</v>
      </c>
      <c r="F48" s="53">
        <f t="shared" si="7"/>
        <v>-3081598</v>
      </c>
      <c r="G48" s="53">
        <f t="shared" si="7"/>
        <v>-2553404</v>
      </c>
      <c r="H48" s="53">
        <f t="shared" si="7"/>
        <v>-1203990</v>
      </c>
      <c r="I48" s="53">
        <f t="shared" si="7"/>
        <v>1550824</v>
      </c>
      <c r="J48" s="53">
        <f t="shared" si="7"/>
        <v>-2206570</v>
      </c>
      <c r="K48" s="53">
        <f t="shared" si="7"/>
        <v>-1186983</v>
      </c>
      <c r="L48" s="53">
        <f t="shared" si="7"/>
        <v>599262</v>
      </c>
      <c r="M48" s="53">
        <f t="shared" si="7"/>
        <v>1945701</v>
      </c>
      <c r="N48" s="53">
        <f t="shared" si="7"/>
        <v>1357980</v>
      </c>
      <c r="O48" s="53">
        <f t="shared" si="7"/>
        <v>225870</v>
      </c>
      <c r="P48" s="53">
        <f t="shared" si="7"/>
        <v>3981700</v>
      </c>
      <c r="Q48" s="53">
        <f t="shared" si="7"/>
        <v>1311819</v>
      </c>
      <c r="R48" s="53">
        <f t="shared" si="7"/>
        <v>5519389</v>
      </c>
      <c r="S48" s="53">
        <f t="shared" si="7"/>
        <v>2231208</v>
      </c>
      <c r="T48" s="53">
        <f t="shared" si="7"/>
        <v>4059383</v>
      </c>
      <c r="U48" s="53">
        <f t="shared" si="7"/>
        <v>0</v>
      </c>
      <c r="V48" s="53">
        <f t="shared" si="7"/>
        <v>6290591</v>
      </c>
      <c r="W48" s="53">
        <f t="shared" si="7"/>
        <v>10961390</v>
      </c>
      <c r="X48" s="53">
        <f t="shared" si="7"/>
        <v>-3081598</v>
      </c>
      <c r="Y48" s="53">
        <f t="shared" si="7"/>
        <v>14042988</v>
      </c>
      <c r="Z48" s="54">
        <f>+IF(X48&lt;&gt;0,+(Y48/X48)*100,0)</f>
        <v>-455.70473501086121</v>
      </c>
      <c r="AA48" s="55">
        <f>SUM(AA45:AA47)</f>
        <v>-3081598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39181048</v>
      </c>
      <c r="D19" s="18"/>
      <c r="E19" s="19">
        <v>78077039</v>
      </c>
      <c r="F19" s="20">
        <v>78077039</v>
      </c>
      <c r="G19" s="20"/>
      <c r="H19" s="20">
        <v>-456303</v>
      </c>
      <c r="I19" s="20">
        <v>-220792</v>
      </c>
      <c r="J19" s="20">
        <v>-677095</v>
      </c>
      <c r="K19" s="20">
        <v>-228152</v>
      </c>
      <c r="L19" s="20">
        <v>-220792</v>
      </c>
      <c r="M19" s="20">
        <v>-228152</v>
      </c>
      <c r="N19" s="20">
        <v>-677096</v>
      </c>
      <c r="O19" s="20">
        <v>-228152</v>
      </c>
      <c r="P19" s="20">
        <v>-206072</v>
      </c>
      <c r="Q19" s="20">
        <v>-228152</v>
      </c>
      <c r="R19" s="20">
        <v>-662376</v>
      </c>
      <c r="S19" s="20">
        <v>-228152</v>
      </c>
      <c r="T19" s="20">
        <v>-228152</v>
      </c>
      <c r="U19" s="20"/>
      <c r="V19" s="20">
        <v>-456304</v>
      </c>
      <c r="W19" s="20">
        <v>-2472871</v>
      </c>
      <c r="X19" s="20">
        <v>78077039</v>
      </c>
      <c r="Y19" s="20">
        <v>-80549910</v>
      </c>
      <c r="Z19" s="21">
        <v>-103.16721923842425</v>
      </c>
      <c r="AA19" s="22">
        <v>78077039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39181048</v>
      </c>
      <c r="D24" s="29">
        <f>SUM(D15:D23)</f>
        <v>0</v>
      </c>
      <c r="E24" s="36">
        <f t="shared" si="1"/>
        <v>78077039</v>
      </c>
      <c r="F24" s="37">
        <f t="shared" si="1"/>
        <v>78077039</v>
      </c>
      <c r="G24" s="37">
        <f t="shared" si="1"/>
        <v>0</v>
      </c>
      <c r="H24" s="37">
        <f t="shared" si="1"/>
        <v>-456303</v>
      </c>
      <c r="I24" s="37">
        <f t="shared" si="1"/>
        <v>-220792</v>
      </c>
      <c r="J24" s="37">
        <f t="shared" si="1"/>
        <v>-677095</v>
      </c>
      <c r="K24" s="37">
        <f t="shared" si="1"/>
        <v>-228152</v>
      </c>
      <c r="L24" s="37">
        <f t="shared" si="1"/>
        <v>-220792</v>
      </c>
      <c r="M24" s="37">
        <f t="shared" si="1"/>
        <v>-228152</v>
      </c>
      <c r="N24" s="37">
        <f t="shared" si="1"/>
        <v>-677096</v>
      </c>
      <c r="O24" s="37">
        <f t="shared" si="1"/>
        <v>-228152</v>
      </c>
      <c r="P24" s="37">
        <f t="shared" si="1"/>
        <v>-206072</v>
      </c>
      <c r="Q24" s="37">
        <f t="shared" si="1"/>
        <v>-228152</v>
      </c>
      <c r="R24" s="37">
        <f t="shared" si="1"/>
        <v>-662376</v>
      </c>
      <c r="S24" s="37">
        <f t="shared" si="1"/>
        <v>-228152</v>
      </c>
      <c r="T24" s="37">
        <f t="shared" si="1"/>
        <v>-228152</v>
      </c>
      <c r="U24" s="37">
        <f t="shared" si="1"/>
        <v>0</v>
      </c>
      <c r="V24" s="37">
        <f t="shared" si="1"/>
        <v>-456304</v>
      </c>
      <c r="W24" s="37">
        <f t="shared" si="1"/>
        <v>-2472871</v>
      </c>
      <c r="X24" s="37">
        <f t="shared" si="1"/>
        <v>78077039</v>
      </c>
      <c r="Y24" s="37">
        <f t="shared" si="1"/>
        <v>-80549910</v>
      </c>
      <c r="Z24" s="38">
        <f>+IF(X24&lt;&gt;0,+(Y24/X24)*100,0)</f>
        <v>-103.16721923842425</v>
      </c>
      <c r="AA24" s="39">
        <f>SUM(AA15:AA23)</f>
        <v>78077039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39181048</v>
      </c>
      <c r="D25" s="29">
        <f>+D12+D24</f>
        <v>0</v>
      </c>
      <c r="E25" s="30">
        <f t="shared" si="2"/>
        <v>78077039</v>
      </c>
      <c r="F25" s="31">
        <f t="shared" si="2"/>
        <v>78077039</v>
      </c>
      <c r="G25" s="31">
        <f t="shared" si="2"/>
        <v>0</v>
      </c>
      <c r="H25" s="31">
        <f t="shared" si="2"/>
        <v>-456303</v>
      </c>
      <c r="I25" s="31">
        <f t="shared" si="2"/>
        <v>-220792</v>
      </c>
      <c r="J25" s="31">
        <f t="shared" si="2"/>
        <v>-677095</v>
      </c>
      <c r="K25" s="31">
        <f t="shared" si="2"/>
        <v>-228152</v>
      </c>
      <c r="L25" s="31">
        <f t="shared" si="2"/>
        <v>-220792</v>
      </c>
      <c r="M25" s="31">
        <f t="shared" si="2"/>
        <v>-228152</v>
      </c>
      <c r="N25" s="31">
        <f t="shared" si="2"/>
        <v>-677096</v>
      </c>
      <c r="O25" s="31">
        <f t="shared" si="2"/>
        <v>-228152</v>
      </c>
      <c r="P25" s="31">
        <f t="shared" si="2"/>
        <v>-206072</v>
      </c>
      <c r="Q25" s="31">
        <f t="shared" si="2"/>
        <v>-228152</v>
      </c>
      <c r="R25" s="31">
        <f t="shared" si="2"/>
        <v>-662376</v>
      </c>
      <c r="S25" s="31">
        <f t="shared" si="2"/>
        <v>-228152</v>
      </c>
      <c r="T25" s="31">
        <f t="shared" si="2"/>
        <v>-228152</v>
      </c>
      <c r="U25" s="31">
        <f t="shared" si="2"/>
        <v>0</v>
      </c>
      <c r="V25" s="31">
        <f t="shared" si="2"/>
        <v>-456304</v>
      </c>
      <c r="W25" s="31">
        <f t="shared" si="2"/>
        <v>-2472871</v>
      </c>
      <c r="X25" s="31">
        <f t="shared" si="2"/>
        <v>78077039</v>
      </c>
      <c r="Y25" s="31">
        <f t="shared" si="2"/>
        <v>-80549910</v>
      </c>
      <c r="Z25" s="32">
        <f>+IF(X25&lt;&gt;0,+(Y25/X25)*100,0)</f>
        <v>-103.16721923842425</v>
      </c>
      <c r="AA25" s="33">
        <f>+AA12+AA24</f>
        <v>78077039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39181048</v>
      </c>
      <c r="D42" s="43">
        <f>+D25-D40</f>
        <v>0</v>
      </c>
      <c r="E42" s="44">
        <f t="shared" si="6"/>
        <v>78077039</v>
      </c>
      <c r="F42" s="45">
        <f t="shared" si="6"/>
        <v>78077039</v>
      </c>
      <c r="G42" s="45">
        <f t="shared" si="6"/>
        <v>0</v>
      </c>
      <c r="H42" s="45">
        <f t="shared" si="6"/>
        <v>-456303</v>
      </c>
      <c r="I42" s="45">
        <f t="shared" si="6"/>
        <v>-220792</v>
      </c>
      <c r="J42" s="45">
        <f t="shared" si="6"/>
        <v>-677095</v>
      </c>
      <c r="K42" s="45">
        <f t="shared" si="6"/>
        <v>-228152</v>
      </c>
      <c r="L42" s="45">
        <f t="shared" si="6"/>
        <v>-220792</v>
      </c>
      <c r="M42" s="45">
        <f t="shared" si="6"/>
        <v>-228152</v>
      </c>
      <c r="N42" s="45">
        <f t="shared" si="6"/>
        <v>-677096</v>
      </c>
      <c r="O42" s="45">
        <f t="shared" si="6"/>
        <v>-228152</v>
      </c>
      <c r="P42" s="45">
        <f t="shared" si="6"/>
        <v>-206072</v>
      </c>
      <c r="Q42" s="45">
        <f t="shared" si="6"/>
        <v>-228152</v>
      </c>
      <c r="R42" s="45">
        <f t="shared" si="6"/>
        <v>-662376</v>
      </c>
      <c r="S42" s="45">
        <f t="shared" si="6"/>
        <v>-228152</v>
      </c>
      <c r="T42" s="45">
        <f t="shared" si="6"/>
        <v>-228152</v>
      </c>
      <c r="U42" s="45">
        <f t="shared" si="6"/>
        <v>0</v>
      </c>
      <c r="V42" s="45">
        <f t="shared" si="6"/>
        <v>-456304</v>
      </c>
      <c r="W42" s="45">
        <f t="shared" si="6"/>
        <v>-2472871</v>
      </c>
      <c r="X42" s="45">
        <f t="shared" si="6"/>
        <v>78077039</v>
      </c>
      <c r="Y42" s="45">
        <f t="shared" si="6"/>
        <v>-80549910</v>
      </c>
      <c r="Z42" s="46">
        <f>+IF(X42&lt;&gt;0,+(Y42/X42)*100,0)</f>
        <v>-103.16721923842425</v>
      </c>
      <c r="AA42" s="47">
        <f>+AA25-AA40</f>
        <v>78077039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-1985</v>
      </c>
      <c r="D6" s="18"/>
      <c r="E6" s="19"/>
      <c r="F6" s="20"/>
      <c r="G6" s="20">
        <v>-1985</v>
      </c>
      <c r="H6" s="20"/>
      <c r="I6" s="20"/>
      <c r="J6" s="20">
        <v>-1985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-1985</v>
      </c>
      <c r="X6" s="20"/>
      <c r="Y6" s="20">
        <v>-1985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-1985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-1985</v>
      </c>
      <c r="H12" s="31">
        <f t="shared" si="0"/>
        <v>0</v>
      </c>
      <c r="I12" s="31">
        <f t="shared" si="0"/>
        <v>0</v>
      </c>
      <c r="J12" s="31">
        <f t="shared" si="0"/>
        <v>-1985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-1985</v>
      </c>
      <c r="X12" s="31">
        <f t="shared" si="0"/>
        <v>0</v>
      </c>
      <c r="Y12" s="31">
        <f t="shared" si="0"/>
        <v>-1985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-1985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-1985</v>
      </c>
      <c r="H25" s="31">
        <f t="shared" si="2"/>
        <v>0</v>
      </c>
      <c r="I25" s="31">
        <f t="shared" si="2"/>
        <v>0</v>
      </c>
      <c r="J25" s="31">
        <f t="shared" si="2"/>
        <v>-1985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-1985</v>
      </c>
      <c r="X25" s="31">
        <f t="shared" si="2"/>
        <v>0</v>
      </c>
      <c r="Y25" s="31">
        <f t="shared" si="2"/>
        <v>-1985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-1985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-1985</v>
      </c>
      <c r="H34" s="31">
        <f t="shared" si="3"/>
        <v>0</v>
      </c>
      <c r="I34" s="31">
        <f t="shared" si="3"/>
        <v>0</v>
      </c>
      <c r="J34" s="31">
        <f t="shared" si="3"/>
        <v>-1985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-1985</v>
      </c>
      <c r="X34" s="31">
        <f t="shared" si="3"/>
        <v>0</v>
      </c>
      <c r="Y34" s="31">
        <f t="shared" si="3"/>
        <v>-1985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-1985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-1985</v>
      </c>
      <c r="H40" s="31">
        <f t="shared" si="5"/>
        <v>0</v>
      </c>
      <c r="I40" s="31">
        <f t="shared" si="5"/>
        <v>0</v>
      </c>
      <c r="J40" s="31">
        <f t="shared" si="5"/>
        <v>-1985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-1985</v>
      </c>
      <c r="X40" s="31">
        <f t="shared" si="5"/>
        <v>0</v>
      </c>
      <c r="Y40" s="31">
        <f t="shared" si="5"/>
        <v>-1985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232804913</v>
      </c>
      <c r="D6" s="18"/>
      <c r="E6" s="19">
        <v>230561069</v>
      </c>
      <c r="F6" s="20">
        <v>234973834</v>
      </c>
      <c r="G6" s="20">
        <v>272967565</v>
      </c>
      <c r="H6" s="20">
        <v>-990318</v>
      </c>
      <c r="I6" s="20">
        <v>3872285</v>
      </c>
      <c r="J6" s="20">
        <v>275849532</v>
      </c>
      <c r="K6" s="20">
        <v>-15993293</v>
      </c>
      <c r="L6" s="20">
        <v>498391</v>
      </c>
      <c r="M6" s="20">
        <v>32064234</v>
      </c>
      <c r="N6" s="20">
        <v>16569332</v>
      </c>
      <c r="O6" s="20">
        <v>2340339</v>
      </c>
      <c r="P6" s="20">
        <v>-5223693</v>
      </c>
      <c r="Q6" s="20">
        <v>21468157</v>
      </c>
      <c r="R6" s="20">
        <v>18584803</v>
      </c>
      <c r="S6" s="20">
        <v>-2869366</v>
      </c>
      <c r="T6" s="20">
        <v>-26291854</v>
      </c>
      <c r="U6" s="20">
        <v>3049837</v>
      </c>
      <c r="V6" s="20">
        <v>-26111383</v>
      </c>
      <c r="W6" s="20">
        <v>284892284</v>
      </c>
      <c r="X6" s="20">
        <v>234973834</v>
      </c>
      <c r="Y6" s="20">
        <v>49918450</v>
      </c>
      <c r="Z6" s="21">
        <v>21.24425905226537</v>
      </c>
      <c r="AA6" s="22">
        <v>234973834</v>
      </c>
    </row>
    <row r="7" spans="1:27" x14ac:dyDescent="0.25">
      <c r="A7" s="23" t="s">
        <v>35</v>
      </c>
      <c r="B7" s="17" t="s">
        <v>32</v>
      </c>
      <c r="C7" s="18">
        <v>556849</v>
      </c>
      <c r="D7" s="18"/>
      <c r="E7" s="19"/>
      <c r="F7" s="20"/>
      <c r="G7" s="20">
        <v>556848</v>
      </c>
      <c r="H7" s="20"/>
      <c r="I7" s="20"/>
      <c r="J7" s="20">
        <v>556848</v>
      </c>
      <c r="K7" s="20"/>
      <c r="L7" s="20"/>
      <c r="M7" s="20">
        <v>134</v>
      </c>
      <c r="N7" s="20">
        <v>134</v>
      </c>
      <c r="O7" s="20"/>
      <c r="P7" s="20">
        <v>2</v>
      </c>
      <c r="Q7" s="20">
        <v>22</v>
      </c>
      <c r="R7" s="20">
        <v>24</v>
      </c>
      <c r="S7" s="20">
        <v>27</v>
      </c>
      <c r="T7" s="20"/>
      <c r="U7" s="20"/>
      <c r="V7" s="20">
        <v>27</v>
      </c>
      <c r="W7" s="20">
        <v>557033</v>
      </c>
      <c r="X7" s="20"/>
      <c r="Y7" s="20">
        <v>557033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28997169</v>
      </c>
      <c r="D8" s="18"/>
      <c r="E8" s="19">
        <v>-24977958</v>
      </c>
      <c r="F8" s="20">
        <v>29000181</v>
      </c>
      <c r="G8" s="20">
        <v>30659657</v>
      </c>
      <c r="H8" s="20">
        <v>778619</v>
      </c>
      <c r="I8" s="20">
        <v>1880749</v>
      </c>
      <c r="J8" s="20">
        <v>33319025</v>
      </c>
      <c r="K8" s="20">
        <v>-5991711</v>
      </c>
      <c r="L8" s="20">
        <v>949555</v>
      </c>
      <c r="M8" s="20">
        <v>1373398</v>
      </c>
      <c r="N8" s="20">
        <v>-3668758</v>
      </c>
      <c r="O8" s="20">
        <v>1029569</v>
      </c>
      <c r="P8" s="20">
        <v>959451</v>
      </c>
      <c r="Q8" s="20">
        <v>329115</v>
      </c>
      <c r="R8" s="20">
        <v>2318135</v>
      </c>
      <c r="S8" s="20">
        <v>1767999</v>
      </c>
      <c r="T8" s="20">
        <v>1688489</v>
      </c>
      <c r="U8" s="20">
        <v>2028556</v>
      </c>
      <c r="V8" s="20">
        <v>5485044</v>
      </c>
      <c r="W8" s="20">
        <v>37453446</v>
      </c>
      <c r="X8" s="20">
        <v>29000181</v>
      </c>
      <c r="Y8" s="20">
        <v>8453265</v>
      </c>
      <c r="Z8" s="21">
        <v>29.149007725158683</v>
      </c>
      <c r="AA8" s="22">
        <v>29000181</v>
      </c>
    </row>
    <row r="9" spans="1:27" x14ac:dyDescent="0.25">
      <c r="A9" s="23" t="s">
        <v>37</v>
      </c>
      <c r="B9" s="17" t="s">
        <v>32</v>
      </c>
      <c r="C9" s="18">
        <v>207183</v>
      </c>
      <c r="D9" s="18"/>
      <c r="E9" s="19"/>
      <c r="F9" s="20"/>
      <c r="G9" s="20">
        <v>269586</v>
      </c>
      <c r="H9" s="20">
        <v>1478224</v>
      </c>
      <c r="I9" s="20">
        <v>419459</v>
      </c>
      <c r="J9" s="20">
        <v>2167269</v>
      </c>
      <c r="K9" s="20">
        <v>2707688</v>
      </c>
      <c r="L9" s="20">
        <v>550085</v>
      </c>
      <c r="M9" s="20">
        <v>-4019749</v>
      </c>
      <c r="N9" s="20">
        <v>-761976</v>
      </c>
      <c r="O9" s="20">
        <v>335845</v>
      </c>
      <c r="P9" s="20">
        <v>1303299</v>
      </c>
      <c r="Q9" s="20">
        <v>-1433210</v>
      </c>
      <c r="R9" s="20">
        <v>205934</v>
      </c>
      <c r="S9" s="20">
        <v>2608680</v>
      </c>
      <c r="T9" s="20">
        <v>1198523</v>
      </c>
      <c r="U9" s="20">
        <v>-6799350</v>
      </c>
      <c r="V9" s="20">
        <v>-2992147</v>
      </c>
      <c r="W9" s="20">
        <v>-1380920</v>
      </c>
      <c r="X9" s="20"/>
      <c r="Y9" s="20">
        <v>-1380920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-828914</v>
      </c>
      <c r="D11" s="18"/>
      <c r="E11" s="19">
        <v>-472804</v>
      </c>
      <c r="F11" s="20">
        <v>-363799</v>
      </c>
      <c r="G11" s="20">
        <v>-828913</v>
      </c>
      <c r="H11" s="20">
        <v>-28351</v>
      </c>
      <c r="I11" s="20">
        <v>-17782</v>
      </c>
      <c r="J11" s="20">
        <v>-875046</v>
      </c>
      <c r="K11" s="20">
        <v>-121336</v>
      </c>
      <c r="L11" s="20">
        <v>-6149</v>
      </c>
      <c r="M11" s="20">
        <v>-108315</v>
      </c>
      <c r="N11" s="20">
        <v>-235800</v>
      </c>
      <c r="O11" s="20">
        <v>-27860</v>
      </c>
      <c r="P11" s="20">
        <v>-38962</v>
      </c>
      <c r="Q11" s="20">
        <v>-8857</v>
      </c>
      <c r="R11" s="20">
        <v>-75679</v>
      </c>
      <c r="S11" s="20"/>
      <c r="T11" s="20"/>
      <c r="U11" s="20"/>
      <c r="V11" s="20"/>
      <c r="W11" s="20">
        <v>-1186525</v>
      </c>
      <c r="X11" s="20">
        <v>-363799</v>
      </c>
      <c r="Y11" s="20">
        <v>-822726</v>
      </c>
      <c r="Z11" s="21">
        <v>226.14850508110246</v>
      </c>
      <c r="AA11" s="22">
        <v>-363799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261737200</v>
      </c>
      <c r="D12" s="29">
        <f>SUM(D6:D11)</f>
        <v>0</v>
      </c>
      <c r="E12" s="30">
        <f t="shared" si="0"/>
        <v>205110307</v>
      </c>
      <c r="F12" s="31">
        <f t="shared" si="0"/>
        <v>263610216</v>
      </c>
      <c r="G12" s="31">
        <f t="shared" si="0"/>
        <v>303624743</v>
      </c>
      <c r="H12" s="31">
        <f t="shared" si="0"/>
        <v>1238174</v>
      </c>
      <c r="I12" s="31">
        <f t="shared" si="0"/>
        <v>6154711</v>
      </c>
      <c r="J12" s="31">
        <f t="shared" si="0"/>
        <v>311017628</v>
      </c>
      <c r="K12" s="31">
        <f t="shared" si="0"/>
        <v>-19398652</v>
      </c>
      <c r="L12" s="31">
        <f t="shared" si="0"/>
        <v>1991882</v>
      </c>
      <c r="M12" s="31">
        <f t="shared" si="0"/>
        <v>29309702</v>
      </c>
      <c r="N12" s="31">
        <f t="shared" si="0"/>
        <v>11902932</v>
      </c>
      <c r="O12" s="31">
        <f t="shared" si="0"/>
        <v>3677893</v>
      </c>
      <c r="P12" s="31">
        <f t="shared" si="0"/>
        <v>-2999903</v>
      </c>
      <c r="Q12" s="31">
        <f t="shared" si="0"/>
        <v>20355227</v>
      </c>
      <c r="R12" s="31">
        <f t="shared" si="0"/>
        <v>21033217</v>
      </c>
      <c r="S12" s="31">
        <f t="shared" si="0"/>
        <v>1507340</v>
      </c>
      <c r="T12" s="31">
        <f t="shared" si="0"/>
        <v>-23404842</v>
      </c>
      <c r="U12" s="31">
        <f t="shared" si="0"/>
        <v>-1720957</v>
      </c>
      <c r="V12" s="31">
        <f t="shared" si="0"/>
        <v>-23618459</v>
      </c>
      <c r="W12" s="31">
        <f t="shared" si="0"/>
        <v>320335318</v>
      </c>
      <c r="X12" s="31">
        <f t="shared" si="0"/>
        <v>263610216</v>
      </c>
      <c r="Y12" s="31">
        <f t="shared" si="0"/>
        <v>56725102</v>
      </c>
      <c r="Z12" s="32">
        <f>+IF(X12&lt;&gt;0,+(Y12/X12)*100,0)</f>
        <v>21.51855222485004</v>
      </c>
      <c r="AA12" s="33">
        <f>SUM(AA6:AA11)</f>
        <v>263610216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103113254</v>
      </c>
      <c r="D19" s="18"/>
      <c r="E19" s="19">
        <v>215246028</v>
      </c>
      <c r="F19" s="20">
        <v>276679473</v>
      </c>
      <c r="G19" s="20">
        <v>114338325</v>
      </c>
      <c r="H19" s="20">
        <v>3212165</v>
      </c>
      <c r="I19" s="20">
        <v>1952448</v>
      </c>
      <c r="J19" s="20">
        <v>119502938</v>
      </c>
      <c r="K19" s="20">
        <v>14934075</v>
      </c>
      <c r="L19" s="20">
        <v>3725684</v>
      </c>
      <c r="M19" s="20">
        <v>6226090</v>
      </c>
      <c r="N19" s="20">
        <v>24885849</v>
      </c>
      <c r="O19" s="20">
        <v>1519477</v>
      </c>
      <c r="P19" s="20">
        <v>6457859</v>
      </c>
      <c r="Q19" s="20">
        <v>4625114</v>
      </c>
      <c r="R19" s="20">
        <v>12602450</v>
      </c>
      <c r="S19" s="20">
        <v>9432748</v>
      </c>
      <c r="T19" s="20">
        <v>8495726</v>
      </c>
      <c r="U19" s="20">
        <v>1655874</v>
      </c>
      <c r="V19" s="20">
        <v>19584348</v>
      </c>
      <c r="W19" s="20">
        <v>176575585</v>
      </c>
      <c r="X19" s="20">
        <v>276679473</v>
      </c>
      <c r="Y19" s="20">
        <v>-100103888</v>
      </c>
      <c r="Z19" s="21">
        <v>-36.180453473684331</v>
      </c>
      <c r="AA19" s="22">
        <v>276679473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103113254</v>
      </c>
      <c r="D24" s="29">
        <f>SUM(D15:D23)</f>
        <v>0</v>
      </c>
      <c r="E24" s="36">
        <f t="shared" si="1"/>
        <v>215246028</v>
      </c>
      <c r="F24" s="37">
        <f t="shared" si="1"/>
        <v>276679473</v>
      </c>
      <c r="G24" s="37">
        <f t="shared" si="1"/>
        <v>114338325</v>
      </c>
      <c r="H24" s="37">
        <f t="shared" si="1"/>
        <v>3212165</v>
      </c>
      <c r="I24" s="37">
        <f t="shared" si="1"/>
        <v>1952448</v>
      </c>
      <c r="J24" s="37">
        <f t="shared" si="1"/>
        <v>119502938</v>
      </c>
      <c r="K24" s="37">
        <f t="shared" si="1"/>
        <v>14934075</v>
      </c>
      <c r="L24" s="37">
        <f t="shared" si="1"/>
        <v>3725684</v>
      </c>
      <c r="M24" s="37">
        <f t="shared" si="1"/>
        <v>6226090</v>
      </c>
      <c r="N24" s="37">
        <f t="shared" si="1"/>
        <v>24885849</v>
      </c>
      <c r="O24" s="37">
        <f t="shared" si="1"/>
        <v>1519477</v>
      </c>
      <c r="P24" s="37">
        <f t="shared" si="1"/>
        <v>6457859</v>
      </c>
      <c r="Q24" s="37">
        <f t="shared" si="1"/>
        <v>4625114</v>
      </c>
      <c r="R24" s="37">
        <f t="shared" si="1"/>
        <v>12602450</v>
      </c>
      <c r="S24" s="37">
        <f t="shared" si="1"/>
        <v>9432748</v>
      </c>
      <c r="T24" s="37">
        <f t="shared" si="1"/>
        <v>8495726</v>
      </c>
      <c r="U24" s="37">
        <f t="shared" si="1"/>
        <v>1655874</v>
      </c>
      <c r="V24" s="37">
        <f t="shared" si="1"/>
        <v>19584348</v>
      </c>
      <c r="W24" s="37">
        <f t="shared" si="1"/>
        <v>176575585</v>
      </c>
      <c r="X24" s="37">
        <f t="shared" si="1"/>
        <v>276679473</v>
      </c>
      <c r="Y24" s="37">
        <f t="shared" si="1"/>
        <v>-100103888</v>
      </c>
      <c r="Z24" s="38">
        <f>+IF(X24&lt;&gt;0,+(Y24/X24)*100,0)</f>
        <v>-36.180453473684331</v>
      </c>
      <c r="AA24" s="39">
        <f>SUM(AA15:AA23)</f>
        <v>276679473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364850454</v>
      </c>
      <c r="D25" s="29">
        <f>+D12+D24</f>
        <v>0</v>
      </c>
      <c r="E25" s="30">
        <f t="shared" si="2"/>
        <v>420356335</v>
      </c>
      <c r="F25" s="31">
        <f t="shared" si="2"/>
        <v>540289689</v>
      </c>
      <c r="G25" s="31">
        <f t="shared" si="2"/>
        <v>417963068</v>
      </c>
      <c r="H25" s="31">
        <f t="shared" si="2"/>
        <v>4450339</v>
      </c>
      <c r="I25" s="31">
        <f t="shared" si="2"/>
        <v>8107159</v>
      </c>
      <c r="J25" s="31">
        <f t="shared" si="2"/>
        <v>430520566</v>
      </c>
      <c r="K25" s="31">
        <f t="shared" si="2"/>
        <v>-4464577</v>
      </c>
      <c r="L25" s="31">
        <f t="shared" si="2"/>
        <v>5717566</v>
      </c>
      <c r="M25" s="31">
        <f t="shared" si="2"/>
        <v>35535792</v>
      </c>
      <c r="N25" s="31">
        <f t="shared" si="2"/>
        <v>36788781</v>
      </c>
      <c r="O25" s="31">
        <f t="shared" si="2"/>
        <v>5197370</v>
      </c>
      <c r="P25" s="31">
        <f t="shared" si="2"/>
        <v>3457956</v>
      </c>
      <c r="Q25" s="31">
        <f t="shared" si="2"/>
        <v>24980341</v>
      </c>
      <c r="R25" s="31">
        <f t="shared" si="2"/>
        <v>33635667</v>
      </c>
      <c r="S25" s="31">
        <f t="shared" si="2"/>
        <v>10940088</v>
      </c>
      <c r="T25" s="31">
        <f t="shared" si="2"/>
        <v>-14909116</v>
      </c>
      <c r="U25" s="31">
        <f t="shared" si="2"/>
        <v>-65083</v>
      </c>
      <c r="V25" s="31">
        <f t="shared" si="2"/>
        <v>-4034111</v>
      </c>
      <c r="W25" s="31">
        <f t="shared" si="2"/>
        <v>496910903</v>
      </c>
      <c r="X25" s="31">
        <f t="shared" si="2"/>
        <v>540289689</v>
      </c>
      <c r="Y25" s="31">
        <f t="shared" si="2"/>
        <v>-43378786</v>
      </c>
      <c r="Z25" s="32">
        <f>+IF(X25&lt;&gt;0,+(Y25/X25)*100,0)</f>
        <v>-8.0288013788099519</v>
      </c>
      <c r="AA25" s="33">
        <f>+AA12+AA24</f>
        <v>540289689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-27096</v>
      </c>
      <c r="D31" s="18"/>
      <c r="E31" s="19"/>
      <c r="F31" s="20"/>
      <c r="G31" s="20">
        <v>-27346</v>
      </c>
      <c r="H31" s="20">
        <v>-2629</v>
      </c>
      <c r="I31" s="20">
        <v>-426</v>
      </c>
      <c r="J31" s="20">
        <v>-30401</v>
      </c>
      <c r="K31" s="20">
        <v>-2469</v>
      </c>
      <c r="L31" s="20">
        <v>-886</v>
      </c>
      <c r="M31" s="20">
        <v>-390</v>
      </c>
      <c r="N31" s="20">
        <v>-3745</v>
      </c>
      <c r="O31" s="20">
        <v>-632</v>
      </c>
      <c r="P31" s="20"/>
      <c r="Q31" s="20">
        <v>-1272</v>
      </c>
      <c r="R31" s="20">
        <v>-1904</v>
      </c>
      <c r="S31" s="20">
        <v>-297</v>
      </c>
      <c r="T31" s="20">
        <v>-1014</v>
      </c>
      <c r="U31" s="20">
        <v>-416</v>
      </c>
      <c r="V31" s="20">
        <v>-1727</v>
      </c>
      <c r="W31" s="20">
        <v>-37777</v>
      </c>
      <c r="X31" s="20"/>
      <c r="Y31" s="20">
        <v>-37777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-99652251</v>
      </c>
      <c r="D32" s="18"/>
      <c r="E32" s="19">
        <v>24336630</v>
      </c>
      <c r="F32" s="20">
        <v>16152530</v>
      </c>
      <c r="G32" s="20">
        <v>-106140003</v>
      </c>
      <c r="H32" s="20">
        <v>6783252</v>
      </c>
      <c r="I32" s="20">
        <v>1999631</v>
      </c>
      <c r="J32" s="20">
        <v>-97357120</v>
      </c>
      <c r="K32" s="20">
        <v>-36427653</v>
      </c>
      <c r="L32" s="20">
        <v>826858</v>
      </c>
      <c r="M32" s="20">
        <v>-2102375</v>
      </c>
      <c r="N32" s="20">
        <v>-37703170</v>
      </c>
      <c r="O32" s="20">
        <v>32163233</v>
      </c>
      <c r="P32" s="20">
        <v>938613</v>
      </c>
      <c r="Q32" s="20">
        <v>-78066839</v>
      </c>
      <c r="R32" s="20">
        <v>-44964993</v>
      </c>
      <c r="S32" s="20">
        <v>14285161</v>
      </c>
      <c r="T32" s="20">
        <v>64503921</v>
      </c>
      <c r="U32" s="20">
        <v>1651277</v>
      </c>
      <c r="V32" s="20">
        <v>80440359</v>
      </c>
      <c r="W32" s="20">
        <v>-99584924</v>
      </c>
      <c r="X32" s="20">
        <v>16152530</v>
      </c>
      <c r="Y32" s="20">
        <v>-115737454</v>
      </c>
      <c r="Z32" s="21">
        <v>-716.52833333230149</v>
      </c>
      <c r="AA32" s="22">
        <v>16152530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2811109</v>
      </c>
      <c r="F33" s="20">
        <v>2027864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2027864</v>
      </c>
      <c r="Y33" s="20">
        <v>-2027864</v>
      </c>
      <c r="Z33" s="21">
        <v>-100</v>
      </c>
      <c r="AA33" s="22">
        <v>2027864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-99679347</v>
      </c>
      <c r="D34" s="29">
        <f>SUM(D29:D33)</f>
        <v>0</v>
      </c>
      <c r="E34" s="30">
        <f t="shared" si="3"/>
        <v>27147739</v>
      </c>
      <c r="F34" s="31">
        <f t="shared" si="3"/>
        <v>18180394</v>
      </c>
      <c r="G34" s="31">
        <f t="shared" si="3"/>
        <v>-106167349</v>
      </c>
      <c r="H34" s="31">
        <f t="shared" si="3"/>
        <v>6780623</v>
      </c>
      <c r="I34" s="31">
        <f t="shared" si="3"/>
        <v>1999205</v>
      </c>
      <c r="J34" s="31">
        <f t="shared" si="3"/>
        <v>-97387521</v>
      </c>
      <c r="K34" s="31">
        <f t="shared" si="3"/>
        <v>-36430122</v>
      </c>
      <c r="L34" s="31">
        <f t="shared" si="3"/>
        <v>825972</v>
      </c>
      <c r="M34" s="31">
        <f t="shared" si="3"/>
        <v>-2102765</v>
      </c>
      <c r="N34" s="31">
        <f t="shared" si="3"/>
        <v>-37706915</v>
      </c>
      <c r="O34" s="31">
        <f t="shared" si="3"/>
        <v>32162601</v>
      </c>
      <c r="P34" s="31">
        <f t="shared" si="3"/>
        <v>938613</v>
      </c>
      <c r="Q34" s="31">
        <f t="shared" si="3"/>
        <v>-78068111</v>
      </c>
      <c r="R34" s="31">
        <f t="shared" si="3"/>
        <v>-44966897</v>
      </c>
      <c r="S34" s="31">
        <f t="shared" si="3"/>
        <v>14284864</v>
      </c>
      <c r="T34" s="31">
        <f t="shared" si="3"/>
        <v>64502907</v>
      </c>
      <c r="U34" s="31">
        <f t="shared" si="3"/>
        <v>1650861</v>
      </c>
      <c r="V34" s="31">
        <f t="shared" si="3"/>
        <v>80438632</v>
      </c>
      <c r="W34" s="31">
        <f t="shared" si="3"/>
        <v>-99622701</v>
      </c>
      <c r="X34" s="31">
        <f t="shared" si="3"/>
        <v>18180394</v>
      </c>
      <c r="Y34" s="31">
        <f t="shared" si="3"/>
        <v>-117803095</v>
      </c>
      <c r="Z34" s="32">
        <f>+IF(X34&lt;&gt;0,+(Y34/X34)*100,0)</f>
        <v>-647.96777781603635</v>
      </c>
      <c r="AA34" s="33">
        <f>SUM(AA29:AA33)</f>
        <v>18180394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31711</v>
      </c>
      <c r="F38" s="20">
        <v>66196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66196</v>
      </c>
      <c r="Y38" s="20">
        <v>-66196</v>
      </c>
      <c r="Z38" s="21">
        <v>-100</v>
      </c>
      <c r="AA38" s="22">
        <v>66196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31711</v>
      </c>
      <c r="F39" s="37">
        <f t="shared" si="4"/>
        <v>66196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66196</v>
      </c>
      <c r="Y39" s="37">
        <f t="shared" si="4"/>
        <v>-66196</v>
      </c>
      <c r="Z39" s="38">
        <f>+IF(X39&lt;&gt;0,+(Y39/X39)*100,0)</f>
        <v>-100</v>
      </c>
      <c r="AA39" s="39">
        <f>SUM(AA37:AA38)</f>
        <v>66196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-99679347</v>
      </c>
      <c r="D40" s="29">
        <f>+D34+D39</f>
        <v>0</v>
      </c>
      <c r="E40" s="30">
        <f t="shared" si="5"/>
        <v>27179450</v>
      </c>
      <c r="F40" s="31">
        <f t="shared" si="5"/>
        <v>18246590</v>
      </c>
      <c r="G40" s="31">
        <f t="shared" si="5"/>
        <v>-106167349</v>
      </c>
      <c r="H40" s="31">
        <f t="shared" si="5"/>
        <v>6780623</v>
      </c>
      <c r="I40" s="31">
        <f t="shared" si="5"/>
        <v>1999205</v>
      </c>
      <c r="J40" s="31">
        <f t="shared" si="5"/>
        <v>-97387521</v>
      </c>
      <c r="K40" s="31">
        <f t="shared" si="5"/>
        <v>-36430122</v>
      </c>
      <c r="L40" s="31">
        <f t="shared" si="5"/>
        <v>825972</v>
      </c>
      <c r="M40" s="31">
        <f t="shared" si="5"/>
        <v>-2102765</v>
      </c>
      <c r="N40" s="31">
        <f t="shared" si="5"/>
        <v>-37706915</v>
      </c>
      <c r="O40" s="31">
        <f t="shared" si="5"/>
        <v>32162601</v>
      </c>
      <c r="P40" s="31">
        <f t="shared" si="5"/>
        <v>938613</v>
      </c>
      <c r="Q40" s="31">
        <f t="shared" si="5"/>
        <v>-78068111</v>
      </c>
      <c r="R40" s="31">
        <f t="shared" si="5"/>
        <v>-44966897</v>
      </c>
      <c r="S40" s="31">
        <f t="shared" si="5"/>
        <v>14284864</v>
      </c>
      <c r="T40" s="31">
        <f t="shared" si="5"/>
        <v>64502907</v>
      </c>
      <c r="U40" s="31">
        <f t="shared" si="5"/>
        <v>1650861</v>
      </c>
      <c r="V40" s="31">
        <f t="shared" si="5"/>
        <v>80438632</v>
      </c>
      <c r="W40" s="31">
        <f t="shared" si="5"/>
        <v>-99622701</v>
      </c>
      <c r="X40" s="31">
        <f t="shared" si="5"/>
        <v>18246590</v>
      </c>
      <c r="Y40" s="31">
        <f t="shared" si="5"/>
        <v>-117869291</v>
      </c>
      <c r="Z40" s="32">
        <f>+IF(X40&lt;&gt;0,+(Y40/X40)*100,0)</f>
        <v>-645.97982965584254</v>
      </c>
      <c r="AA40" s="33">
        <f>+AA34+AA39</f>
        <v>18246590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464529801</v>
      </c>
      <c r="D42" s="43">
        <f>+D25-D40</f>
        <v>0</v>
      </c>
      <c r="E42" s="44">
        <f t="shared" si="6"/>
        <v>393176885</v>
      </c>
      <c r="F42" s="45">
        <f t="shared" si="6"/>
        <v>522043099</v>
      </c>
      <c r="G42" s="45">
        <f t="shared" si="6"/>
        <v>524130417</v>
      </c>
      <c r="H42" s="45">
        <f t="shared" si="6"/>
        <v>-2330284</v>
      </c>
      <c r="I42" s="45">
        <f t="shared" si="6"/>
        <v>6107954</v>
      </c>
      <c r="J42" s="45">
        <f t="shared" si="6"/>
        <v>527908087</v>
      </c>
      <c r="K42" s="45">
        <f t="shared" si="6"/>
        <v>31965545</v>
      </c>
      <c r="L42" s="45">
        <f t="shared" si="6"/>
        <v>4891594</v>
      </c>
      <c r="M42" s="45">
        <f t="shared" si="6"/>
        <v>37638557</v>
      </c>
      <c r="N42" s="45">
        <f t="shared" si="6"/>
        <v>74495696</v>
      </c>
      <c r="O42" s="45">
        <f t="shared" si="6"/>
        <v>-26965231</v>
      </c>
      <c r="P42" s="45">
        <f t="shared" si="6"/>
        <v>2519343</v>
      </c>
      <c r="Q42" s="45">
        <f t="shared" si="6"/>
        <v>103048452</v>
      </c>
      <c r="R42" s="45">
        <f t="shared" si="6"/>
        <v>78602564</v>
      </c>
      <c r="S42" s="45">
        <f t="shared" si="6"/>
        <v>-3344776</v>
      </c>
      <c r="T42" s="45">
        <f t="shared" si="6"/>
        <v>-79412023</v>
      </c>
      <c r="U42" s="45">
        <f t="shared" si="6"/>
        <v>-1715944</v>
      </c>
      <c r="V42" s="45">
        <f t="shared" si="6"/>
        <v>-84472743</v>
      </c>
      <c r="W42" s="45">
        <f t="shared" si="6"/>
        <v>596533604</v>
      </c>
      <c r="X42" s="45">
        <f t="shared" si="6"/>
        <v>522043099</v>
      </c>
      <c r="Y42" s="45">
        <f t="shared" si="6"/>
        <v>74490505</v>
      </c>
      <c r="Z42" s="46">
        <f>+IF(X42&lt;&gt;0,+(Y42/X42)*100,0)</f>
        <v>14.269033561154307</v>
      </c>
      <c r="AA42" s="47">
        <f>+AA25-AA40</f>
        <v>522043099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2568857</v>
      </c>
      <c r="D45" s="18"/>
      <c r="E45" s="19">
        <v>226611776</v>
      </c>
      <c r="F45" s="20">
        <v>246862963</v>
      </c>
      <c r="G45" s="20">
        <v>2568856</v>
      </c>
      <c r="H45" s="20"/>
      <c r="I45" s="20"/>
      <c r="J45" s="20">
        <v>2568856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2568856</v>
      </c>
      <c r="X45" s="20">
        <v>246862963</v>
      </c>
      <c r="Y45" s="20">
        <v>-244294107</v>
      </c>
      <c r="Z45" s="48">
        <v>-98.959399997155501</v>
      </c>
      <c r="AA45" s="22">
        <v>246862963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2568857</v>
      </c>
      <c r="D48" s="51">
        <f>SUM(D45:D47)</f>
        <v>0</v>
      </c>
      <c r="E48" s="52">
        <f t="shared" si="7"/>
        <v>226611776</v>
      </c>
      <c r="F48" s="53">
        <f t="shared" si="7"/>
        <v>246862963</v>
      </c>
      <c r="G48" s="53">
        <f t="shared" si="7"/>
        <v>2568856</v>
      </c>
      <c r="H48" s="53">
        <f t="shared" si="7"/>
        <v>0</v>
      </c>
      <c r="I48" s="53">
        <f t="shared" si="7"/>
        <v>0</v>
      </c>
      <c r="J48" s="53">
        <f t="shared" si="7"/>
        <v>2568856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2568856</v>
      </c>
      <c r="X48" s="53">
        <f t="shared" si="7"/>
        <v>246862963</v>
      </c>
      <c r="Y48" s="53">
        <f t="shared" si="7"/>
        <v>-244294107</v>
      </c>
      <c r="Z48" s="54">
        <f>+IF(X48&lt;&gt;0,+(Y48/X48)*100,0)</f>
        <v>-98.959399997155501</v>
      </c>
      <c r="AA48" s="55">
        <f>SUM(AA45:AA47)</f>
        <v>246862963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-172505</v>
      </c>
      <c r="D12" s="29">
        <f>SUM(D6:D11)</f>
        <v>0</v>
      </c>
      <c r="E12" s="30">
        <f t="shared" si="0"/>
        <v>0</v>
      </c>
      <c r="F12" s="31">
        <f t="shared" si="0"/>
        <v>-172505</v>
      </c>
      <c r="G12" s="31">
        <f t="shared" si="0"/>
        <v>-172505</v>
      </c>
      <c r="H12" s="31">
        <f t="shared" si="0"/>
        <v>0</v>
      </c>
      <c r="I12" s="31">
        <f t="shared" si="0"/>
        <v>0</v>
      </c>
      <c r="J12" s="31">
        <f t="shared" si="0"/>
        <v>-172505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-172505</v>
      </c>
      <c r="X12" s="31">
        <f t="shared" si="0"/>
        <v>-172505</v>
      </c>
      <c r="Y12" s="31">
        <f t="shared" si="0"/>
        <v>0</v>
      </c>
      <c r="Z12" s="32">
        <f>+IF(X12&lt;&gt;0,+(Y12/X12)*100,0)</f>
        <v>0</v>
      </c>
      <c r="AA12" s="33">
        <f>SUM(AA6:AA11)</f>
        <v>-172505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-172505</v>
      </c>
      <c r="D25" s="29">
        <f>+D12+D24</f>
        <v>0</v>
      </c>
      <c r="E25" s="30">
        <f t="shared" si="2"/>
        <v>0</v>
      </c>
      <c r="F25" s="31">
        <f t="shared" si="2"/>
        <v>-172505</v>
      </c>
      <c r="G25" s="31">
        <f t="shared" si="2"/>
        <v>-172505</v>
      </c>
      <c r="H25" s="31">
        <f t="shared" si="2"/>
        <v>0</v>
      </c>
      <c r="I25" s="31">
        <f t="shared" si="2"/>
        <v>0</v>
      </c>
      <c r="J25" s="31">
        <f t="shared" si="2"/>
        <v>-172505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-172505</v>
      </c>
      <c r="X25" s="31">
        <f t="shared" si="2"/>
        <v>-172505</v>
      </c>
      <c r="Y25" s="31">
        <f t="shared" si="2"/>
        <v>0</v>
      </c>
      <c r="Z25" s="32">
        <f>+IF(X25&lt;&gt;0,+(Y25/X25)*100,0)</f>
        <v>0</v>
      </c>
      <c r="AA25" s="33">
        <f>+AA12+AA24</f>
        <v>-172505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-172505</v>
      </c>
      <c r="D42" s="43">
        <f>+D25-D40</f>
        <v>0</v>
      </c>
      <c r="E42" s="44">
        <f t="shared" si="6"/>
        <v>0</v>
      </c>
      <c r="F42" s="45">
        <f t="shared" si="6"/>
        <v>-172505</v>
      </c>
      <c r="G42" s="45">
        <f t="shared" si="6"/>
        <v>-172505</v>
      </c>
      <c r="H42" s="45">
        <f t="shared" si="6"/>
        <v>0</v>
      </c>
      <c r="I42" s="45">
        <f t="shared" si="6"/>
        <v>0</v>
      </c>
      <c r="J42" s="45">
        <f t="shared" si="6"/>
        <v>-172505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-172505</v>
      </c>
      <c r="X42" s="45">
        <f t="shared" si="6"/>
        <v>-172505</v>
      </c>
      <c r="Y42" s="45">
        <f t="shared" si="6"/>
        <v>0</v>
      </c>
      <c r="Z42" s="46">
        <f>+IF(X42&lt;&gt;0,+(Y42/X42)*100,0)</f>
        <v>0</v>
      </c>
      <c r="AA42" s="47">
        <f>+AA25-AA40</f>
        <v>-172505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-1000000</v>
      </c>
      <c r="Y6" s="20">
        <v>1000000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-1000000</v>
      </c>
      <c r="F12" s="31">
        <f t="shared" si="0"/>
        <v>-1000000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-1000000</v>
      </c>
      <c r="Y12" s="31">
        <f t="shared" si="0"/>
        <v>1000000</v>
      </c>
      <c r="Z12" s="32">
        <f>+IF(X12&lt;&gt;0,+(Y12/X12)*100,0)</f>
        <v>-100</v>
      </c>
      <c r="AA12" s="33">
        <f>SUM(AA6:AA11)</f>
        <v>-1000000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1000000</v>
      </c>
      <c r="F19" s="20">
        <v>1000000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1000000</v>
      </c>
      <c r="Y19" s="20">
        <v>-1000000</v>
      </c>
      <c r="Z19" s="21">
        <v>-100</v>
      </c>
      <c r="AA19" s="22">
        <v>1000000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1000000</v>
      </c>
      <c r="F24" s="37">
        <f t="shared" si="1"/>
        <v>1000000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1000000</v>
      </c>
      <c r="Y24" s="37">
        <f t="shared" si="1"/>
        <v>-1000000</v>
      </c>
      <c r="Z24" s="38">
        <f>+IF(X24&lt;&gt;0,+(Y24/X24)*100,0)</f>
        <v>-100</v>
      </c>
      <c r="AA24" s="39">
        <f>SUM(AA15:AA23)</f>
        <v>1000000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-8195022</v>
      </c>
      <c r="D8" s="18"/>
      <c r="E8" s="19">
        <v>13326858</v>
      </c>
      <c r="F8" s="20">
        <v>-4938538</v>
      </c>
      <c r="G8" s="20">
        <v>-17674378</v>
      </c>
      <c r="H8" s="20">
        <v>11040189</v>
      </c>
      <c r="I8" s="20">
        <v>1145626</v>
      </c>
      <c r="J8" s="20">
        <v>-5488563</v>
      </c>
      <c r="K8" s="20">
        <v>57940</v>
      </c>
      <c r="L8" s="20">
        <v>980849</v>
      </c>
      <c r="M8" s="20">
        <v>-109506</v>
      </c>
      <c r="N8" s="20">
        <v>929283</v>
      </c>
      <c r="O8" s="20">
        <v>100787</v>
      </c>
      <c r="P8" s="20">
        <v>464086</v>
      </c>
      <c r="Q8" s="20">
        <v>226372</v>
      </c>
      <c r="R8" s="20">
        <v>791245</v>
      </c>
      <c r="S8" s="20">
        <v>403966</v>
      </c>
      <c r="T8" s="20">
        <v>123015</v>
      </c>
      <c r="U8" s="20">
        <v>334230</v>
      </c>
      <c r="V8" s="20">
        <v>861211</v>
      </c>
      <c r="W8" s="20">
        <v>-2906824</v>
      </c>
      <c r="X8" s="20">
        <v>-4938538</v>
      </c>
      <c r="Y8" s="20">
        <v>2031714</v>
      </c>
      <c r="Z8" s="21">
        <v>-41.139989203282425</v>
      </c>
      <c r="AA8" s="22">
        <v>-4938538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-8195022</v>
      </c>
      <c r="D12" s="29">
        <f>SUM(D6:D11)</f>
        <v>0</v>
      </c>
      <c r="E12" s="30">
        <f t="shared" si="0"/>
        <v>13326858</v>
      </c>
      <c r="F12" s="31">
        <f t="shared" si="0"/>
        <v>-4938538</v>
      </c>
      <c r="G12" s="31">
        <f t="shared" si="0"/>
        <v>-17674378</v>
      </c>
      <c r="H12" s="31">
        <f t="shared" si="0"/>
        <v>11040189</v>
      </c>
      <c r="I12" s="31">
        <f t="shared" si="0"/>
        <v>1145626</v>
      </c>
      <c r="J12" s="31">
        <f t="shared" si="0"/>
        <v>-5488563</v>
      </c>
      <c r="K12" s="31">
        <f t="shared" si="0"/>
        <v>57940</v>
      </c>
      <c r="L12" s="31">
        <f t="shared" si="0"/>
        <v>980849</v>
      </c>
      <c r="M12" s="31">
        <f t="shared" si="0"/>
        <v>-109506</v>
      </c>
      <c r="N12" s="31">
        <f t="shared" si="0"/>
        <v>929283</v>
      </c>
      <c r="O12" s="31">
        <f t="shared" si="0"/>
        <v>100787</v>
      </c>
      <c r="P12" s="31">
        <f t="shared" si="0"/>
        <v>464086</v>
      </c>
      <c r="Q12" s="31">
        <f t="shared" si="0"/>
        <v>226372</v>
      </c>
      <c r="R12" s="31">
        <f t="shared" si="0"/>
        <v>791245</v>
      </c>
      <c r="S12" s="31">
        <f t="shared" si="0"/>
        <v>403966</v>
      </c>
      <c r="T12" s="31">
        <f t="shared" si="0"/>
        <v>123015</v>
      </c>
      <c r="U12" s="31">
        <f t="shared" si="0"/>
        <v>334230</v>
      </c>
      <c r="V12" s="31">
        <f t="shared" si="0"/>
        <v>861211</v>
      </c>
      <c r="W12" s="31">
        <f t="shared" si="0"/>
        <v>-2906824</v>
      </c>
      <c r="X12" s="31">
        <f t="shared" si="0"/>
        <v>-4938538</v>
      </c>
      <c r="Y12" s="31">
        <f t="shared" si="0"/>
        <v>2031714</v>
      </c>
      <c r="Z12" s="32">
        <f>+IF(X12&lt;&gt;0,+(Y12/X12)*100,0)</f>
        <v>-41.139989203282425</v>
      </c>
      <c r="AA12" s="33">
        <f>SUM(AA6:AA11)</f>
        <v>-4938538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14637495</v>
      </c>
      <c r="D19" s="18"/>
      <c r="E19" s="19">
        <v>55850000</v>
      </c>
      <c r="F19" s="20">
        <v>67582731</v>
      </c>
      <c r="G19" s="20">
        <v>11532462</v>
      </c>
      <c r="H19" s="20">
        <v>3501493</v>
      </c>
      <c r="I19" s="20">
        <v>2981940</v>
      </c>
      <c r="J19" s="20">
        <v>18015895</v>
      </c>
      <c r="K19" s="20">
        <v>5056480</v>
      </c>
      <c r="L19" s="20"/>
      <c r="M19" s="20">
        <v>5454492</v>
      </c>
      <c r="N19" s="20">
        <v>10510972</v>
      </c>
      <c r="O19" s="20"/>
      <c r="P19" s="20">
        <v>2450658</v>
      </c>
      <c r="Q19" s="20">
        <v>5353727</v>
      </c>
      <c r="R19" s="20">
        <v>7804385</v>
      </c>
      <c r="S19" s="20">
        <v>19433944</v>
      </c>
      <c r="T19" s="20">
        <v>12897549</v>
      </c>
      <c r="U19" s="20">
        <v>11362376</v>
      </c>
      <c r="V19" s="20">
        <v>43693869</v>
      </c>
      <c r="W19" s="20">
        <v>80025121</v>
      </c>
      <c r="X19" s="20">
        <v>67582731</v>
      </c>
      <c r="Y19" s="20">
        <v>12442390</v>
      </c>
      <c r="Z19" s="21">
        <v>18.410605514003276</v>
      </c>
      <c r="AA19" s="22">
        <v>67582731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14637495</v>
      </c>
      <c r="D24" s="29">
        <f>SUM(D15:D23)</f>
        <v>0</v>
      </c>
      <c r="E24" s="36">
        <f t="shared" si="1"/>
        <v>55850000</v>
      </c>
      <c r="F24" s="37">
        <f t="shared" si="1"/>
        <v>67582731</v>
      </c>
      <c r="G24" s="37">
        <f t="shared" si="1"/>
        <v>11532462</v>
      </c>
      <c r="H24" s="37">
        <f t="shared" si="1"/>
        <v>3501493</v>
      </c>
      <c r="I24" s="37">
        <f t="shared" si="1"/>
        <v>2981940</v>
      </c>
      <c r="J24" s="37">
        <f t="shared" si="1"/>
        <v>18015895</v>
      </c>
      <c r="K24" s="37">
        <f t="shared" si="1"/>
        <v>5056480</v>
      </c>
      <c r="L24" s="37">
        <f t="shared" si="1"/>
        <v>0</v>
      </c>
      <c r="M24" s="37">
        <f t="shared" si="1"/>
        <v>5454492</v>
      </c>
      <c r="N24" s="37">
        <f t="shared" si="1"/>
        <v>10510972</v>
      </c>
      <c r="O24" s="37">
        <f t="shared" si="1"/>
        <v>0</v>
      </c>
      <c r="P24" s="37">
        <f t="shared" si="1"/>
        <v>2450658</v>
      </c>
      <c r="Q24" s="37">
        <f t="shared" si="1"/>
        <v>5353727</v>
      </c>
      <c r="R24" s="37">
        <f t="shared" si="1"/>
        <v>7804385</v>
      </c>
      <c r="S24" s="37">
        <f t="shared" si="1"/>
        <v>19433944</v>
      </c>
      <c r="T24" s="37">
        <f t="shared" si="1"/>
        <v>12897549</v>
      </c>
      <c r="U24" s="37">
        <f t="shared" si="1"/>
        <v>11362376</v>
      </c>
      <c r="V24" s="37">
        <f t="shared" si="1"/>
        <v>43693869</v>
      </c>
      <c r="W24" s="37">
        <f t="shared" si="1"/>
        <v>80025121</v>
      </c>
      <c r="X24" s="37">
        <f t="shared" si="1"/>
        <v>67582731</v>
      </c>
      <c r="Y24" s="37">
        <f t="shared" si="1"/>
        <v>12442390</v>
      </c>
      <c r="Z24" s="38">
        <f>+IF(X24&lt;&gt;0,+(Y24/X24)*100,0)</f>
        <v>18.410605514003276</v>
      </c>
      <c r="AA24" s="39">
        <f>SUM(AA15:AA23)</f>
        <v>67582731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6442473</v>
      </c>
      <c r="D25" s="29">
        <f>+D12+D24</f>
        <v>0</v>
      </c>
      <c r="E25" s="30">
        <f t="shared" si="2"/>
        <v>69176858</v>
      </c>
      <c r="F25" s="31">
        <f t="shared" si="2"/>
        <v>62644193</v>
      </c>
      <c r="G25" s="31">
        <f t="shared" si="2"/>
        <v>-6141916</v>
      </c>
      <c r="H25" s="31">
        <f t="shared" si="2"/>
        <v>14541682</v>
      </c>
      <c r="I25" s="31">
        <f t="shared" si="2"/>
        <v>4127566</v>
      </c>
      <c r="J25" s="31">
        <f t="shared" si="2"/>
        <v>12527332</v>
      </c>
      <c r="K25" s="31">
        <f t="shared" si="2"/>
        <v>5114420</v>
      </c>
      <c r="L25" s="31">
        <f t="shared" si="2"/>
        <v>980849</v>
      </c>
      <c r="M25" s="31">
        <f t="shared" si="2"/>
        <v>5344986</v>
      </c>
      <c r="N25" s="31">
        <f t="shared" si="2"/>
        <v>11440255</v>
      </c>
      <c r="O25" s="31">
        <f t="shared" si="2"/>
        <v>100787</v>
      </c>
      <c r="P25" s="31">
        <f t="shared" si="2"/>
        <v>2914744</v>
      </c>
      <c r="Q25" s="31">
        <f t="shared" si="2"/>
        <v>5580099</v>
      </c>
      <c r="R25" s="31">
        <f t="shared" si="2"/>
        <v>8595630</v>
      </c>
      <c r="S25" s="31">
        <f t="shared" si="2"/>
        <v>19837910</v>
      </c>
      <c r="T25" s="31">
        <f t="shared" si="2"/>
        <v>13020564</v>
      </c>
      <c r="U25" s="31">
        <f t="shared" si="2"/>
        <v>11696606</v>
      </c>
      <c r="V25" s="31">
        <f t="shared" si="2"/>
        <v>44555080</v>
      </c>
      <c r="W25" s="31">
        <f t="shared" si="2"/>
        <v>77118297</v>
      </c>
      <c r="X25" s="31">
        <f t="shared" si="2"/>
        <v>62644193</v>
      </c>
      <c r="Y25" s="31">
        <f t="shared" si="2"/>
        <v>14474104</v>
      </c>
      <c r="Z25" s="32">
        <f>+IF(X25&lt;&gt;0,+(Y25/X25)*100,0)</f>
        <v>23.105260530692764</v>
      </c>
      <c r="AA25" s="33">
        <f>+AA12+AA24</f>
        <v>62644193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1307788</v>
      </c>
      <c r="D32" s="18"/>
      <c r="E32" s="19">
        <v>2030297</v>
      </c>
      <c r="F32" s="20">
        <v>1747367</v>
      </c>
      <c r="G32" s="20">
        <v>1406669</v>
      </c>
      <c r="H32" s="20">
        <v>42555</v>
      </c>
      <c r="I32" s="20">
        <v>120934</v>
      </c>
      <c r="J32" s="20">
        <v>1570158</v>
      </c>
      <c r="K32" s="20">
        <v>-18807</v>
      </c>
      <c r="L32" s="20">
        <v>91585</v>
      </c>
      <c r="M32" s="20">
        <v>-40802</v>
      </c>
      <c r="N32" s="20">
        <v>31976</v>
      </c>
      <c r="O32" s="20">
        <v>-3596</v>
      </c>
      <c r="P32" s="20">
        <v>32128</v>
      </c>
      <c r="Q32" s="20">
        <v>20319</v>
      </c>
      <c r="R32" s="20">
        <v>48851</v>
      </c>
      <c r="S32" s="20">
        <v>27923</v>
      </c>
      <c r="T32" s="20">
        <v>-12890</v>
      </c>
      <c r="U32" s="20">
        <v>-127</v>
      </c>
      <c r="V32" s="20">
        <v>14906</v>
      </c>
      <c r="W32" s="20">
        <v>1665891</v>
      </c>
      <c r="X32" s="20">
        <v>1747367</v>
      </c>
      <c r="Y32" s="20">
        <v>-81476</v>
      </c>
      <c r="Z32" s="21">
        <v>-4.6627869245556317</v>
      </c>
      <c r="AA32" s="22">
        <v>1747367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1307788</v>
      </c>
      <c r="D34" s="29">
        <f>SUM(D29:D33)</f>
        <v>0</v>
      </c>
      <c r="E34" s="30">
        <f t="shared" si="3"/>
        <v>2030297</v>
      </c>
      <c r="F34" s="31">
        <f t="shared" si="3"/>
        <v>1747367</v>
      </c>
      <c r="G34" s="31">
        <f t="shared" si="3"/>
        <v>1406669</v>
      </c>
      <c r="H34" s="31">
        <f t="shared" si="3"/>
        <v>42555</v>
      </c>
      <c r="I34" s="31">
        <f t="shared" si="3"/>
        <v>120934</v>
      </c>
      <c r="J34" s="31">
        <f t="shared" si="3"/>
        <v>1570158</v>
      </c>
      <c r="K34" s="31">
        <f t="shared" si="3"/>
        <v>-18807</v>
      </c>
      <c r="L34" s="31">
        <f t="shared" si="3"/>
        <v>91585</v>
      </c>
      <c r="M34" s="31">
        <f t="shared" si="3"/>
        <v>-40802</v>
      </c>
      <c r="N34" s="31">
        <f t="shared" si="3"/>
        <v>31976</v>
      </c>
      <c r="O34" s="31">
        <f t="shared" si="3"/>
        <v>-3596</v>
      </c>
      <c r="P34" s="31">
        <f t="shared" si="3"/>
        <v>32128</v>
      </c>
      <c r="Q34" s="31">
        <f t="shared" si="3"/>
        <v>20319</v>
      </c>
      <c r="R34" s="31">
        <f t="shared" si="3"/>
        <v>48851</v>
      </c>
      <c r="S34" s="31">
        <f t="shared" si="3"/>
        <v>27923</v>
      </c>
      <c r="T34" s="31">
        <f t="shared" si="3"/>
        <v>-12890</v>
      </c>
      <c r="U34" s="31">
        <f t="shared" si="3"/>
        <v>-127</v>
      </c>
      <c r="V34" s="31">
        <f t="shared" si="3"/>
        <v>14906</v>
      </c>
      <c r="W34" s="31">
        <f t="shared" si="3"/>
        <v>1665891</v>
      </c>
      <c r="X34" s="31">
        <f t="shared" si="3"/>
        <v>1747367</v>
      </c>
      <c r="Y34" s="31">
        <f t="shared" si="3"/>
        <v>-81476</v>
      </c>
      <c r="Z34" s="32">
        <f>+IF(X34&lt;&gt;0,+(Y34/X34)*100,0)</f>
        <v>-4.6627869245556317</v>
      </c>
      <c r="AA34" s="33">
        <f>SUM(AA29:AA33)</f>
        <v>1747367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1307788</v>
      </c>
      <c r="D40" s="29">
        <f>+D34+D39</f>
        <v>0</v>
      </c>
      <c r="E40" s="30">
        <f t="shared" si="5"/>
        <v>2030297</v>
      </c>
      <c r="F40" s="31">
        <f t="shared" si="5"/>
        <v>1747367</v>
      </c>
      <c r="G40" s="31">
        <f t="shared" si="5"/>
        <v>1406669</v>
      </c>
      <c r="H40" s="31">
        <f t="shared" si="5"/>
        <v>42555</v>
      </c>
      <c r="I40" s="31">
        <f t="shared" si="5"/>
        <v>120934</v>
      </c>
      <c r="J40" s="31">
        <f t="shared" si="5"/>
        <v>1570158</v>
      </c>
      <c r="K40" s="31">
        <f t="shared" si="5"/>
        <v>-18807</v>
      </c>
      <c r="L40" s="31">
        <f t="shared" si="5"/>
        <v>91585</v>
      </c>
      <c r="M40" s="31">
        <f t="shared" si="5"/>
        <v>-40802</v>
      </c>
      <c r="N40" s="31">
        <f t="shared" si="5"/>
        <v>31976</v>
      </c>
      <c r="O40" s="31">
        <f t="shared" si="5"/>
        <v>-3596</v>
      </c>
      <c r="P40" s="31">
        <f t="shared" si="5"/>
        <v>32128</v>
      </c>
      <c r="Q40" s="31">
        <f t="shared" si="5"/>
        <v>20319</v>
      </c>
      <c r="R40" s="31">
        <f t="shared" si="5"/>
        <v>48851</v>
      </c>
      <c r="S40" s="31">
        <f t="shared" si="5"/>
        <v>27923</v>
      </c>
      <c r="T40" s="31">
        <f t="shared" si="5"/>
        <v>-12890</v>
      </c>
      <c r="U40" s="31">
        <f t="shared" si="5"/>
        <v>-127</v>
      </c>
      <c r="V40" s="31">
        <f t="shared" si="5"/>
        <v>14906</v>
      </c>
      <c r="W40" s="31">
        <f t="shared" si="5"/>
        <v>1665891</v>
      </c>
      <c r="X40" s="31">
        <f t="shared" si="5"/>
        <v>1747367</v>
      </c>
      <c r="Y40" s="31">
        <f t="shared" si="5"/>
        <v>-81476</v>
      </c>
      <c r="Z40" s="32">
        <f>+IF(X40&lt;&gt;0,+(Y40/X40)*100,0)</f>
        <v>-4.6627869245556317</v>
      </c>
      <c r="AA40" s="33">
        <f>+AA34+AA39</f>
        <v>1747367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5134685</v>
      </c>
      <c r="D42" s="43">
        <f>+D25-D40</f>
        <v>0</v>
      </c>
      <c r="E42" s="44">
        <f t="shared" si="6"/>
        <v>67146561</v>
      </c>
      <c r="F42" s="45">
        <f t="shared" si="6"/>
        <v>60896826</v>
      </c>
      <c r="G42" s="45">
        <f t="shared" si="6"/>
        <v>-7548585</v>
      </c>
      <c r="H42" s="45">
        <f t="shared" si="6"/>
        <v>14499127</v>
      </c>
      <c r="I42" s="45">
        <f t="shared" si="6"/>
        <v>4006632</v>
      </c>
      <c r="J42" s="45">
        <f t="shared" si="6"/>
        <v>10957174</v>
      </c>
      <c r="K42" s="45">
        <f t="shared" si="6"/>
        <v>5133227</v>
      </c>
      <c r="L42" s="45">
        <f t="shared" si="6"/>
        <v>889264</v>
      </c>
      <c r="M42" s="45">
        <f t="shared" si="6"/>
        <v>5385788</v>
      </c>
      <c r="N42" s="45">
        <f t="shared" si="6"/>
        <v>11408279</v>
      </c>
      <c r="O42" s="45">
        <f t="shared" si="6"/>
        <v>104383</v>
      </c>
      <c r="P42" s="45">
        <f t="shared" si="6"/>
        <v>2882616</v>
      </c>
      <c r="Q42" s="45">
        <f t="shared" si="6"/>
        <v>5559780</v>
      </c>
      <c r="R42" s="45">
        <f t="shared" si="6"/>
        <v>8546779</v>
      </c>
      <c r="S42" s="45">
        <f t="shared" si="6"/>
        <v>19809987</v>
      </c>
      <c r="T42" s="45">
        <f t="shared" si="6"/>
        <v>13033454</v>
      </c>
      <c r="U42" s="45">
        <f t="shared" si="6"/>
        <v>11696733</v>
      </c>
      <c r="V42" s="45">
        <f t="shared" si="6"/>
        <v>44540174</v>
      </c>
      <c r="W42" s="45">
        <f t="shared" si="6"/>
        <v>75452406</v>
      </c>
      <c r="X42" s="45">
        <f t="shared" si="6"/>
        <v>60896826</v>
      </c>
      <c r="Y42" s="45">
        <f t="shared" si="6"/>
        <v>14555580</v>
      </c>
      <c r="Z42" s="46">
        <f>+IF(X42&lt;&gt;0,+(Y42/X42)*100,0)</f>
        <v>23.902033908959393</v>
      </c>
      <c r="AA42" s="47">
        <f>+AA25-AA40</f>
        <v>60896826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64145746</v>
      </c>
      <c r="D45" s="18"/>
      <c r="E45" s="19">
        <v>69053950</v>
      </c>
      <c r="F45" s="20">
        <v>84232262</v>
      </c>
      <c r="G45" s="20">
        <v>65337032</v>
      </c>
      <c r="H45" s="20">
        <v>1306424</v>
      </c>
      <c r="I45" s="20">
        <v>1254054</v>
      </c>
      <c r="J45" s="20">
        <v>67897510</v>
      </c>
      <c r="K45" s="20">
        <v>1047204</v>
      </c>
      <c r="L45" s="20">
        <v>1089925</v>
      </c>
      <c r="M45" s="20">
        <v>987755</v>
      </c>
      <c r="N45" s="20">
        <v>3124884</v>
      </c>
      <c r="O45" s="20">
        <v>1188180</v>
      </c>
      <c r="P45" s="20">
        <v>1191674</v>
      </c>
      <c r="Q45" s="20">
        <v>1116817</v>
      </c>
      <c r="R45" s="20">
        <v>3496671</v>
      </c>
      <c r="S45" s="20">
        <v>2541363</v>
      </c>
      <c r="T45" s="20">
        <v>1021239</v>
      </c>
      <c r="U45" s="20"/>
      <c r="V45" s="20">
        <v>3562602</v>
      </c>
      <c r="W45" s="20">
        <v>78081667</v>
      </c>
      <c r="X45" s="20">
        <v>84232262</v>
      </c>
      <c r="Y45" s="20">
        <v>-6150595</v>
      </c>
      <c r="Z45" s="48">
        <v>-7.3019468478716627</v>
      </c>
      <c r="AA45" s="22">
        <v>84232262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64145746</v>
      </c>
      <c r="D48" s="51">
        <f>SUM(D45:D47)</f>
        <v>0</v>
      </c>
      <c r="E48" s="52">
        <f t="shared" si="7"/>
        <v>69053950</v>
      </c>
      <c r="F48" s="53">
        <f t="shared" si="7"/>
        <v>84232262</v>
      </c>
      <c r="G48" s="53">
        <f t="shared" si="7"/>
        <v>65337032</v>
      </c>
      <c r="H48" s="53">
        <f t="shared" si="7"/>
        <v>1306424</v>
      </c>
      <c r="I48" s="53">
        <f t="shared" si="7"/>
        <v>1254054</v>
      </c>
      <c r="J48" s="53">
        <f t="shared" si="7"/>
        <v>67897510</v>
      </c>
      <c r="K48" s="53">
        <f t="shared" si="7"/>
        <v>1047204</v>
      </c>
      <c r="L48" s="53">
        <f t="shared" si="7"/>
        <v>1089925</v>
      </c>
      <c r="M48" s="53">
        <f t="shared" si="7"/>
        <v>987755</v>
      </c>
      <c r="N48" s="53">
        <f t="shared" si="7"/>
        <v>3124884</v>
      </c>
      <c r="O48" s="53">
        <f t="shared" si="7"/>
        <v>1188180</v>
      </c>
      <c r="P48" s="53">
        <f t="shared" si="7"/>
        <v>1191674</v>
      </c>
      <c r="Q48" s="53">
        <f t="shared" si="7"/>
        <v>1116817</v>
      </c>
      <c r="R48" s="53">
        <f t="shared" si="7"/>
        <v>3496671</v>
      </c>
      <c r="S48" s="53">
        <f t="shared" si="7"/>
        <v>2541363</v>
      </c>
      <c r="T48" s="53">
        <f t="shared" si="7"/>
        <v>1021239</v>
      </c>
      <c r="U48" s="53">
        <f t="shared" si="7"/>
        <v>0</v>
      </c>
      <c r="V48" s="53">
        <f t="shared" si="7"/>
        <v>3562602</v>
      </c>
      <c r="W48" s="53">
        <f t="shared" si="7"/>
        <v>78081667</v>
      </c>
      <c r="X48" s="53">
        <f t="shared" si="7"/>
        <v>84232262</v>
      </c>
      <c r="Y48" s="53">
        <f t="shared" si="7"/>
        <v>-6150595</v>
      </c>
      <c r="Z48" s="54">
        <f>+IF(X48&lt;&gt;0,+(Y48/X48)*100,0)</f>
        <v>-7.3019468478716627</v>
      </c>
      <c r="AA48" s="55">
        <f>SUM(AA45:AA47)</f>
        <v>84232262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-109200</v>
      </c>
      <c r="D6" s="18"/>
      <c r="E6" s="19"/>
      <c r="F6" s="20">
        <v>-749015</v>
      </c>
      <c r="G6" s="20">
        <v>-109200</v>
      </c>
      <c r="H6" s="20">
        <v>18241</v>
      </c>
      <c r="I6" s="20">
        <v>-22274</v>
      </c>
      <c r="J6" s="20">
        <v>-113233</v>
      </c>
      <c r="K6" s="20">
        <v>18588</v>
      </c>
      <c r="L6" s="20">
        <v>29148</v>
      </c>
      <c r="M6" s="20">
        <v>-53876</v>
      </c>
      <c r="N6" s="20">
        <v>-6140</v>
      </c>
      <c r="O6" s="20">
        <v>20371</v>
      </c>
      <c r="P6" s="20">
        <v>15526</v>
      </c>
      <c r="Q6" s="20">
        <v>12175</v>
      </c>
      <c r="R6" s="20">
        <v>48072</v>
      </c>
      <c r="S6" s="20">
        <v>21429</v>
      </c>
      <c r="T6" s="20">
        <v>21406</v>
      </c>
      <c r="U6" s="20">
        <v>33668</v>
      </c>
      <c r="V6" s="20">
        <v>76503</v>
      </c>
      <c r="W6" s="20">
        <v>5202</v>
      </c>
      <c r="X6" s="20">
        <v>-749015</v>
      </c>
      <c r="Y6" s="20">
        <v>754217</v>
      </c>
      <c r="Z6" s="21">
        <v>-100.69451212592537</v>
      </c>
      <c r="AA6" s="22">
        <v>-749015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1620717</v>
      </c>
      <c r="D8" s="18"/>
      <c r="E8" s="19"/>
      <c r="F8" s="20"/>
      <c r="G8" s="20">
        <v>1939581</v>
      </c>
      <c r="H8" s="20">
        <v>-2149632</v>
      </c>
      <c r="I8" s="20">
        <v>429</v>
      </c>
      <c r="J8" s="20">
        <v>-209622</v>
      </c>
      <c r="K8" s="20">
        <v>242805</v>
      </c>
      <c r="L8" s="20">
        <v>1852560</v>
      </c>
      <c r="M8" s="20">
        <v>-478625</v>
      </c>
      <c r="N8" s="20">
        <v>1616740</v>
      </c>
      <c r="O8" s="20">
        <v>959</v>
      </c>
      <c r="P8" s="20">
        <v>248827</v>
      </c>
      <c r="Q8" s="20">
        <v>-248370</v>
      </c>
      <c r="R8" s="20">
        <v>1416</v>
      </c>
      <c r="S8" s="20">
        <v>-632</v>
      </c>
      <c r="T8" s="20">
        <v>242177</v>
      </c>
      <c r="U8" s="20">
        <v>-242177</v>
      </c>
      <c r="V8" s="20">
        <v>-632</v>
      </c>
      <c r="W8" s="20">
        <v>1407902</v>
      </c>
      <c r="X8" s="20"/>
      <c r="Y8" s="20">
        <v>1407902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5534</v>
      </c>
      <c r="D9" s="18"/>
      <c r="E9" s="19"/>
      <c r="F9" s="20"/>
      <c r="G9" s="20">
        <v>5534</v>
      </c>
      <c r="H9" s="20"/>
      <c r="I9" s="20">
        <v>-2883</v>
      </c>
      <c r="J9" s="20">
        <v>2651</v>
      </c>
      <c r="K9" s="20">
        <v>68</v>
      </c>
      <c r="L9" s="20">
        <v>-38870</v>
      </c>
      <c r="M9" s="20"/>
      <c r="N9" s="20">
        <v>-38802</v>
      </c>
      <c r="O9" s="20"/>
      <c r="P9" s="20">
        <v>-1199</v>
      </c>
      <c r="Q9" s="20">
        <v>2053</v>
      </c>
      <c r="R9" s="20">
        <v>854</v>
      </c>
      <c r="S9" s="20"/>
      <c r="T9" s="20"/>
      <c r="U9" s="20"/>
      <c r="V9" s="20"/>
      <c r="W9" s="20">
        <v>-35297</v>
      </c>
      <c r="X9" s="20"/>
      <c r="Y9" s="20">
        <v>-35297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-193576</v>
      </c>
      <c r="D11" s="18"/>
      <c r="E11" s="19">
        <v>-1536</v>
      </c>
      <c r="F11" s="20"/>
      <c r="G11" s="20">
        <v>-193576</v>
      </c>
      <c r="H11" s="20">
        <v>-69921</v>
      </c>
      <c r="I11" s="20">
        <v>-21599</v>
      </c>
      <c r="J11" s="20">
        <v>-285096</v>
      </c>
      <c r="K11" s="20">
        <v>-48188</v>
      </c>
      <c r="L11" s="20">
        <v>-9963</v>
      </c>
      <c r="M11" s="20">
        <v>-34587</v>
      </c>
      <c r="N11" s="20">
        <v>-92738</v>
      </c>
      <c r="O11" s="20">
        <v>-31617</v>
      </c>
      <c r="P11" s="20">
        <v>-30375</v>
      </c>
      <c r="Q11" s="20">
        <v>-24300</v>
      </c>
      <c r="R11" s="20">
        <v>-86292</v>
      </c>
      <c r="S11" s="20">
        <v>-22360</v>
      </c>
      <c r="T11" s="20">
        <v>-25752</v>
      </c>
      <c r="U11" s="20">
        <v>-54073</v>
      </c>
      <c r="V11" s="20">
        <v>-102185</v>
      </c>
      <c r="W11" s="20">
        <v>-566311</v>
      </c>
      <c r="X11" s="20"/>
      <c r="Y11" s="20">
        <v>-566311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1323475</v>
      </c>
      <c r="D12" s="29">
        <f>SUM(D6:D11)</f>
        <v>0</v>
      </c>
      <c r="E12" s="30">
        <f t="shared" si="0"/>
        <v>-1536</v>
      </c>
      <c r="F12" s="31">
        <f t="shared" si="0"/>
        <v>-749015</v>
      </c>
      <c r="G12" s="31">
        <f t="shared" si="0"/>
        <v>1642339</v>
      </c>
      <c r="H12" s="31">
        <f t="shared" si="0"/>
        <v>-2201312</v>
      </c>
      <c r="I12" s="31">
        <f t="shared" si="0"/>
        <v>-46327</v>
      </c>
      <c r="J12" s="31">
        <f t="shared" si="0"/>
        <v>-605300</v>
      </c>
      <c r="K12" s="31">
        <f t="shared" si="0"/>
        <v>213273</v>
      </c>
      <c r="L12" s="31">
        <f t="shared" si="0"/>
        <v>1832875</v>
      </c>
      <c r="M12" s="31">
        <f t="shared" si="0"/>
        <v>-567088</v>
      </c>
      <c r="N12" s="31">
        <f t="shared" si="0"/>
        <v>1479060</v>
      </c>
      <c r="O12" s="31">
        <f t="shared" si="0"/>
        <v>-10287</v>
      </c>
      <c r="P12" s="31">
        <f t="shared" si="0"/>
        <v>232779</v>
      </c>
      <c r="Q12" s="31">
        <f t="shared" si="0"/>
        <v>-258442</v>
      </c>
      <c r="R12" s="31">
        <f t="shared" si="0"/>
        <v>-35950</v>
      </c>
      <c r="S12" s="31">
        <f t="shared" si="0"/>
        <v>-1563</v>
      </c>
      <c r="T12" s="31">
        <f t="shared" si="0"/>
        <v>237831</v>
      </c>
      <c r="U12" s="31">
        <f t="shared" si="0"/>
        <v>-262582</v>
      </c>
      <c r="V12" s="31">
        <f t="shared" si="0"/>
        <v>-26314</v>
      </c>
      <c r="W12" s="31">
        <f t="shared" si="0"/>
        <v>811496</v>
      </c>
      <c r="X12" s="31">
        <f t="shared" si="0"/>
        <v>-749015</v>
      </c>
      <c r="Y12" s="31">
        <f t="shared" si="0"/>
        <v>1560511</v>
      </c>
      <c r="Z12" s="32">
        <f>+IF(X12&lt;&gt;0,+(Y12/X12)*100,0)</f>
        <v>-208.34175550556395</v>
      </c>
      <c r="AA12" s="33">
        <f>SUM(AA6:AA11)</f>
        <v>-749015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-199881</v>
      </c>
      <c r="F19" s="20">
        <v>-199881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-199881</v>
      </c>
      <c r="Y19" s="20">
        <v>199881</v>
      </c>
      <c r="Z19" s="21">
        <v>-100</v>
      </c>
      <c r="AA19" s="22">
        <v>-199881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-199881</v>
      </c>
      <c r="F24" s="37">
        <f t="shared" si="1"/>
        <v>-199881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-199881</v>
      </c>
      <c r="Y24" s="37">
        <f t="shared" si="1"/>
        <v>199881</v>
      </c>
      <c r="Z24" s="38">
        <f>+IF(X24&lt;&gt;0,+(Y24/X24)*100,0)</f>
        <v>-100</v>
      </c>
      <c r="AA24" s="39">
        <f>SUM(AA15:AA23)</f>
        <v>-199881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1323475</v>
      </c>
      <c r="D25" s="29">
        <f>+D12+D24</f>
        <v>0</v>
      </c>
      <c r="E25" s="30">
        <f t="shared" si="2"/>
        <v>-201417</v>
      </c>
      <c r="F25" s="31">
        <f t="shared" si="2"/>
        <v>-948896</v>
      </c>
      <c r="G25" s="31">
        <f t="shared" si="2"/>
        <v>1642339</v>
      </c>
      <c r="H25" s="31">
        <f t="shared" si="2"/>
        <v>-2201312</v>
      </c>
      <c r="I25" s="31">
        <f t="shared" si="2"/>
        <v>-46327</v>
      </c>
      <c r="J25" s="31">
        <f t="shared" si="2"/>
        <v>-605300</v>
      </c>
      <c r="K25" s="31">
        <f t="shared" si="2"/>
        <v>213273</v>
      </c>
      <c r="L25" s="31">
        <f t="shared" si="2"/>
        <v>1832875</v>
      </c>
      <c r="M25" s="31">
        <f t="shared" si="2"/>
        <v>-567088</v>
      </c>
      <c r="N25" s="31">
        <f t="shared" si="2"/>
        <v>1479060</v>
      </c>
      <c r="O25" s="31">
        <f t="shared" si="2"/>
        <v>-10287</v>
      </c>
      <c r="P25" s="31">
        <f t="shared" si="2"/>
        <v>232779</v>
      </c>
      <c r="Q25" s="31">
        <f t="shared" si="2"/>
        <v>-258442</v>
      </c>
      <c r="R25" s="31">
        <f t="shared" si="2"/>
        <v>-35950</v>
      </c>
      <c r="S25" s="31">
        <f t="shared" si="2"/>
        <v>-1563</v>
      </c>
      <c r="T25" s="31">
        <f t="shared" si="2"/>
        <v>237831</v>
      </c>
      <c r="U25" s="31">
        <f t="shared" si="2"/>
        <v>-262582</v>
      </c>
      <c r="V25" s="31">
        <f t="shared" si="2"/>
        <v>-26314</v>
      </c>
      <c r="W25" s="31">
        <f t="shared" si="2"/>
        <v>811496</v>
      </c>
      <c r="X25" s="31">
        <f t="shared" si="2"/>
        <v>-948896</v>
      </c>
      <c r="Y25" s="31">
        <f t="shared" si="2"/>
        <v>1760392</v>
      </c>
      <c r="Z25" s="32">
        <f>+IF(X25&lt;&gt;0,+(Y25/X25)*100,0)</f>
        <v>-185.52001483829631</v>
      </c>
      <c r="AA25" s="33">
        <f>+AA12+AA24</f>
        <v>-948896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235856</v>
      </c>
      <c r="D32" s="18"/>
      <c r="E32" s="19">
        <v>743911</v>
      </c>
      <c r="F32" s="20">
        <v>-4</v>
      </c>
      <c r="G32" s="20">
        <v>235856</v>
      </c>
      <c r="H32" s="20">
        <v>28134</v>
      </c>
      <c r="I32" s="20">
        <v>24022</v>
      </c>
      <c r="J32" s="20">
        <v>288012</v>
      </c>
      <c r="K32" s="20">
        <v>22407</v>
      </c>
      <c r="L32" s="20">
        <v>232417</v>
      </c>
      <c r="M32" s="20">
        <v>26694</v>
      </c>
      <c r="N32" s="20">
        <v>281518</v>
      </c>
      <c r="O32" s="20">
        <v>26398</v>
      </c>
      <c r="P32" s="20">
        <v>22966</v>
      </c>
      <c r="Q32" s="20">
        <v>23512</v>
      </c>
      <c r="R32" s="20">
        <v>72876</v>
      </c>
      <c r="S32" s="20">
        <v>23050</v>
      </c>
      <c r="T32" s="20">
        <v>22939</v>
      </c>
      <c r="U32" s="20">
        <v>23037</v>
      </c>
      <c r="V32" s="20">
        <v>69026</v>
      </c>
      <c r="W32" s="20">
        <v>711432</v>
      </c>
      <c r="X32" s="20">
        <v>-4</v>
      </c>
      <c r="Y32" s="20">
        <v>711436</v>
      </c>
      <c r="Z32" s="21">
        <v>-17785900</v>
      </c>
      <c r="AA32" s="22">
        <v>-4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235856</v>
      </c>
      <c r="D34" s="29">
        <f>SUM(D29:D33)</f>
        <v>0</v>
      </c>
      <c r="E34" s="30">
        <f t="shared" si="3"/>
        <v>743911</v>
      </c>
      <c r="F34" s="31">
        <f t="shared" si="3"/>
        <v>-4</v>
      </c>
      <c r="G34" s="31">
        <f t="shared" si="3"/>
        <v>235856</v>
      </c>
      <c r="H34" s="31">
        <f t="shared" si="3"/>
        <v>28134</v>
      </c>
      <c r="I34" s="31">
        <f t="shared" si="3"/>
        <v>24022</v>
      </c>
      <c r="J34" s="31">
        <f t="shared" si="3"/>
        <v>288012</v>
      </c>
      <c r="K34" s="31">
        <f t="shared" si="3"/>
        <v>22407</v>
      </c>
      <c r="L34" s="31">
        <f t="shared" si="3"/>
        <v>232417</v>
      </c>
      <c r="M34" s="31">
        <f t="shared" si="3"/>
        <v>26694</v>
      </c>
      <c r="N34" s="31">
        <f t="shared" si="3"/>
        <v>281518</v>
      </c>
      <c r="O34" s="31">
        <f t="shared" si="3"/>
        <v>26398</v>
      </c>
      <c r="P34" s="31">
        <f t="shared" si="3"/>
        <v>22966</v>
      </c>
      <c r="Q34" s="31">
        <f t="shared" si="3"/>
        <v>23512</v>
      </c>
      <c r="R34" s="31">
        <f t="shared" si="3"/>
        <v>72876</v>
      </c>
      <c r="S34" s="31">
        <f t="shared" si="3"/>
        <v>23050</v>
      </c>
      <c r="T34" s="31">
        <f t="shared" si="3"/>
        <v>22939</v>
      </c>
      <c r="U34" s="31">
        <f t="shared" si="3"/>
        <v>23037</v>
      </c>
      <c r="V34" s="31">
        <f t="shared" si="3"/>
        <v>69026</v>
      </c>
      <c r="W34" s="31">
        <f t="shared" si="3"/>
        <v>711432</v>
      </c>
      <c r="X34" s="31">
        <f t="shared" si="3"/>
        <v>-4</v>
      </c>
      <c r="Y34" s="31">
        <f t="shared" si="3"/>
        <v>711436</v>
      </c>
      <c r="Z34" s="32">
        <f>+IF(X34&lt;&gt;0,+(Y34/X34)*100,0)</f>
        <v>-17785900</v>
      </c>
      <c r="AA34" s="33">
        <f>SUM(AA29:AA33)</f>
        <v>-4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235856</v>
      </c>
      <c r="D40" s="29">
        <f>+D34+D39</f>
        <v>0</v>
      </c>
      <c r="E40" s="30">
        <f t="shared" si="5"/>
        <v>743911</v>
      </c>
      <c r="F40" s="31">
        <f t="shared" si="5"/>
        <v>-4</v>
      </c>
      <c r="G40" s="31">
        <f t="shared" si="5"/>
        <v>235856</v>
      </c>
      <c r="H40" s="31">
        <f t="shared" si="5"/>
        <v>28134</v>
      </c>
      <c r="I40" s="31">
        <f t="shared" si="5"/>
        <v>24022</v>
      </c>
      <c r="J40" s="31">
        <f t="shared" si="5"/>
        <v>288012</v>
      </c>
      <c r="K40" s="31">
        <f t="shared" si="5"/>
        <v>22407</v>
      </c>
      <c r="L40" s="31">
        <f t="shared" si="5"/>
        <v>232417</v>
      </c>
      <c r="M40" s="31">
        <f t="shared" si="5"/>
        <v>26694</v>
      </c>
      <c r="N40" s="31">
        <f t="shared" si="5"/>
        <v>281518</v>
      </c>
      <c r="O40" s="31">
        <f t="shared" si="5"/>
        <v>26398</v>
      </c>
      <c r="P40" s="31">
        <f t="shared" si="5"/>
        <v>22966</v>
      </c>
      <c r="Q40" s="31">
        <f t="shared" si="5"/>
        <v>23512</v>
      </c>
      <c r="R40" s="31">
        <f t="shared" si="5"/>
        <v>72876</v>
      </c>
      <c r="S40" s="31">
        <f t="shared" si="5"/>
        <v>23050</v>
      </c>
      <c r="T40" s="31">
        <f t="shared" si="5"/>
        <v>22939</v>
      </c>
      <c r="U40" s="31">
        <f t="shared" si="5"/>
        <v>23037</v>
      </c>
      <c r="V40" s="31">
        <f t="shared" si="5"/>
        <v>69026</v>
      </c>
      <c r="W40" s="31">
        <f t="shared" si="5"/>
        <v>711432</v>
      </c>
      <c r="X40" s="31">
        <f t="shared" si="5"/>
        <v>-4</v>
      </c>
      <c r="Y40" s="31">
        <f t="shared" si="5"/>
        <v>711436</v>
      </c>
      <c r="Z40" s="32">
        <f>+IF(X40&lt;&gt;0,+(Y40/X40)*100,0)</f>
        <v>-17785900</v>
      </c>
      <c r="AA40" s="33">
        <f>+AA34+AA39</f>
        <v>-4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1087619</v>
      </c>
      <c r="D42" s="43">
        <f>+D25-D40</f>
        <v>0</v>
      </c>
      <c r="E42" s="44">
        <f t="shared" si="6"/>
        <v>-945328</v>
      </c>
      <c r="F42" s="45">
        <f t="shared" si="6"/>
        <v>-948892</v>
      </c>
      <c r="G42" s="45">
        <f t="shared" si="6"/>
        <v>1406483</v>
      </c>
      <c r="H42" s="45">
        <f t="shared" si="6"/>
        <v>-2229446</v>
      </c>
      <c r="I42" s="45">
        <f t="shared" si="6"/>
        <v>-70349</v>
      </c>
      <c r="J42" s="45">
        <f t="shared" si="6"/>
        <v>-893312</v>
      </c>
      <c r="K42" s="45">
        <f t="shared" si="6"/>
        <v>190866</v>
      </c>
      <c r="L42" s="45">
        <f t="shared" si="6"/>
        <v>1600458</v>
      </c>
      <c r="M42" s="45">
        <f t="shared" si="6"/>
        <v>-593782</v>
      </c>
      <c r="N42" s="45">
        <f t="shared" si="6"/>
        <v>1197542</v>
      </c>
      <c r="O42" s="45">
        <f t="shared" si="6"/>
        <v>-36685</v>
      </c>
      <c r="P42" s="45">
        <f t="shared" si="6"/>
        <v>209813</v>
      </c>
      <c r="Q42" s="45">
        <f t="shared" si="6"/>
        <v>-281954</v>
      </c>
      <c r="R42" s="45">
        <f t="shared" si="6"/>
        <v>-108826</v>
      </c>
      <c r="S42" s="45">
        <f t="shared" si="6"/>
        <v>-24613</v>
      </c>
      <c r="T42" s="45">
        <f t="shared" si="6"/>
        <v>214892</v>
      </c>
      <c r="U42" s="45">
        <f t="shared" si="6"/>
        <v>-285619</v>
      </c>
      <c r="V42" s="45">
        <f t="shared" si="6"/>
        <v>-95340</v>
      </c>
      <c r="W42" s="45">
        <f t="shared" si="6"/>
        <v>100064</v>
      </c>
      <c r="X42" s="45">
        <f t="shared" si="6"/>
        <v>-948892</v>
      </c>
      <c r="Y42" s="45">
        <f t="shared" si="6"/>
        <v>1048956</v>
      </c>
      <c r="Z42" s="46">
        <f>+IF(X42&lt;&gt;0,+(Y42/X42)*100,0)</f>
        <v>-110.54535184193774</v>
      </c>
      <c r="AA42" s="47">
        <f>+AA25-AA40</f>
        <v>-948892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-3564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-3564</v>
      </c>
      <c r="Y45" s="20">
        <v>3564</v>
      </c>
      <c r="Z45" s="48">
        <v>-100</v>
      </c>
      <c r="AA45" s="22">
        <v>-3564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-3564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-3564</v>
      </c>
      <c r="Y48" s="53">
        <f t="shared" si="7"/>
        <v>3564</v>
      </c>
      <c r="Z48" s="54">
        <f>+IF(X48&lt;&gt;0,+(Y48/X48)*100,0)</f>
        <v>-100</v>
      </c>
      <c r="AA48" s="55">
        <f>SUM(AA45:AA47)</f>
        <v>-3564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19963</v>
      </c>
      <c r="D8" s="18"/>
      <c r="E8" s="19"/>
      <c r="F8" s="20"/>
      <c r="G8" s="20">
        <v>2775292</v>
      </c>
      <c r="H8" s="20">
        <v>2826929</v>
      </c>
      <c r="I8" s="20">
        <v>5512554</v>
      </c>
      <c r="J8" s="20">
        <v>11114775</v>
      </c>
      <c r="K8" s="20">
        <v>471622</v>
      </c>
      <c r="L8" s="20">
        <v>2023423</v>
      </c>
      <c r="M8" s="20">
        <v>2867900</v>
      </c>
      <c r="N8" s="20">
        <v>5362945</v>
      </c>
      <c r="O8" s="20">
        <v>663111</v>
      </c>
      <c r="P8" s="20">
        <v>-13242283</v>
      </c>
      <c r="Q8" s="20">
        <v>283584</v>
      </c>
      <c r="R8" s="20">
        <v>-12295588</v>
      </c>
      <c r="S8" s="20">
        <v>564313</v>
      </c>
      <c r="T8" s="20">
        <v>-235748</v>
      </c>
      <c r="U8" s="20">
        <v>-1320189</v>
      </c>
      <c r="V8" s="20">
        <v>-991624</v>
      </c>
      <c r="W8" s="20">
        <v>3190508</v>
      </c>
      <c r="X8" s="20"/>
      <c r="Y8" s="20">
        <v>3190508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8340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28303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2775292</v>
      </c>
      <c r="H12" s="31">
        <f t="shared" si="0"/>
        <v>2826929</v>
      </c>
      <c r="I12" s="31">
        <f t="shared" si="0"/>
        <v>5512554</v>
      </c>
      <c r="J12" s="31">
        <f t="shared" si="0"/>
        <v>11114775</v>
      </c>
      <c r="K12" s="31">
        <f t="shared" si="0"/>
        <v>471622</v>
      </c>
      <c r="L12" s="31">
        <f t="shared" si="0"/>
        <v>2023423</v>
      </c>
      <c r="M12" s="31">
        <f t="shared" si="0"/>
        <v>2867900</v>
      </c>
      <c r="N12" s="31">
        <f t="shared" si="0"/>
        <v>5362945</v>
      </c>
      <c r="O12" s="31">
        <f t="shared" si="0"/>
        <v>663111</v>
      </c>
      <c r="P12" s="31">
        <f t="shared" si="0"/>
        <v>-13242283</v>
      </c>
      <c r="Q12" s="31">
        <f t="shared" si="0"/>
        <v>283584</v>
      </c>
      <c r="R12" s="31">
        <f t="shared" si="0"/>
        <v>-12295588</v>
      </c>
      <c r="S12" s="31">
        <f t="shared" si="0"/>
        <v>564313</v>
      </c>
      <c r="T12" s="31">
        <f t="shared" si="0"/>
        <v>-235748</v>
      </c>
      <c r="U12" s="31">
        <f t="shared" si="0"/>
        <v>-1320189</v>
      </c>
      <c r="V12" s="31">
        <f t="shared" si="0"/>
        <v>-991624</v>
      </c>
      <c r="W12" s="31">
        <f t="shared" si="0"/>
        <v>3190508</v>
      </c>
      <c r="X12" s="31">
        <f t="shared" si="0"/>
        <v>0</v>
      </c>
      <c r="Y12" s="31">
        <f t="shared" si="0"/>
        <v>3190508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28303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2775292</v>
      </c>
      <c r="H25" s="31">
        <f t="shared" si="2"/>
        <v>2826929</v>
      </c>
      <c r="I25" s="31">
        <f t="shared" si="2"/>
        <v>5512554</v>
      </c>
      <c r="J25" s="31">
        <f t="shared" si="2"/>
        <v>11114775</v>
      </c>
      <c r="K25" s="31">
        <f t="shared" si="2"/>
        <v>471622</v>
      </c>
      <c r="L25" s="31">
        <f t="shared" si="2"/>
        <v>2023423</v>
      </c>
      <c r="M25" s="31">
        <f t="shared" si="2"/>
        <v>2867900</v>
      </c>
      <c r="N25" s="31">
        <f t="shared" si="2"/>
        <v>5362945</v>
      </c>
      <c r="O25" s="31">
        <f t="shared" si="2"/>
        <v>663111</v>
      </c>
      <c r="P25" s="31">
        <f t="shared" si="2"/>
        <v>-13242283</v>
      </c>
      <c r="Q25" s="31">
        <f t="shared" si="2"/>
        <v>283584</v>
      </c>
      <c r="R25" s="31">
        <f t="shared" si="2"/>
        <v>-12295588</v>
      </c>
      <c r="S25" s="31">
        <f t="shared" si="2"/>
        <v>564313</v>
      </c>
      <c r="T25" s="31">
        <f t="shared" si="2"/>
        <v>-235748</v>
      </c>
      <c r="U25" s="31">
        <f t="shared" si="2"/>
        <v>-1320189</v>
      </c>
      <c r="V25" s="31">
        <f t="shared" si="2"/>
        <v>-991624</v>
      </c>
      <c r="W25" s="31">
        <f t="shared" si="2"/>
        <v>3190508</v>
      </c>
      <c r="X25" s="31">
        <f t="shared" si="2"/>
        <v>0</v>
      </c>
      <c r="Y25" s="31">
        <f t="shared" si="2"/>
        <v>3190508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403739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403739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403739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-375436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2775292</v>
      </c>
      <c r="H42" s="45">
        <f t="shared" si="6"/>
        <v>2826929</v>
      </c>
      <c r="I42" s="45">
        <f t="shared" si="6"/>
        <v>5512554</v>
      </c>
      <c r="J42" s="45">
        <f t="shared" si="6"/>
        <v>11114775</v>
      </c>
      <c r="K42" s="45">
        <f t="shared" si="6"/>
        <v>471622</v>
      </c>
      <c r="L42" s="45">
        <f t="shared" si="6"/>
        <v>2023423</v>
      </c>
      <c r="M42" s="45">
        <f t="shared" si="6"/>
        <v>2867900</v>
      </c>
      <c r="N42" s="45">
        <f t="shared" si="6"/>
        <v>5362945</v>
      </c>
      <c r="O42" s="45">
        <f t="shared" si="6"/>
        <v>663111</v>
      </c>
      <c r="P42" s="45">
        <f t="shared" si="6"/>
        <v>-13242283</v>
      </c>
      <c r="Q42" s="45">
        <f t="shared" si="6"/>
        <v>283584</v>
      </c>
      <c r="R42" s="45">
        <f t="shared" si="6"/>
        <v>-12295588</v>
      </c>
      <c r="S42" s="45">
        <f t="shared" si="6"/>
        <v>564313</v>
      </c>
      <c r="T42" s="45">
        <f t="shared" si="6"/>
        <v>-235748</v>
      </c>
      <c r="U42" s="45">
        <f t="shared" si="6"/>
        <v>-1320189</v>
      </c>
      <c r="V42" s="45">
        <f t="shared" si="6"/>
        <v>-991624</v>
      </c>
      <c r="W42" s="45">
        <f t="shared" si="6"/>
        <v>3190508</v>
      </c>
      <c r="X42" s="45">
        <f t="shared" si="6"/>
        <v>0</v>
      </c>
      <c r="Y42" s="45">
        <f t="shared" si="6"/>
        <v>3190508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58060904</v>
      </c>
      <c r="D8" s="18"/>
      <c r="E8" s="19"/>
      <c r="F8" s="20"/>
      <c r="G8" s="20"/>
      <c r="H8" s="20"/>
      <c r="I8" s="20"/>
      <c r="J8" s="20"/>
      <c r="K8" s="20">
        <v>4433985</v>
      </c>
      <c r="L8" s="20">
        <v>4440300</v>
      </c>
      <c r="M8" s="20">
        <v>4447320</v>
      </c>
      <c r="N8" s="20">
        <v>13321605</v>
      </c>
      <c r="O8" s="20">
        <v>4445081</v>
      </c>
      <c r="P8" s="20">
        <v>4455798</v>
      </c>
      <c r="Q8" s="20">
        <v>4461363</v>
      </c>
      <c r="R8" s="20">
        <v>13362242</v>
      </c>
      <c r="S8" s="20">
        <v>4462029</v>
      </c>
      <c r="T8" s="20">
        <v>5900776</v>
      </c>
      <c r="U8" s="20">
        <v>4469828</v>
      </c>
      <c r="V8" s="20">
        <v>14832633</v>
      </c>
      <c r="W8" s="20">
        <v>41516480</v>
      </c>
      <c r="X8" s="20"/>
      <c r="Y8" s="20">
        <v>41516480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58060904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4433985</v>
      </c>
      <c r="L12" s="31">
        <f t="shared" si="0"/>
        <v>4440300</v>
      </c>
      <c r="M12" s="31">
        <f t="shared" si="0"/>
        <v>4447320</v>
      </c>
      <c r="N12" s="31">
        <f t="shared" si="0"/>
        <v>13321605</v>
      </c>
      <c r="O12" s="31">
        <f t="shared" si="0"/>
        <v>4445081</v>
      </c>
      <c r="P12" s="31">
        <f t="shared" si="0"/>
        <v>4455798</v>
      </c>
      <c r="Q12" s="31">
        <f t="shared" si="0"/>
        <v>4461363</v>
      </c>
      <c r="R12" s="31">
        <f t="shared" si="0"/>
        <v>13362242</v>
      </c>
      <c r="S12" s="31">
        <f t="shared" si="0"/>
        <v>4462029</v>
      </c>
      <c r="T12" s="31">
        <f t="shared" si="0"/>
        <v>5900776</v>
      </c>
      <c r="U12" s="31">
        <f t="shared" si="0"/>
        <v>4469828</v>
      </c>
      <c r="V12" s="31">
        <f t="shared" si="0"/>
        <v>14832633</v>
      </c>
      <c r="W12" s="31">
        <f t="shared" si="0"/>
        <v>41516480</v>
      </c>
      <c r="X12" s="31">
        <f t="shared" si="0"/>
        <v>0</v>
      </c>
      <c r="Y12" s="31">
        <f t="shared" si="0"/>
        <v>41516480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58060904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4433985</v>
      </c>
      <c r="L25" s="31">
        <f t="shared" si="2"/>
        <v>4440300</v>
      </c>
      <c r="M25" s="31">
        <f t="shared" si="2"/>
        <v>4447320</v>
      </c>
      <c r="N25" s="31">
        <f t="shared" si="2"/>
        <v>13321605</v>
      </c>
      <c r="O25" s="31">
        <f t="shared" si="2"/>
        <v>4445081</v>
      </c>
      <c r="P25" s="31">
        <f t="shared" si="2"/>
        <v>4455798</v>
      </c>
      <c r="Q25" s="31">
        <f t="shared" si="2"/>
        <v>4461363</v>
      </c>
      <c r="R25" s="31">
        <f t="shared" si="2"/>
        <v>13362242</v>
      </c>
      <c r="S25" s="31">
        <f t="shared" si="2"/>
        <v>4462029</v>
      </c>
      <c r="T25" s="31">
        <f t="shared" si="2"/>
        <v>5900776</v>
      </c>
      <c r="U25" s="31">
        <f t="shared" si="2"/>
        <v>4469828</v>
      </c>
      <c r="V25" s="31">
        <f t="shared" si="2"/>
        <v>14832633</v>
      </c>
      <c r="W25" s="31">
        <f t="shared" si="2"/>
        <v>41516480</v>
      </c>
      <c r="X25" s="31">
        <f t="shared" si="2"/>
        <v>0</v>
      </c>
      <c r="Y25" s="31">
        <f t="shared" si="2"/>
        <v>41516480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2640853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-61931099</v>
      </c>
      <c r="G32" s="20"/>
      <c r="H32" s="20"/>
      <c r="I32" s="20"/>
      <c r="J32" s="20"/>
      <c r="K32" s="20">
        <v>1779183</v>
      </c>
      <c r="L32" s="20">
        <v>1473986</v>
      </c>
      <c r="M32" s="20">
        <v>845183</v>
      </c>
      <c r="N32" s="20">
        <v>4098352</v>
      </c>
      <c r="O32" s="20">
        <v>1516410</v>
      </c>
      <c r="P32" s="20">
        <v>1486032</v>
      </c>
      <c r="Q32" s="20">
        <v>1526906</v>
      </c>
      <c r="R32" s="20">
        <v>4529348</v>
      </c>
      <c r="S32" s="20">
        <v>1514963</v>
      </c>
      <c r="T32" s="20">
        <v>1436614</v>
      </c>
      <c r="U32" s="20">
        <v>1444679</v>
      </c>
      <c r="V32" s="20">
        <v>4396256</v>
      </c>
      <c r="W32" s="20">
        <v>13023956</v>
      </c>
      <c r="X32" s="20">
        <v>-61931099</v>
      </c>
      <c r="Y32" s="20">
        <v>74955055</v>
      </c>
      <c r="Z32" s="21">
        <v>-121.02975114328262</v>
      </c>
      <c r="AA32" s="22">
        <v>-61931099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2640853</v>
      </c>
      <c r="D34" s="29">
        <f>SUM(D29:D33)</f>
        <v>0</v>
      </c>
      <c r="E34" s="30">
        <f t="shared" si="3"/>
        <v>0</v>
      </c>
      <c r="F34" s="31">
        <f t="shared" si="3"/>
        <v>-61931099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1779183</v>
      </c>
      <c r="L34" s="31">
        <f t="shared" si="3"/>
        <v>1473986</v>
      </c>
      <c r="M34" s="31">
        <f t="shared" si="3"/>
        <v>845183</v>
      </c>
      <c r="N34" s="31">
        <f t="shared" si="3"/>
        <v>4098352</v>
      </c>
      <c r="O34" s="31">
        <f t="shared" si="3"/>
        <v>1516410</v>
      </c>
      <c r="P34" s="31">
        <f t="shared" si="3"/>
        <v>1486032</v>
      </c>
      <c r="Q34" s="31">
        <f t="shared" si="3"/>
        <v>1526906</v>
      </c>
      <c r="R34" s="31">
        <f t="shared" si="3"/>
        <v>4529348</v>
      </c>
      <c r="S34" s="31">
        <f t="shared" si="3"/>
        <v>1514963</v>
      </c>
      <c r="T34" s="31">
        <f t="shared" si="3"/>
        <v>1436614</v>
      </c>
      <c r="U34" s="31">
        <f t="shared" si="3"/>
        <v>1444679</v>
      </c>
      <c r="V34" s="31">
        <f t="shared" si="3"/>
        <v>4396256</v>
      </c>
      <c r="W34" s="31">
        <f t="shared" si="3"/>
        <v>13023956</v>
      </c>
      <c r="X34" s="31">
        <f t="shared" si="3"/>
        <v>-61931099</v>
      </c>
      <c r="Y34" s="31">
        <f t="shared" si="3"/>
        <v>74955055</v>
      </c>
      <c r="Z34" s="32">
        <f>+IF(X34&lt;&gt;0,+(Y34/X34)*100,0)</f>
        <v>-121.02975114328262</v>
      </c>
      <c r="AA34" s="33">
        <f>SUM(AA29:AA33)</f>
        <v>-61931099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2640853</v>
      </c>
      <c r="D40" s="29">
        <f>+D34+D39</f>
        <v>0</v>
      </c>
      <c r="E40" s="30">
        <f t="shared" si="5"/>
        <v>0</v>
      </c>
      <c r="F40" s="31">
        <f t="shared" si="5"/>
        <v>-61931099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1779183</v>
      </c>
      <c r="L40" s="31">
        <f t="shared" si="5"/>
        <v>1473986</v>
      </c>
      <c r="M40" s="31">
        <f t="shared" si="5"/>
        <v>845183</v>
      </c>
      <c r="N40" s="31">
        <f t="shared" si="5"/>
        <v>4098352</v>
      </c>
      <c r="O40" s="31">
        <f t="shared" si="5"/>
        <v>1516410</v>
      </c>
      <c r="P40" s="31">
        <f t="shared" si="5"/>
        <v>1486032</v>
      </c>
      <c r="Q40" s="31">
        <f t="shared" si="5"/>
        <v>1526906</v>
      </c>
      <c r="R40" s="31">
        <f t="shared" si="5"/>
        <v>4529348</v>
      </c>
      <c r="S40" s="31">
        <f t="shared" si="5"/>
        <v>1514963</v>
      </c>
      <c r="T40" s="31">
        <f t="shared" si="5"/>
        <v>1436614</v>
      </c>
      <c r="U40" s="31">
        <f t="shared" si="5"/>
        <v>1444679</v>
      </c>
      <c r="V40" s="31">
        <f t="shared" si="5"/>
        <v>4396256</v>
      </c>
      <c r="W40" s="31">
        <f t="shared" si="5"/>
        <v>13023956</v>
      </c>
      <c r="X40" s="31">
        <f t="shared" si="5"/>
        <v>-61931099</v>
      </c>
      <c r="Y40" s="31">
        <f t="shared" si="5"/>
        <v>74955055</v>
      </c>
      <c r="Z40" s="32">
        <f>+IF(X40&lt;&gt;0,+(Y40/X40)*100,0)</f>
        <v>-121.02975114328262</v>
      </c>
      <c r="AA40" s="33">
        <f>+AA34+AA39</f>
        <v>-61931099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55420051</v>
      </c>
      <c r="D42" s="43">
        <f>+D25-D40</f>
        <v>0</v>
      </c>
      <c r="E42" s="44">
        <f t="shared" si="6"/>
        <v>0</v>
      </c>
      <c r="F42" s="45">
        <f t="shared" si="6"/>
        <v>61931099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2654802</v>
      </c>
      <c r="L42" s="45">
        <f t="shared" si="6"/>
        <v>2966314</v>
      </c>
      <c r="M42" s="45">
        <f t="shared" si="6"/>
        <v>3602137</v>
      </c>
      <c r="N42" s="45">
        <f t="shared" si="6"/>
        <v>9223253</v>
      </c>
      <c r="O42" s="45">
        <f t="shared" si="6"/>
        <v>2928671</v>
      </c>
      <c r="P42" s="45">
        <f t="shared" si="6"/>
        <v>2969766</v>
      </c>
      <c r="Q42" s="45">
        <f t="shared" si="6"/>
        <v>2934457</v>
      </c>
      <c r="R42" s="45">
        <f t="shared" si="6"/>
        <v>8832894</v>
      </c>
      <c r="S42" s="45">
        <f t="shared" si="6"/>
        <v>2947066</v>
      </c>
      <c r="T42" s="45">
        <f t="shared" si="6"/>
        <v>4464162</v>
      </c>
      <c r="U42" s="45">
        <f t="shared" si="6"/>
        <v>3025149</v>
      </c>
      <c r="V42" s="45">
        <f t="shared" si="6"/>
        <v>10436377</v>
      </c>
      <c r="W42" s="45">
        <f t="shared" si="6"/>
        <v>28492524</v>
      </c>
      <c r="X42" s="45">
        <f t="shared" si="6"/>
        <v>61931099</v>
      </c>
      <c r="Y42" s="45">
        <f t="shared" si="6"/>
        <v>-33438575</v>
      </c>
      <c r="Z42" s="46">
        <f>+IF(X42&lt;&gt;0,+(Y42/X42)*100,0)</f>
        <v>-53.993188462552553</v>
      </c>
      <c r="AA42" s="47">
        <f>+AA25-AA40</f>
        <v>61931099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172405549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172405549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1667845</v>
      </c>
      <c r="D6" s="18"/>
      <c r="E6" s="19"/>
      <c r="F6" s="20">
        <v>1667845</v>
      </c>
      <c r="G6" s="20">
        <v>1667845</v>
      </c>
      <c r="H6" s="20">
        <v>55314</v>
      </c>
      <c r="I6" s="20">
        <v>46083</v>
      </c>
      <c r="J6" s="20">
        <v>1769242</v>
      </c>
      <c r="K6" s="20">
        <v>41672</v>
      </c>
      <c r="L6" s="20">
        <v>53552</v>
      </c>
      <c r="M6" s="20">
        <v>39812</v>
      </c>
      <c r="N6" s="20">
        <v>135036</v>
      </c>
      <c r="O6" s="20">
        <v>35665</v>
      </c>
      <c r="P6" s="20">
        <v>50645</v>
      </c>
      <c r="Q6" s="20">
        <v>50018</v>
      </c>
      <c r="R6" s="20">
        <v>136328</v>
      </c>
      <c r="S6" s="20">
        <v>37114</v>
      </c>
      <c r="T6" s="20">
        <v>42335</v>
      </c>
      <c r="U6" s="20">
        <v>32614</v>
      </c>
      <c r="V6" s="20">
        <v>112063</v>
      </c>
      <c r="W6" s="20">
        <v>2152669</v>
      </c>
      <c r="X6" s="20">
        <v>1667845</v>
      </c>
      <c r="Y6" s="20">
        <v>484824</v>
      </c>
      <c r="Z6" s="21">
        <v>29.068888295974748</v>
      </c>
      <c r="AA6" s="22">
        <v>1667845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263699</v>
      </c>
      <c r="D8" s="18"/>
      <c r="E8" s="19"/>
      <c r="F8" s="20">
        <v>263700</v>
      </c>
      <c r="G8" s="20">
        <v>263700</v>
      </c>
      <c r="H8" s="20">
        <v>-9490</v>
      </c>
      <c r="I8" s="20">
        <v>140</v>
      </c>
      <c r="J8" s="20">
        <v>254350</v>
      </c>
      <c r="K8" s="20">
        <v>2178</v>
      </c>
      <c r="L8" s="20">
        <v>-8233</v>
      </c>
      <c r="M8" s="20">
        <v>5664</v>
      </c>
      <c r="N8" s="20">
        <v>-391</v>
      </c>
      <c r="O8" s="20">
        <v>9811</v>
      </c>
      <c r="P8" s="20">
        <v>-6833</v>
      </c>
      <c r="Q8" s="20">
        <v>-5613</v>
      </c>
      <c r="R8" s="20">
        <v>-2635</v>
      </c>
      <c r="S8" s="20">
        <v>7208</v>
      </c>
      <c r="T8" s="20">
        <v>2874</v>
      </c>
      <c r="U8" s="20">
        <v>11962</v>
      </c>
      <c r="V8" s="20">
        <v>22044</v>
      </c>
      <c r="W8" s="20">
        <v>273368</v>
      </c>
      <c r="X8" s="20">
        <v>263700</v>
      </c>
      <c r="Y8" s="20">
        <v>9668</v>
      </c>
      <c r="Z8" s="21">
        <v>3.6662874478574139</v>
      </c>
      <c r="AA8" s="22">
        <v>263700</v>
      </c>
    </row>
    <row r="9" spans="1:27" x14ac:dyDescent="0.25">
      <c r="A9" s="23" t="s">
        <v>37</v>
      </c>
      <c r="B9" s="17" t="s">
        <v>32</v>
      </c>
      <c r="C9" s="18">
        <v>143</v>
      </c>
      <c r="D9" s="18"/>
      <c r="E9" s="19"/>
      <c r="F9" s="20">
        <v>143</v>
      </c>
      <c r="G9" s="20">
        <v>143</v>
      </c>
      <c r="H9" s="20"/>
      <c r="I9" s="20">
        <v>-7</v>
      </c>
      <c r="J9" s="20">
        <v>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</v>
      </c>
      <c r="X9" s="20">
        <v>143</v>
      </c>
      <c r="Y9" s="20">
        <v>-7</v>
      </c>
      <c r="Z9" s="21">
        <v>-4.895104895104895</v>
      </c>
      <c r="AA9" s="22">
        <v>143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1931687</v>
      </c>
      <c r="D12" s="29">
        <f>SUM(D6:D11)</f>
        <v>0</v>
      </c>
      <c r="E12" s="30">
        <f t="shared" si="0"/>
        <v>0</v>
      </c>
      <c r="F12" s="31">
        <f t="shared" si="0"/>
        <v>1931688</v>
      </c>
      <c r="G12" s="31">
        <f t="shared" si="0"/>
        <v>1931688</v>
      </c>
      <c r="H12" s="31">
        <f t="shared" si="0"/>
        <v>45824</v>
      </c>
      <c r="I12" s="31">
        <f t="shared" si="0"/>
        <v>46216</v>
      </c>
      <c r="J12" s="31">
        <f t="shared" si="0"/>
        <v>2023728</v>
      </c>
      <c r="K12" s="31">
        <f t="shared" si="0"/>
        <v>43850</v>
      </c>
      <c r="L12" s="31">
        <f t="shared" si="0"/>
        <v>45319</v>
      </c>
      <c r="M12" s="31">
        <f t="shared" si="0"/>
        <v>45476</v>
      </c>
      <c r="N12" s="31">
        <f t="shared" si="0"/>
        <v>134645</v>
      </c>
      <c r="O12" s="31">
        <f t="shared" si="0"/>
        <v>45476</v>
      </c>
      <c r="P12" s="31">
        <f t="shared" si="0"/>
        <v>43812</v>
      </c>
      <c r="Q12" s="31">
        <f t="shared" si="0"/>
        <v>44405</v>
      </c>
      <c r="R12" s="31">
        <f t="shared" si="0"/>
        <v>133693</v>
      </c>
      <c r="S12" s="31">
        <f t="shared" si="0"/>
        <v>44322</v>
      </c>
      <c r="T12" s="31">
        <f t="shared" si="0"/>
        <v>45209</v>
      </c>
      <c r="U12" s="31">
        <f t="shared" si="0"/>
        <v>44576</v>
      </c>
      <c r="V12" s="31">
        <f t="shared" si="0"/>
        <v>134107</v>
      </c>
      <c r="W12" s="31">
        <f t="shared" si="0"/>
        <v>2426173</v>
      </c>
      <c r="X12" s="31">
        <f t="shared" si="0"/>
        <v>1931688</v>
      </c>
      <c r="Y12" s="31">
        <f t="shared" si="0"/>
        <v>494485</v>
      </c>
      <c r="Z12" s="32">
        <f>+IF(X12&lt;&gt;0,+(Y12/X12)*100,0)</f>
        <v>25.598595632420974</v>
      </c>
      <c r="AA12" s="33">
        <f>SUM(AA6:AA11)</f>
        <v>1931688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1931687</v>
      </c>
      <c r="D25" s="29">
        <f>+D12+D24</f>
        <v>0</v>
      </c>
      <c r="E25" s="30">
        <f t="shared" si="2"/>
        <v>0</v>
      </c>
      <c r="F25" s="31">
        <f t="shared" si="2"/>
        <v>1931688</v>
      </c>
      <c r="G25" s="31">
        <f t="shared" si="2"/>
        <v>1931688</v>
      </c>
      <c r="H25" s="31">
        <f t="shared" si="2"/>
        <v>45824</v>
      </c>
      <c r="I25" s="31">
        <f t="shared" si="2"/>
        <v>46216</v>
      </c>
      <c r="J25" s="31">
        <f t="shared" si="2"/>
        <v>2023728</v>
      </c>
      <c r="K25" s="31">
        <f t="shared" si="2"/>
        <v>43850</v>
      </c>
      <c r="L25" s="31">
        <f t="shared" si="2"/>
        <v>45319</v>
      </c>
      <c r="M25" s="31">
        <f t="shared" si="2"/>
        <v>45476</v>
      </c>
      <c r="N25" s="31">
        <f t="shared" si="2"/>
        <v>134645</v>
      </c>
      <c r="O25" s="31">
        <f t="shared" si="2"/>
        <v>45476</v>
      </c>
      <c r="P25" s="31">
        <f t="shared" si="2"/>
        <v>43812</v>
      </c>
      <c r="Q25" s="31">
        <f t="shared" si="2"/>
        <v>44405</v>
      </c>
      <c r="R25" s="31">
        <f t="shared" si="2"/>
        <v>133693</v>
      </c>
      <c r="S25" s="31">
        <f t="shared" si="2"/>
        <v>44322</v>
      </c>
      <c r="T25" s="31">
        <f t="shared" si="2"/>
        <v>45209</v>
      </c>
      <c r="U25" s="31">
        <f t="shared" si="2"/>
        <v>44576</v>
      </c>
      <c r="V25" s="31">
        <f t="shared" si="2"/>
        <v>134107</v>
      </c>
      <c r="W25" s="31">
        <f t="shared" si="2"/>
        <v>2426173</v>
      </c>
      <c r="X25" s="31">
        <f t="shared" si="2"/>
        <v>1931688</v>
      </c>
      <c r="Y25" s="31">
        <f t="shared" si="2"/>
        <v>494485</v>
      </c>
      <c r="Z25" s="32">
        <f>+IF(X25&lt;&gt;0,+(Y25/X25)*100,0)</f>
        <v>25.598595632420974</v>
      </c>
      <c r="AA25" s="33">
        <f>+AA12+AA24</f>
        <v>1931688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248937</v>
      </c>
      <c r="D32" s="18"/>
      <c r="E32" s="19"/>
      <c r="F32" s="20">
        <v>248937</v>
      </c>
      <c r="G32" s="20">
        <v>248937</v>
      </c>
      <c r="H32" s="20">
        <v>5976</v>
      </c>
      <c r="I32" s="20">
        <v>6027</v>
      </c>
      <c r="J32" s="20">
        <v>260940</v>
      </c>
      <c r="K32" s="20">
        <v>3460</v>
      </c>
      <c r="L32" s="20">
        <v>5465</v>
      </c>
      <c r="M32" s="20">
        <v>5777</v>
      </c>
      <c r="N32" s="20">
        <v>14702</v>
      </c>
      <c r="O32" s="20">
        <v>5777</v>
      </c>
      <c r="P32" s="20">
        <v>4113</v>
      </c>
      <c r="Q32" s="20">
        <v>4476</v>
      </c>
      <c r="R32" s="20">
        <v>14366</v>
      </c>
      <c r="S32" s="20">
        <v>4931</v>
      </c>
      <c r="T32" s="20">
        <v>5589</v>
      </c>
      <c r="U32" s="20">
        <v>4953</v>
      </c>
      <c r="V32" s="20">
        <v>15473</v>
      </c>
      <c r="W32" s="20">
        <v>305481</v>
      </c>
      <c r="X32" s="20">
        <v>248937</v>
      </c>
      <c r="Y32" s="20">
        <v>56544</v>
      </c>
      <c r="Z32" s="21">
        <v>22.714180696320756</v>
      </c>
      <c r="AA32" s="22">
        <v>248937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248937</v>
      </c>
      <c r="D34" s="29">
        <f>SUM(D29:D33)</f>
        <v>0</v>
      </c>
      <c r="E34" s="30">
        <f t="shared" si="3"/>
        <v>0</v>
      </c>
      <c r="F34" s="31">
        <f t="shared" si="3"/>
        <v>248937</v>
      </c>
      <c r="G34" s="31">
        <f t="shared" si="3"/>
        <v>248937</v>
      </c>
      <c r="H34" s="31">
        <f t="shared" si="3"/>
        <v>5976</v>
      </c>
      <c r="I34" s="31">
        <f t="shared" si="3"/>
        <v>6027</v>
      </c>
      <c r="J34" s="31">
        <f t="shared" si="3"/>
        <v>260940</v>
      </c>
      <c r="K34" s="31">
        <f t="shared" si="3"/>
        <v>3460</v>
      </c>
      <c r="L34" s="31">
        <f t="shared" si="3"/>
        <v>5465</v>
      </c>
      <c r="M34" s="31">
        <f t="shared" si="3"/>
        <v>5777</v>
      </c>
      <c r="N34" s="31">
        <f t="shared" si="3"/>
        <v>14702</v>
      </c>
      <c r="O34" s="31">
        <f t="shared" si="3"/>
        <v>5777</v>
      </c>
      <c r="P34" s="31">
        <f t="shared" si="3"/>
        <v>4113</v>
      </c>
      <c r="Q34" s="31">
        <f t="shared" si="3"/>
        <v>4476</v>
      </c>
      <c r="R34" s="31">
        <f t="shared" si="3"/>
        <v>14366</v>
      </c>
      <c r="S34" s="31">
        <f t="shared" si="3"/>
        <v>4931</v>
      </c>
      <c r="T34" s="31">
        <f t="shared" si="3"/>
        <v>5589</v>
      </c>
      <c r="U34" s="31">
        <f t="shared" si="3"/>
        <v>4953</v>
      </c>
      <c r="V34" s="31">
        <f t="shared" si="3"/>
        <v>15473</v>
      </c>
      <c r="W34" s="31">
        <f t="shared" si="3"/>
        <v>305481</v>
      </c>
      <c r="X34" s="31">
        <f t="shared" si="3"/>
        <v>248937</v>
      </c>
      <c r="Y34" s="31">
        <f t="shared" si="3"/>
        <v>56544</v>
      </c>
      <c r="Z34" s="32">
        <f>+IF(X34&lt;&gt;0,+(Y34/X34)*100,0)</f>
        <v>22.714180696320756</v>
      </c>
      <c r="AA34" s="33">
        <f>SUM(AA29:AA33)</f>
        <v>248937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248937</v>
      </c>
      <c r="D40" s="29">
        <f>+D34+D39</f>
        <v>0</v>
      </c>
      <c r="E40" s="30">
        <f t="shared" si="5"/>
        <v>0</v>
      </c>
      <c r="F40" s="31">
        <f t="shared" si="5"/>
        <v>248937</v>
      </c>
      <c r="G40" s="31">
        <f t="shared" si="5"/>
        <v>248937</v>
      </c>
      <c r="H40" s="31">
        <f t="shared" si="5"/>
        <v>5976</v>
      </c>
      <c r="I40" s="31">
        <f t="shared" si="5"/>
        <v>6027</v>
      </c>
      <c r="J40" s="31">
        <f t="shared" si="5"/>
        <v>260940</v>
      </c>
      <c r="K40" s="31">
        <f t="shared" si="5"/>
        <v>3460</v>
      </c>
      <c r="L40" s="31">
        <f t="shared" si="5"/>
        <v>5465</v>
      </c>
      <c r="M40" s="31">
        <f t="shared" si="5"/>
        <v>5777</v>
      </c>
      <c r="N40" s="31">
        <f t="shared" si="5"/>
        <v>14702</v>
      </c>
      <c r="O40" s="31">
        <f t="shared" si="5"/>
        <v>5777</v>
      </c>
      <c r="P40" s="31">
        <f t="shared" si="5"/>
        <v>4113</v>
      </c>
      <c r="Q40" s="31">
        <f t="shared" si="5"/>
        <v>4476</v>
      </c>
      <c r="R40" s="31">
        <f t="shared" si="5"/>
        <v>14366</v>
      </c>
      <c r="S40" s="31">
        <f t="shared" si="5"/>
        <v>4931</v>
      </c>
      <c r="T40" s="31">
        <f t="shared" si="5"/>
        <v>5589</v>
      </c>
      <c r="U40" s="31">
        <f t="shared" si="5"/>
        <v>4953</v>
      </c>
      <c r="V40" s="31">
        <f t="shared" si="5"/>
        <v>15473</v>
      </c>
      <c r="W40" s="31">
        <f t="shared" si="5"/>
        <v>305481</v>
      </c>
      <c r="X40" s="31">
        <f t="shared" si="5"/>
        <v>248937</v>
      </c>
      <c r="Y40" s="31">
        <f t="shared" si="5"/>
        <v>56544</v>
      </c>
      <c r="Z40" s="32">
        <f>+IF(X40&lt;&gt;0,+(Y40/X40)*100,0)</f>
        <v>22.714180696320756</v>
      </c>
      <c r="AA40" s="33">
        <f>+AA34+AA39</f>
        <v>248937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1682750</v>
      </c>
      <c r="D42" s="43">
        <f>+D25-D40</f>
        <v>0</v>
      </c>
      <c r="E42" s="44">
        <f t="shared" si="6"/>
        <v>0</v>
      </c>
      <c r="F42" s="45">
        <f t="shared" si="6"/>
        <v>1682751</v>
      </c>
      <c r="G42" s="45">
        <f t="shared" si="6"/>
        <v>1682751</v>
      </c>
      <c r="H42" s="45">
        <f t="shared" si="6"/>
        <v>39848</v>
      </c>
      <c r="I42" s="45">
        <f t="shared" si="6"/>
        <v>40189</v>
      </c>
      <c r="J42" s="45">
        <f t="shared" si="6"/>
        <v>1762788</v>
      </c>
      <c r="K42" s="45">
        <f t="shared" si="6"/>
        <v>40390</v>
      </c>
      <c r="L42" s="45">
        <f t="shared" si="6"/>
        <v>39854</v>
      </c>
      <c r="M42" s="45">
        <f t="shared" si="6"/>
        <v>39699</v>
      </c>
      <c r="N42" s="45">
        <f t="shared" si="6"/>
        <v>119943</v>
      </c>
      <c r="O42" s="45">
        <f t="shared" si="6"/>
        <v>39699</v>
      </c>
      <c r="P42" s="45">
        <f t="shared" si="6"/>
        <v>39699</v>
      </c>
      <c r="Q42" s="45">
        <f t="shared" si="6"/>
        <v>39929</v>
      </c>
      <c r="R42" s="45">
        <f t="shared" si="6"/>
        <v>119327</v>
      </c>
      <c r="S42" s="45">
        <f t="shared" si="6"/>
        <v>39391</v>
      </c>
      <c r="T42" s="45">
        <f t="shared" si="6"/>
        <v>39620</v>
      </c>
      <c r="U42" s="45">
        <f t="shared" si="6"/>
        <v>39623</v>
      </c>
      <c r="V42" s="45">
        <f t="shared" si="6"/>
        <v>118634</v>
      </c>
      <c r="W42" s="45">
        <f t="shared" si="6"/>
        <v>2120692</v>
      </c>
      <c r="X42" s="45">
        <f t="shared" si="6"/>
        <v>1682751</v>
      </c>
      <c r="Y42" s="45">
        <f t="shared" si="6"/>
        <v>437941</v>
      </c>
      <c r="Z42" s="46">
        <f>+IF(X42&lt;&gt;0,+(Y42/X42)*100,0)</f>
        <v>26.025300237527716</v>
      </c>
      <c r="AA42" s="47">
        <f>+AA25-AA40</f>
        <v>1682751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-1078974</v>
      </c>
      <c r="D6" s="18"/>
      <c r="E6" s="19">
        <v>-10137840</v>
      </c>
      <c r="F6" s="20">
        <v>-18566425</v>
      </c>
      <c r="G6" s="20">
        <v>-1078974</v>
      </c>
      <c r="H6" s="20">
        <v>-199542</v>
      </c>
      <c r="I6" s="20"/>
      <c r="J6" s="20">
        <v>-1278516</v>
      </c>
      <c r="K6" s="20"/>
      <c r="L6" s="20">
        <v>-1187620</v>
      </c>
      <c r="M6" s="20">
        <v>-1873106</v>
      </c>
      <c r="N6" s="20">
        <v>-3060726</v>
      </c>
      <c r="O6" s="20">
        <v>-11048737</v>
      </c>
      <c r="P6" s="20">
        <v>-5846135</v>
      </c>
      <c r="Q6" s="20"/>
      <c r="R6" s="20">
        <v>-16894872</v>
      </c>
      <c r="S6" s="20"/>
      <c r="T6" s="20"/>
      <c r="U6" s="20">
        <v>-3269007</v>
      </c>
      <c r="V6" s="20">
        <v>-3269007</v>
      </c>
      <c r="W6" s="20">
        <v>-24503121</v>
      </c>
      <c r="X6" s="20">
        <v>-18566425</v>
      </c>
      <c r="Y6" s="20">
        <v>-5936696</v>
      </c>
      <c r="Z6" s="21">
        <v>31.975439536690558</v>
      </c>
      <c r="AA6" s="22">
        <v>-18566425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257110812</v>
      </c>
      <c r="D8" s="18"/>
      <c r="E8" s="19">
        <v>525875402</v>
      </c>
      <c r="F8" s="20">
        <v>525875402</v>
      </c>
      <c r="G8" s="20">
        <v>225556879</v>
      </c>
      <c r="H8" s="20">
        <v>28904727</v>
      </c>
      <c r="I8" s="20"/>
      <c r="J8" s="20">
        <v>254461606</v>
      </c>
      <c r="K8" s="20">
        <v>1302659</v>
      </c>
      <c r="L8" s="20"/>
      <c r="M8" s="20">
        <v>-397532</v>
      </c>
      <c r="N8" s="20">
        <v>905127</v>
      </c>
      <c r="O8" s="20"/>
      <c r="P8" s="20"/>
      <c r="Q8" s="20">
        <v>-739300</v>
      </c>
      <c r="R8" s="20">
        <v>-739300</v>
      </c>
      <c r="S8" s="20"/>
      <c r="T8" s="20"/>
      <c r="U8" s="20"/>
      <c r="V8" s="20"/>
      <c r="W8" s="20">
        <v>254627433</v>
      </c>
      <c r="X8" s="20">
        <v>525875402</v>
      </c>
      <c r="Y8" s="20">
        <v>-271247969</v>
      </c>
      <c r="Z8" s="21">
        <v>-51.580273191785452</v>
      </c>
      <c r="AA8" s="22">
        <v>525875402</v>
      </c>
    </row>
    <row r="9" spans="1:27" x14ac:dyDescent="0.25">
      <c r="A9" s="23" t="s">
        <v>37</v>
      </c>
      <c r="B9" s="17" t="s">
        <v>32</v>
      </c>
      <c r="C9" s="18">
        <v>161094</v>
      </c>
      <c r="D9" s="18"/>
      <c r="E9" s="19"/>
      <c r="F9" s="20"/>
      <c r="G9" s="20">
        <v>140308</v>
      </c>
      <c r="H9" s="20">
        <v>20786</v>
      </c>
      <c r="I9" s="20"/>
      <c r="J9" s="20">
        <v>161094</v>
      </c>
      <c r="K9" s="20"/>
      <c r="L9" s="20">
        <v>154907</v>
      </c>
      <c r="M9" s="20"/>
      <c r="N9" s="20">
        <v>154907</v>
      </c>
      <c r="O9" s="20">
        <v>336826</v>
      </c>
      <c r="P9" s="20">
        <v>535965</v>
      </c>
      <c r="Q9" s="20"/>
      <c r="R9" s="20">
        <v>872791</v>
      </c>
      <c r="S9" s="20"/>
      <c r="T9" s="20">
        <v>52082</v>
      </c>
      <c r="U9" s="20">
        <v>374310</v>
      </c>
      <c r="V9" s="20">
        <v>426392</v>
      </c>
      <c r="W9" s="20">
        <v>1615184</v>
      </c>
      <c r="X9" s="20"/>
      <c r="Y9" s="20">
        <v>1615184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-21059424</v>
      </c>
      <c r="F11" s="20">
        <v>-14525004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-14525004</v>
      </c>
      <c r="Y11" s="20">
        <v>14525004</v>
      </c>
      <c r="Z11" s="21">
        <v>-100</v>
      </c>
      <c r="AA11" s="22">
        <v>-14525004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256192932</v>
      </c>
      <c r="D12" s="29">
        <f>SUM(D6:D11)</f>
        <v>0</v>
      </c>
      <c r="E12" s="30">
        <f t="shared" si="0"/>
        <v>494678138</v>
      </c>
      <c r="F12" s="31">
        <f t="shared" si="0"/>
        <v>492783973</v>
      </c>
      <c r="G12" s="31">
        <f t="shared" si="0"/>
        <v>224618213</v>
      </c>
      <c r="H12" s="31">
        <f t="shared" si="0"/>
        <v>28725971</v>
      </c>
      <c r="I12" s="31">
        <f t="shared" si="0"/>
        <v>0</v>
      </c>
      <c r="J12" s="31">
        <f t="shared" si="0"/>
        <v>253344184</v>
      </c>
      <c r="K12" s="31">
        <f t="shared" si="0"/>
        <v>1302659</v>
      </c>
      <c r="L12" s="31">
        <f t="shared" si="0"/>
        <v>-1032713</v>
      </c>
      <c r="M12" s="31">
        <f t="shared" si="0"/>
        <v>-2270638</v>
      </c>
      <c r="N12" s="31">
        <f t="shared" si="0"/>
        <v>-2000692</v>
      </c>
      <c r="O12" s="31">
        <f t="shared" si="0"/>
        <v>-10711911</v>
      </c>
      <c r="P12" s="31">
        <f t="shared" si="0"/>
        <v>-5310170</v>
      </c>
      <c r="Q12" s="31">
        <f t="shared" si="0"/>
        <v>-739300</v>
      </c>
      <c r="R12" s="31">
        <f t="shared" si="0"/>
        <v>-16761381</v>
      </c>
      <c r="S12" s="31">
        <f t="shared" si="0"/>
        <v>0</v>
      </c>
      <c r="T12" s="31">
        <f t="shared" si="0"/>
        <v>52082</v>
      </c>
      <c r="U12" s="31">
        <f t="shared" si="0"/>
        <v>-2894697</v>
      </c>
      <c r="V12" s="31">
        <f t="shared" si="0"/>
        <v>-2842615</v>
      </c>
      <c r="W12" s="31">
        <f t="shared" si="0"/>
        <v>231739496</v>
      </c>
      <c r="X12" s="31">
        <f t="shared" si="0"/>
        <v>492783973</v>
      </c>
      <c r="Y12" s="31">
        <f t="shared" si="0"/>
        <v>-261044477</v>
      </c>
      <c r="Z12" s="32">
        <f>+IF(X12&lt;&gt;0,+(Y12/X12)*100,0)</f>
        <v>-52.973410521206219</v>
      </c>
      <c r="AA12" s="33">
        <f>SUM(AA6:AA11)</f>
        <v>492783973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256192932</v>
      </c>
      <c r="D25" s="29">
        <f>+D12+D24</f>
        <v>0</v>
      </c>
      <c r="E25" s="30">
        <f t="shared" si="2"/>
        <v>494678138</v>
      </c>
      <c r="F25" s="31">
        <f t="shared" si="2"/>
        <v>492783973</v>
      </c>
      <c r="G25" s="31">
        <f t="shared" si="2"/>
        <v>224618213</v>
      </c>
      <c r="H25" s="31">
        <f t="shared" si="2"/>
        <v>28725971</v>
      </c>
      <c r="I25" s="31">
        <f t="shared" si="2"/>
        <v>0</v>
      </c>
      <c r="J25" s="31">
        <f t="shared" si="2"/>
        <v>253344184</v>
      </c>
      <c r="K25" s="31">
        <f t="shared" si="2"/>
        <v>1302659</v>
      </c>
      <c r="L25" s="31">
        <f t="shared" si="2"/>
        <v>-1032713</v>
      </c>
      <c r="M25" s="31">
        <f t="shared" si="2"/>
        <v>-2270638</v>
      </c>
      <c r="N25" s="31">
        <f t="shared" si="2"/>
        <v>-2000692</v>
      </c>
      <c r="O25" s="31">
        <f t="shared" si="2"/>
        <v>-10711911</v>
      </c>
      <c r="P25" s="31">
        <f t="shared" si="2"/>
        <v>-5310170</v>
      </c>
      <c r="Q25" s="31">
        <f t="shared" si="2"/>
        <v>-739300</v>
      </c>
      <c r="R25" s="31">
        <f t="shared" si="2"/>
        <v>-16761381</v>
      </c>
      <c r="S25" s="31">
        <f t="shared" si="2"/>
        <v>0</v>
      </c>
      <c r="T25" s="31">
        <f t="shared" si="2"/>
        <v>52082</v>
      </c>
      <c r="U25" s="31">
        <f t="shared" si="2"/>
        <v>-2894697</v>
      </c>
      <c r="V25" s="31">
        <f t="shared" si="2"/>
        <v>-2842615</v>
      </c>
      <c r="W25" s="31">
        <f t="shared" si="2"/>
        <v>231739496</v>
      </c>
      <c r="X25" s="31">
        <f t="shared" si="2"/>
        <v>492783973</v>
      </c>
      <c r="Y25" s="31">
        <f t="shared" si="2"/>
        <v>-261044477</v>
      </c>
      <c r="Z25" s="32">
        <f>+IF(X25&lt;&gt;0,+(Y25/X25)*100,0)</f>
        <v>-52.973410521206219</v>
      </c>
      <c r="AA25" s="33">
        <f>+AA12+AA24</f>
        <v>492783973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7970</v>
      </c>
      <c r="D31" s="18"/>
      <c r="E31" s="19"/>
      <c r="F31" s="20"/>
      <c r="G31" s="20">
        <v>11826</v>
      </c>
      <c r="H31" s="20">
        <v>-3856</v>
      </c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/>
      <c r="Y31" s="20">
        <v>7970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34532476</v>
      </c>
      <c r="D32" s="18"/>
      <c r="E32" s="19">
        <v>-19966724</v>
      </c>
      <c r="F32" s="20">
        <v>-23199804</v>
      </c>
      <c r="G32" s="20">
        <v>34370749</v>
      </c>
      <c r="H32" s="20">
        <v>-37815</v>
      </c>
      <c r="I32" s="20"/>
      <c r="J32" s="20">
        <v>34332934</v>
      </c>
      <c r="K32" s="20">
        <v>-63023</v>
      </c>
      <c r="L32" s="20"/>
      <c r="M32" s="20">
        <v>-9011</v>
      </c>
      <c r="N32" s="20">
        <v>-72034</v>
      </c>
      <c r="O32" s="20"/>
      <c r="P32" s="20"/>
      <c r="Q32" s="20">
        <v>-18021</v>
      </c>
      <c r="R32" s="20">
        <v>-18021</v>
      </c>
      <c r="S32" s="20">
        <v>356509</v>
      </c>
      <c r="T32" s="20">
        <v>399297</v>
      </c>
      <c r="U32" s="20">
        <v>-399297</v>
      </c>
      <c r="V32" s="20">
        <v>356509</v>
      </c>
      <c r="W32" s="20">
        <v>34599388</v>
      </c>
      <c r="X32" s="20">
        <v>-23199804</v>
      </c>
      <c r="Y32" s="20">
        <v>57799192</v>
      </c>
      <c r="Z32" s="21">
        <v>-249.13655305018958</v>
      </c>
      <c r="AA32" s="22">
        <v>-23199804</v>
      </c>
    </row>
    <row r="33" spans="1:27" x14ac:dyDescent="0.25">
      <c r="A33" s="23" t="s">
        <v>59</v>
      </c>
      <c r="B33" s="17" t="s">
        <v>32</v>
      </c>
      <c r="C33" s="18">
        <v>2917303</v>
      </c>
      <c r="D33" s="18"/>
      <c r="E33" s="19"/>
      <c r="F33" s="20"/>
      <c r="G33" s="20">
        <v>2496924</v>
      </c>
      <c r="H33" s="20">
        <v>420380</v>
      </c>
      <c r="I33" s="20"/>
      <c r="J33" s="20">
        <v>2917304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2917304</v>
      </c>
      <c r="X33" s="20"/>
      <c r="Y33" s="20">
        <v>2917304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37457749</v>
      </c>
      <c r="D34" s="29">
        <f>SUM(D29:D33)</f>
        <v>0</v>
      </c>
      <c r="E34" s="30">
        <f t="shared" si="3"/>
        <v>-19966724</v>
      </c>
      <c r="F34" s="31">
        <f t="shared" si="3"/>
        <v>-23199804</v>
      </c>
      <c r="G34" s="31">
        <f t="shared" si="3"/>
        <v>36879499</v>
      </c>
      <c r="H34" s="31">
        <f t="shared" si="3"/>
        <v>378709</v>
      </c>
      <c r="I34" s="31">
        <f t="shared" si="3"/>
        <v>0</v>
      </c>
      <c r="J34" s="31">
        <f t="shared" si="3"/>
        <v>37258208</v>
      </c>
      <c r="K34" s="31">
        <f t="shared" si="3"/>
        <v>-63023</v>
      </c>
      <c r="L34" s="31">
        <f t="shared" si="3"/>
        <v>0</v>
      </c>
      <c r="M34" s="31">
        <f t="shared" si="3"/>
        <v>-9011</v>
      </c>
      <c r="N34" s="31">
        <f t="shared" si="3"/>
        <v>-72034</v>
      </c>
      <c r="O34" s="31">
        <f t="shared" si="3"/>
        <v>0</v>
      </c>
      <c r="P34" s="31">
        <f t="shared" si="3"/>
        <v>0</v>
      </c>
      <c r="Q34" s="31">
        <f t="shared" si="3"/>
        <v>-18021</v>
      </c>
      <c r="R34" s="31">
        <f t="shared" si="3"/>
        <v>-18021</v>
      </c>
      <c r="S34" s="31">
        <f t="shared" si="3"/>
        <v>356509</v>
      </c>
      <c r="T34" s="31">
        <f t="shared" si="3"/>
        <v>399297</v>
      </c>
      <c r="U34" s="31">
        <f t="shared" si="3"/>
        <v>-399297</v>
      </c>
      <c r="V34" s="31">
        <f t="shared" si="3"/>
        <v>356509</v>
      </c>
      <c r="W34" s="31">
        <f t="shared" si="3"/>
        <v>37524662</v>
      </c>
      <c r="X34" s="31">
        <f t="shared" si="3"/>
        <v>-23199804</v>
      </c>
      <c r="Y34" s="31">
        <f t="shared" si="3"/>
        <v>60724466</v>
      </c>
      <c r="Z34" s="32">
        <f>+IF(X34&lt;&gt;0,+(Y34/X34)*100,0)</f>
        <v>-261.74559923006245</v>
      </c>
      <c r="AA34" s="33">
        <f>SUM(AA29:AA33)</f>
        <v>-23199804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>
        <v>-88482</v>
      </c>
      <c r="L37" s="20"/>
      <c r="M37" s="20">
        <v>60491</v>
      </c>
      <c r="N37" s="20">
        <v>-27991</v>
      </c>
      <c r="O37" s="20"/>
      <c r="P37" s="20"/>
      <c r="Q37" s="20">
        <v>263510</v>
      </c>
      <c r="R37" s="20">
        <v>263510</v>
      </c>
      <c r="S37" s="20">
        <v>-13205</v>
      </c>
      <c r="T37" s="20"/>
      <c r="U37" s="20"/>
      <c r="V37" s="20">
        <v>-13205</v>
      </c>
      <c r="W37" s="20">
        <v>222314</v>
      </c>
      <c r="X37" s="20"/>
      <c r="Y37" s="20">
        <v>222314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698000</v>
      </c>
      <c r="D38" s="18"/>
      <c r="E38" s="19"/>
      <c r="F38" s="20"/>
      <c r="G38" s="20">
        <v>265000</v>
      </c>
      <c r="H38" s="20">
        <v>211000</v>
      </c>
      <c r="I38" s="20"/>
      <c r="J38" s="20">
        <v>476000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476000</v>
      </c>
      <c r="X38" s="20"/>
      <c r="Y38" s="20">
        <v>476000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698000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265000</v>
      </c>
      <c r="H39" s="37">
        <f t="shared" si="4"/>
        <v>211000</v>
      </c>
      <c r="I39" s="37">
        <f t="shared" si="4"/>
        <v>0</v>
      </c>
      <c r="J39" s="37">
        <f t="shared" si="4"/>
        <v>476000</v>
      </c>
      <c r="K39" s="37">
        <f t="shared" si="4"/>
        <v>-88482</v>
      </c>
      <c r="L39" s="37">
        <f t="shared" si="4"/>
        <v>0</v>
      </c>
      <c r="M39" s="37">
        <f t="shared" si="4"/>
        <v>60491</v>
      </c>
      <c r="N39" s="37">
        <f t="shared" si="4"/>
        <v>-27991</v>
      </c>
      <c r="O39" s="37">
        <f t="shared" si="4"/>
        <v>0</v>
      </c>
      <c r="P39" s="37">
        <f t="shared" si="4"/>
        <v>0</v>
      </c>
      <c r="Q39" s="37">
        <f t="shared" si="4"/>
        <v>263510</v>
      </c>
      <c r="R39" s="37">
        <f t="shared" si="4"/>
        <v>263510</v>
      </c>
      <c r="S39" s="37">
        <f t="shared" si="4"/>
        <v>-13205</v>
      </c>
      <c r="T39" s="37">
        <f t="shared" si="4"/>
        <v>0</v>
      </c>
      <c r="U39" s="37">
        <f t="shared" si="4"/>
        <v>0</v>
      </c>
      <c r="V39" s="37">
        <f t="shared" si="4"/>
        <v>-13205</v>
      </c>
      <c r="W39" s="37">
        <f t="shared" si="4"/>
        <v>698314</v>
      </c>
      <c r="X39" s="37">
        <f t="shared" si="4"/>
        <v>0</v>
      </c>
      <c r="Y39" s="37">
        <f t="shared" si="4"/>
        <v>698314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38155749</v>
      </c>
      <c r="D40" s="29">
        <f>+D34+D39</f>
        <v>0</v>
      </c>
      <c r="E40" s="30">
        <f t="shared" si="5"/>
        <v>-19966724</v>
      </c>
      <c r="F40" s="31">
        <f t="shared" si="5"/>
        <v>-23199804</v>
      </c>
      <c r="G40" s="31">
        <f t="shared" si="5"/>
        <v>37144499</v>
      </c>
      <c r="H40" s="31">
        <f t="shared" si="5"/>
        <v>589709</v>
      </c>
      <c r="I40" s="31">
        <f t="shared" si="5"/>
        <v>0</v>
      </c>
      <c r="J40" s="31">
        <f t="shared" si="5"/>
        <v>37734208</v>
      </c>
      <c r="K40" s="31">
        <f t="shared" si="5"/>
        <v>-151505</v>
      </c>
      <c r="L40" s="31">
        <f t="shared" si="5"/>
        <v>0</v>
      </c>
      <c r="M40" s="31">
        <f t="shared" si="5"/>
        <v>51480</v>
      </c>
      <c r="N40" s="31">
        <f t="shared" si="5"/>
        <v>-100025</v>
      </c>
      <c r="O40" s="31">
        <f t="shared" si="5"/>
        <v>0</v>
      </c>
      <c r="P40" s="31">
        <f t="shared" si="5"/>
        <v>0</v>
      </c>
      <c r="Q40" s="31">
        <f t="shared" si="5"/>
        <v>245489</v>
      </c>
      <c r="R40" s="31">
        <f t="shared" si="5"/>
        <v>245489</v>
      </c>
      <c r="S40" s="31">
        <f t="shared" si="5"/>
        <v>343304</v>
      </c>
      <c r="T40" s="31">
        <f t="shared" si="5"/>
        <v>399297</v>
      </c>
      <c r="U40" s="31">
        <f t="shared" si="5"/>
        <v>-399297</v>
      </c>
      <c r="V40" s="31">
        <f t="shared" si="5"/>
        <v>343304</v>
      </c>
      <c r="W40" s="31">
        <f t="shared" si="5"/>
        <v>38222976</v>
      </c>
      <c r="X40" s="31">
        <f t="shared" si="5"/>
        <v>-23199804</v>
      </c>
      <c r="Y40" s="31">
        <f t="shared" si="5"/>
        <v>61422780</v>
      </c>
      <c r="Z40" s="32">
        <f>+IF(X40&lt;&gt;0,+(Y40/X40)*100,0)</f>
        <v>-264.75559879730019</v>
      </c>
      <c r="AA40" s="33">
        <f>+AA34+AA39</f>
        <v>-23199804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218037183</v>
      </c>
      <c r="D42" s="43">
        <f>+D25-D40</f>
        <v>0</v>
      </c>
      <c r="E42" s="44">
        <f t="shared" si="6"/>
        <v>514644862</v>
      </c>
      <c r="F42" s="45">
        <f t="shared" si="6"/>
        <v>515983777</v>
      </c>
      <c r="G42" s="45">
        <f t="shared" si="6"/>
        <v>187473714</v>
      </c>
      <c r="H42" s="45">
        <f t="shared" si="6"/>
        <v>28136262</v>
      </c>
      <c r="I42" s="45">
        <f t="shared" si="6"/>
        <v>0</v>
      </c>
      <c r="J42" s="45">
        <f t="shared" si="6"/>
        <v>215609976</v>
      </c>
      <c r="K42" s="45">
        <f t="shared" si="6"/>
        <v>1454164</v>
      </c>
      <c r="L42" s="45">
        <f t="shared" si="6"/>
        <v>-1032713</v>
      </c>
      <c r="M42" s="45">
        <f t="shared" si="6"/>
        <v>-2322118</v>
      </c>
      <c r="N42" s="45">
        <f t="shared" si="6"/>
        <v>-1900667</v>
      </c>
      <c r="O42" s="45">
        <f t="shared" si="6"/>
        <v>-10711911</v>
      </c>
      <c r="P42" s="45">
        <f t="shared" si="6"/>
        <v>-5310170</v>
      </c>
      <c r="Q42" s="45">
        <f t="shared" si="6"/>
        <v>-984789</v>
      </c>
      <c r="R42" s="45">
        <f t="shared" si="6"/>
        <v>-17006870</v>
      </c>
      <c r="S42" s="45">
        <f t="shared" si="6"/>
        <v>-343304</v>
      </c>
      <c r="T42" s="45">
        <f t="shared" si="6"/>
        <v>-347215</v>
      </c>
      <c r="U42" s="45">
        <f t="shared" si="6"/>
        <v>-2495400</v>
      </c>
      <c r="V42" s="45">
        <f t="shared" si="6"/>
        <v>-3185919</v>
      </c>
      <c r="W42" s="45">
        <f t="shared" si="6"/>
        <v>193516520</v>
      </c>
      <c r="X42" s="45">
        <f t="shared" si="6"/>
        <v>515983777</v>
      </c>
      <c r="Y42" s="45">
        <f t="shared" si="6"/>
        <v>-322467257</v>
      </c>
      <c r="Z42" s="46">
        <f>+IF(X42&lt;&gt;0,+(Y42/X42)*100,0)</f>
        <v>-62.495619314790972</v>
      </c>
      <c r="AA42" s="47">
        <f>+AA25-AA40</f>
        <v>515983777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-10066883</v>
      </c>
      <c r="D45" s="18"/>
      <c r="E45" s="19">
        <v>3750067796</v>
      </c>
      <c r="F45" s="20">
        <v>3751406711</v>
      </c>
      <c r="G45" s="20">
        <v>-10066883</v>
      </c>
      <c r="H45" s="20"/>
      <c r="I45" s="20"/>
      <c r="J45" s="20">
        <v>-10066883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-10066883</v>
      </c>
      <c r="X45" s="20">
        <v>3751406711</v>
      </c>
      <c r="Y45" s="20">
        <v>-3761473594</v>
      </c>
      <c r="Z45" s="48">
        <v>-100.26834954926325</v>
      </c>
      <c r="AA45" s="22">
        <v>3751406711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-10066883</v>
      </c>
      <c r="D48" s="51">
        <f>SUM(D45:D47)</f>
        <v>0</v>
      </c>
      <c r="E48" s="52">
        <f t="shared" si="7"/>
        <v>3750067796</v>
      </c>
      <c r="F48" s="53">
        <f t="shared" si="7"/>
        <v>3751406711</v>
      </c>
      <c r="G48" s="53">
        <f t="shared" si="7"/>
        <v>-10066883</v>
      </c>
      <c r="H48" s="53">
        <f t="shared" si="7"/>
        <v>0</v>
      </c>
      <c r="I48" s="53">
        <f t="shared" si="7"/>
        <v>0</v>
      </c>
      <c r="J48" s="53">
        <f t="shared" si="7"/>
        <v>-10066883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-10066883</v>
      </c>
      <c r="X48" s="53">
        <f t="shared" si="7"/>
        <v>3751406711</v>
      </c>
      <c r="Y48" s="53">
        <f t="shared" si="7"/>
        <v>-3761473594</v>
      </c>
      <c r="Z48" s="54">
        <f>+IF(X48&lt;&gt;0,+(Y48/X48)*100,0)</f>
        <v>-100.26834954926325</v>
      </c>
      <c r="AA48" s="55">
        <f>SUM(AA45:AA47)</f>
        <v>3751406711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3019165</v>
      </c>
      <c r="D6" s="18"/>
      <c r="E6" s="19"/>
      <c r="F6" s="20">
        <v>2319169</v>
      </c>
      <c r="G6" s="20">
        <v>3099808</v>
      </c>
      <c r="H6" s="20">
        <v>95013</v>
      </c>
      <c r="I6" s="20">
        <v>102480</v>
      </c>
      <c r="J6" s="20">
        <v>3297301</v>
      </c>
      <c r="K6" s="20">
        <v>87837</v>
      </c>
      <c r="L6" s="20">
        <v>91327</v>
      </c>
      <c r="M6" s="20">
        <v>99444</v>
      </c>
      <c r="N6" s="20">
        <v>278608</v>
      </c>
      <c r="O6" s="20">
        <v>104830</v>
      </c>
      <c r="P6" s="20">
        <v>76674</v>
      </c>
      <c r="Q6" s="20">
        <v>103031</v>
      </c>
      <c r="R6" s="20">
        <v>284535</v>
      </c>
      <c r="S6" s="20">
        <v>90382</v>
      </c>
      <c r="T6" s="20">
        <v>77006</v>
      </c>
      <c r="U6" s="20">
        <v>71528</v>
      </c>
      <c r="V6" s="20">
        <v>238916</v>
      </c>
      <c r="W6" s="20">
        <v>4099360</v>
      </c>
      <c r="X6" s="20">
        <v>2319169</v>
      </c>
      <c r="Y6" s="20">
        <v>1780191</v>
      </c>
      <c r="Z6" s="21">
        <v>76.759865279330654</v>
      </c>
      <c r="AA6" s="22">
        <v>2319169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1377302</v>
      </c>
      <c r="D8" s="18"/>
      <c r="E8" s="19"/>
      <c r="F8" s="20">
        <v>1377302</v>
      </c>
      <c r="G8" s="20">
        <v>354479</v>
      </c>
      <c r="H8" s="20">
        <v>1050078</v>
      </c>
      <c r="I8" s="20">
        <v>-2737</v>
      </c>
      <c r="J8" s="20">
        <v>1401820</v>
      </c>
      <c r="K8" s="20">
        <v>11893</v>
      </c>
      <c r="L8" s="20">
        <v>10013</v>
      </c>
      <c r="M8" s="20">
        <v>-7462</v>
      </c>
      <c r="N8" s="20">
        <v>14444</v>
      </c>
      <c r="O8" s="20">
        <v>-10915</v>
      </c>
      <c r="P8" s="20">
        <v>1454</v>
      </c>
      <c r="Q8" s="20">
        <v>-3157</v>
      </c>
      <c r="R8" s="20">
        <v>-12618</v>
      </c>
      <c r="S8" s="20">
        <v>9231</v>
      </c>
      <c r="T8" s="20">
        <v>22721</v>
      </c>
      <c r="U8" s="20">
        <v>28136</v>
      </c>
      <c r="V8" s="20">
        <v>60088</v>
      </c>
      <c r="W8" s="20">
        <v>1463734</v>
      </c>
      <c r="X8" s="20">
        <v>1377302</v>
      </c>
      <c r="Y8" s="20">
        <v>86432</v>
      </c>
      <c r="Z8" s="21">
        <v>6.2754573797177375</v>
      </c>
      <c r="AA8" s="22">
        <v>1377302</v>
      </c>
    </row>
    <row r="9" spans="1:27" x14ac:dyDescent="0.25">
      <c r="A9" s="23" t="s">
        <v>37</v>
      </c>
      <c r="B9" s="17" t="s">
        <v>32</v>
      </c>
      <c r="C9" s="18">
        <v>267464</v>
      </c>
      <c r="D9" s="18"/>
      <c r="E9" s="19"/>
      <c r="F9" s="20">
        <v>267464</v>
      </c>
      <c r="G9" s="20">
        <v>267464</v>
      </c>
      <c r="H9" s="20"/>
      <c r="I9" s="20"/>
      <c r="J9" s="20">
        <v>267464</v>
      </c>
      <c r="K9" s="20">
        <v>-161</v>
      </c>
      <c r="L9" s="20"/>
      <c r="M9" s="20"/>
      <c r="N9" s="20">
        <v>-161</v>
      </c>
      <c r="O9" s="20">
        <v>-1003</v>
      </c>
      <c r="P9" s="20">
        <v>-62</v>
      </c>
      <c r="Q9" s="20"/>
      <c r="R9" s="20">
        <v>-1065</v>
      </c>
      <c r="S9" s="20"/>
      <c r="T9" s="20"/>
      <c r="U9" s="20"/>
      <c r="V9" s="20"/>
      <c r="W9" s="20">
        <v>266238</v>
      </c>
      <c r="X9" s="20">
        <v>267464</v>
      </c>
      <c r="Y9" s="20">
        <v>-1226</v>
      </c>
      <c r="Z9" s="21">
        <v>-0.45837944545808029</v>
      </c>
      <c r="AA9" s="22">
        <v>267464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-465</v>
      </c>
      <c r="D11" s="18"/>
      <c r="E11" s="19"/>
      <c r="F11" s="20">
        <v>-465</v>
      </c>
      <c r="G11" s="20">
        <v>-465</v>
      </c>
      <c r="H11" s="20"/>
      <c r="I11" s="20"/>
      <c r="J11" s="20">
        <v>-465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-465</v>
      </c>
      <c r="X11" s="20">
        <v>-465</v>
      </c>
      <c r="Y11" s="20"/>
      <c r="Z11" s="21"/>
      <c r="AA11" s="22">
        <v>-465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4663466</v>
      </c>
      <c r="D12" s="29">
        <f>SUM(D6:D11)</f>
        <v>0</v>
      </c>
      <c r="E12" s="30">
        <f t="shared" si="0"/>
        <v>0</v>
      </c>
      <c r="F12" s="31">
        <f t="shared" si="0"/>
        <v>3963470</v>
      </c>
      <c r="G12" s="31">
        <f t="shared" si="0"/>
        <v>3721286</v>
      </c>
      <c r="H12" s="31">
        <f t="shared" si="0"/>
        <v>1145091</v>
      </c>
      <c r="I12" s="31">
        <f t="shared" si="0"/>
        <v>99743</v>
      </c>
      <c r="J12" s="31">
        <f t="shared" si="0"/>
        <v>4966120</v>
      </c>
      <c r="K12" s="31">
        <f t="shared" si="0"/>
        <v>99569</v>
      </c>
      <c r="L12" s="31">
        <f t="shared" si="0"/>
        <v>101340</v>
      </c>
      <c r="M12" s="31">
        <f t="shared" si="0"/>
        <v>91982</v>
      </c>
      <c r="N12" s="31">
        <f t="shared" si="0"/>
        <v>292891</v>
      </c>
      <c r="O12" s="31">
        <f t="shared" si="0"/>
        <v>92912</v>
      </c>
      <c r="P12" s="31">
        <f t="shared" si="0"/>
        <v>78066</v>
      </c>
      <c r="Q12" s="31">
        <f t="shared" si="0"/>
        <v>99874</v>
      </c>
      <c r="R12" s="31">
        <f t="shared" si="0"/>
        <v>270852</v>
      </c>
      <c r="S12" s="31">
        <f t="shared" si="0"/>
        <v>99613</v>
      </c>
      <c r="T12" s="31">
        <f t="shared" si="0"/>
        <v>99727</v>
      </c>
      <c r="U12" s="31">
        <f t="shared" si="0"/>
        <v>99664</v>
      </c>
      <c r="V12" s="31">
        <f t="shared" si="0"/>
        <v>299004</v>
      </c>
      <c r="W12" s="31">
        <f t="shared" si="0"/>
        <v>5828867</v>
      </c>
      <c r="X12" s="31">
        <f t="shared" si="0"/>
        <v>3963470</v>
      </c>
      <c r="Y12" s="31">
        <f t="shared" si="0"/>
        <v>1865397</v>
      </c>
      <c r="Z12" s="32">
        <f>+IF(X12&lt;&gt;0,+(Y12/X12)*100,0)</f>
        <v>47.064743772502375</v>
      </c>
      <c r="AA12" s="33">
        <f>SUM(AA6:AA11)</f>
        <v>3963470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894444</v>
      </c>
      <c r="D19" s="18"/>
      <c r="E19" s="19"/>
      <c r="F19" s="20">
        <v>894444</v>
      </c>
      <c r="G19" s="20">
        <v>894444</v>
      </c>
      <c r="H19" s="20"/>
      <c r="I19" s="20"/>
      <c r="J19" s="20">
        <v>894444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894444</v>
      </c>
      <c r="X19" s="20">
        <v>894444</v>
      </c>
      <c r="Y19" s="20"/>
      <c r="Z19" s="21"/>
      <c r="AA19" s="22">
        <v>894444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894444</v>
      </c>
      <c r="D24" s="29">
        <f>SUM(D15:D23)</f>
        <v>0</v>
      </c>
      <c r="E24" s="36">
        <f t="shared" si="1"/>
        <v>0</v>
      </c>
      <c r="F24" s="37">
        <f t="shared" si="1"/>
        <v>894444</v>
      </c>
      <c r="G24" s="37">
        <f t="shared" si="1"/>
        <v>894444</v>
      </c>
      <c r="H24" s="37">
        <f t="shared" si="1"/>
        <v>0</v>
      </c>
      <c r="I24" s="37">
        <f t="shared" si="1"/>
        <v>0</v>
      </c>
      <c r="J24" s="37">
        <f t="shared" si="1"/>
        <v>894444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894444</v>
      </c>
      <c r="X24" s="37">
        <f t="shared" si="1"/>
        <v>894444</v>
      </c>
      <c r="Y24" s="37">
        <f t="shared" si="1"/>
        <v>0</v>
      </c>
      <c r="Z24" s="38">
        <f>+IF(X24&lt;&gt;0,+(Y24/X24)*100,0)</f>
        <v>0</v>
      </c>
      <c r="AA24" s="39">
        <f>SUM(AA15:AA23)</f>
        <v>894444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5557910</v>
      </c>
      <c r="D25" s="29">
        <f>+D12+D24</f>
        <v>0</v>
      </c>
      <c r="E25" s="30">
        <f t="shared" si="2"/>
        <v>0</v>
      </c>
      <c r="F25" s="31">
        <f t="shared" si="2"/>
        <v>4857914</v>
      </c>
      <c r="G25" s="31">
        <f t="shared" si="2"/>
        <v>4615730</v>
      </c>
      <c r="H25" s="31">
        <f t="shared" si="2"/>
        <v>1145091</v>
      </c>
      <c r="I25" s="31">
        <f t="shared" si="2"/>
        <v>99743</v>
      </c>
      <c r="J25" s="31">
        <f t="shared" si="2"/>
        <v>5860564</v>
      </c>
      <c r="K25" s="31">
        <f t="shared" si="2"/>
        <v>99569</v>
      </c>
      <c r="L25" s="31">
        <f t="shared" si="2"/>
        <v>101340</v>
      </c>
      <c r="M25" s="31">
        <f t="shared" si="2"/>
        <v>91982</v>
      </c>
      <c r="N25" s="31">
        <f t="shared" si="2"/>
        <v>292891</v>
      </c>
      <c r="O25" s="31">
        <f t="shared" si="2"/>
        <v>92912</v>
      </c>
      <c r="P25" s="31">
        <f t="shared" si="2"/>
        <v>78066</v>
      </c>
      <c r="Q25" s="31">
        <f t="shared" si="2"/>
        <v>99874</v>
      </c>
      <c r="R25" s="31">
        <f t="shared" si="2"/>
        <v>270852</v>
      </c>
      <c r="S25" s="31">
        <f t="shared" si="2"/>
        <v>99613</v>
      </c>
      <c r="T25" s="31">
        <f t="shared" si="2"/>
        <v>99727</v>
      </c>
      <c r="U25" s="31">
        <f t="shared" si="2"/>
        <v>99664</v>
      </c>
      <c r="V25" s="31">
        <f t="shared" si="2"/>
        <v>299004</v>
      </c>
      <c r="W25" s="31">
        <f t="shared" si="2"/>
        <v>6723311</v>
      </c>
      <c r="X25" s="31">
        <f t="shared" si="2"/>
        <v>4857914</v>
      </c>
      <c r="Y25" s="31">
        <f t="shared" si="2"/>
        <v>1865397</v>
      </c>
      <c r="Z25" s="32">
        <f>+IF(X25&lt;&gt;0,+(Y25/X25)*100,0)</f>
        <v>38.399135925419841</v>
      </c>
      <c r="AA25" s="33">
        <f>+AA12+AA24</f>
        <v>4857914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313744</v>
      </c>
      <c r="D32" s="18"/>
      <c r="E32" s="19">
        <v>1399992</v>
      </c>
      <c r="F32" s="20">
        <v>313743</v>
      </c>
      <c r="G32" s="20">
        <v>326769</v>
      </c>
      <c r="H32" s="20">
        <v>13041</v>
      </c>
      <c r="I32" s="20">
        <v>12798</v>
      </c>
      <c r="J32" s="20">
        <v>352608</v>
      </c>
      <c r="K32" s="20">
        <v>12793</v>
      </c>
      <c r="L32" s="20">
        <v>8282</v>
      </c>
      <c r="M32" s="20">
        <v>11377</v>
      </c>
      <c r="N32" s="20">
        <v>32452</v>
      </c>
      <c r="O32" s="20">
        <v>7879</v>
      </c>
      <c r="P32" s="20">
        <v>8868</v>
      </c>
      <c r="Q32" s="20">
        <v>12894</v>
      </c>
      <c r="R32" s="20">
        <v>29641</v>
      </c>
      <c r="S32" s="20">
        <v>12894</v>
      </c>
      <c r="T32" s="20">
        <v>12894</v>
      </c>
      <c r="U32" s="20">
        <v>12832</v>
      </c>
      <c r="V32" s="20">
        <v>38620</v>
      </c>
      <c r="W32" s="20">
        <v>453321</v>
      </c>
      <c r="X32" s="20">
        <v>313743</v>
      </c>
      <c r="Y32" s="20">
        <v>139578</v>
      </c>
      <c r="Z32" s="21">
        <v>44.4880045132481</v>
      </c>
      <c r="AA32" s="22">
        <v>313743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313744</v>
      </c>
      <c r="D34" s="29">
        <f>SUM(D29:D33)</f>
        <v>0</v>
      </c>
      <c r="E34" s="30">
        <f t="shared" si="3"/>
        <v>1399992</v>
      </c>
      <c r="F34" s="31">
        <f t="shared" si="3"/>
        <v>313743</v>
      </c>
      <c r="G34" s="31">
        <f t="shared" si="3"/>
        <v>326769</v>
      </c>
      <c r="H34" s="31">
        <f t="shared" si="3"/>
        <v>13041</v>
      </c>
      <c r="I34" s="31">
        <f t="shared" si="3"/>
        <v>12798</v>
      </c>
      <c r="J34" s="31">
        <f t="shared" si="3"/>
        <v>352608</v>
      </c>
      <c r="K34" s="31">
        <f t="shared" si="3"/>
        <v>12793</v>
      </c>
      <c r="L34" s="31">
        <f t="shared" si="3"/>
        <v>8282</v>
      </c>
      <c r="M34" s="31">
        <f t="shared" si="3"/>
        <v>11377</v>
      </c>
      <c r="N34" s="31">
        <f t="shared" si="3"/>
        <v>32452</v>
      </c>
      <c r="O34" s="31">
        <f t="shared" si="3"/>
        <v>7879</v>
      </c>
      <c r="P34" s="31">
        <f t="shared" si="3"/>
        <v>8868</v>
      </c>
      <c r="Q34" s="31">
        <f t="shared" si="3"/>
        <v>12894</v>
      </c>
      <c r="R34" s="31">
        <f t="shared" si="3"/>
        <v>29641</v>
      </c>
      <c r="S34" s="31">
        <f t="shared" si="3"/>
        <v>12894</v>
      </c>
      <c r="T34" s="31">
        <f t="shared" si="3"/>
        <v>12894</v>
      </c>
      <c r="U34" s="31">
        <f t="shared" si="3"/>
        <v>12832</v>
      </c>
      <c r="V34" s="31">
        <f t="shared" si="3"/>
        <v>38620</v>
      </c>
      <c r="W34" s="31">
        <f t="shared" si="3"/>
        <v>453321</v>
      </c>
      <c r="X34" s="31">
        <f t="shared" si="3"/>
        <v>313743</v>
      </c>
      <c r="Y34" s="31">
        <f t="shared" si="3"/>
        <v>139578</v>
      </c>
      <c r="Z34" s="32">
        <f>+IF(X34&lt;&gt;0,+(Y34/X34)*100,0)</f>
        <v>44.4880045132481</v>
      </c>
      <c r="AA34" s="33">
        <f>SUM(AA29:AA33)</f>
        <v>313743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313744</v>
      </c>
      <c r="D40" s="29">
        <f>+D34+D39</f>
        <v>0</v>
      </c>
      <c r="E40" s="30">
        <f t="shared" si="5"/>
        <v>1399992</v>
      </c>
      <c r="F40" s="31">
        <f t="shared" si="5"/>
        <v>313743</v>
      </c>
      <c r="G40" s="31">
        <f t="shared" si="5"/>
        <v>326769</v>
      </c>
      <c r="H40" s="31">
        <f t="shared" si="5"/>
        <v>13041</v>
      </c>
      <c r="I40" s="31">
        <f t="shared" si="5"/>
        <v>12798</v>
      </c>
      <c r="J40" s="31">
        <f t="shared" si="5"/>
        <v>352608</v>
      </c>
      <c r="K40" s="31">
        <f t="shared" si="5"/>
        <v>12793</v>
      </c>
      <c r="L40" s="31">
        <f t="shared" si="5"/>
        <v>8282</v>
      </c>
      <c r="M40" s="31">
        <f t="shared" si="5"/>
        <v>11377</v>
      </c>
      <c r="N40" s="31">
        <f t="shared" si="5"/>
        <v>32452</v>
      </c>
      <c r="O40" s="31">
        <f t="shared" si="5"/>
        <v>7879</v>
      </c>
      <c r="P40" s="31">
        <f t="shared" si="5"/>
        <v>8868</v>
      </c>
      <c r="Q40" s="31">
        <f t="shared" si="5"/>
        <v>12894</v>
      </c>
      <c r="R40" s="31">
        <f t="shared" si="5"/>
        <v>29641</v>
      </c>
      <c r="S40" s="31">
        <f t="shared" si="5"/>
        <v>12894</v>
      </c>
      <c r="T40" s="31">
        <f t="shared" si="5"/>
        <v>12894</v>
      </c>
      <c r="U40" s="31">
        <f t="shared" si="5"/>
        <v>12832</v>
      </c>
      <c r="V40" s="31">
        <f t="shared" si="5"/>
        <v>38620</v>
      </c>
      <c r="W40" s="31">
        <f t="shared" si="5"/>
        <v>453321</v>
      </c>
      <c r="X40" s="31">
        <f t="shared" si="5"/>
        <v>313743</v>
      </c>
      <c r="Y40" s="31">
        <f t="shared" si="5"/>
        <v>139578</v>
      </c>
      <c r="Z40" s="32">
        <f>+IF(X40&lt;&gt;0,+(Y40/X40)*100,0)</f>
        <v>44.4880045132481</v>
      </c>
      <c r="AA40" s="33">
        <f>+AA34+AA39</f>
        <v>313743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5244166</v>
      </c>
      <c r="D42" s="43">
        <f>+D25-D40</f>
        <v>0</v>
      </c>
      <c r="E42" s="44">
        <f t="shared" si="6"/>
        <v>-1399992</v>
      </c>
      <c r="F42" s="45">
        <f t="shared" si="6"/>
        <v>4544171</v>
      </c>
      <c r="G42" s="45">
        <f t="shared" si="6"/>
        <v>4288961</v>
      </c>
      <c r="H42" s="45">
        <f t="shared" si="6"/>
        <v>1132050</v>
      </c>
      <c r="I42" s="45">
        <f t="shared" si="6"/>
        <v>86945</v>
      </c>
      <c r="J42" s="45">
        <f t="shared" si="6"/>
        <v>5507956</v>
      </c>
      <c r="K42" s="45">
        <f t="shared" si="6"/>
        <v>86776</v>
      </c>
      <c r="L42" s="45">
        <f t="shared" si="6"/>
        <v>93058</v>
      </c>
      <c r="M42" s="45">
        <f t="shared" si="6"/>
        <v>80605</v>
      </c>
      <c r="N42" s="45">
        <f t="shared" si="6"/>
        <v>260439</v>
      </c>
      <c r="O42" s="45">
        <f t="shared" si="6"/>
        <v>85033</v>
      </c>
      <c r="P42" s="45">
        <f t="shared" si="6"/>
        <v>69198</v>
      </c>
      <c r="Q42" s="45">
        <f t="shared" si="6"/>
        <v>86980</v>
      </c>
      <c r="R42" s="45">
        <f t="shared" si="6"/>
        <v>241211</v>
      </c>
      <c r="S42" s="45">
        <f t="shared" si="6"/>
        <v>86719</v>
      </c>
      <c r="T42" s="45">
        <f t="shared" si="6"/>
        <v>86833</v>
      </c>
      <c r="U42" s="45">
        <f t="shared" si="6"/>
        <v>86832</v>
      </c>
      <c r="V42" s="45">
        <f t="shared" si="6"/>
        <v>260384</v>
      </c>
      <c r="W42" s="45">
        <f t="shared" si="6"/>
        <v>6269990</v>
      </c>
      <c r="X42" s="45">
        <f t="shared" si="6"/>
        <v>4544171</v>
      </c>
      <c r="Y42" s="45">
        <f t="shared" si="6"/>
        <v>1725819</v>
      </c>
      <c r="Z42" s="46">
        <f>+IF(X42&lt;&gt;0,+(Y42/X42)*100,0)</f>
        <v>37.978742437289441</v>
      </c>
      <c r="AA42" s="47">
        <f>+AA25-AA40</f>
        <v>4544171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-1399992</v>
      </c>
      <c r="F45" s="20">
        <v>-699996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-699996</v>
      </c>
      <c r="Y45" s="20">
        <v>699996</v>
      </c>
      <c r="Z45" s="48">
        <v>-100</v>
      </c>
      <c r="AA45" s="22">
        <v>-699996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-1399992</v>
      </c>
      <c r="F48" s="53">
        <f t="shared" si="7"/>
        <v>-699996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-699996</v>
      </c>
      <c r="Y48" s="53">
        <f t="shared" si="7"/>
        <v>699996</v>
      </c>
      <c r="Z48" s="54">
        <f>+IF(X48&lt;&gt;0,+(Y48/X48)*100,0)</f>
        <v>-100</v>
      </c>
      <c r="AA48" s="55">
        <f>SUM(AA45:AA47)</f>
        <v>-699996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140388</v>
      </c>
      <c r="D6" s="18"/>
      <c r="E6" s="19"/>
      <c r="F6" s="20"/>
      <c r="G6" s="20">
        <v>145410</v>
      </c>
      <c r="H6" s="20">
        <v>3859</v>
      </c>
      <c r="I6" s="20">
        <v>19195</v>
      </c>
      <c r="J6" s="20">
        <v>168464</v>
      </c>
      <c r="K6" s="20">
        <v>4681</v>
      </c>
      <c r="L6" s="20">
        <v>7169</v>
      </c>
      <c r="M6" s="20">
        <v>7041</v>
      </c>
      <c r="N6" s="20">
        <v>18891</v>
      </c>
      <c r="O6" s="20">
        <v>11833</v>
      </c>
      <c r="P6" s="20">
        <v>6707</v>
      </c>
      <c r="Q6" s="20">
        <v>13268</v>
      </c>
      <c r="R6" s="20">
        <v>31808</v>
      </c>
      <c r="S6" s="20">
        <v>14216</v>
      </c>
      <c r="T6" s="20">
        <v>9077</v>
      </c>
      <c r="U6" s="20">
        <v>12974</v>
      </c>
      <c r="V6" s="20">
        <v>36267</v>
      </c>
      <c r="W6" s="20">
        <v>255430</v>
      </c>
      <c r="X6" s="20"/>
      <c r="Y6" s="20">
        <v>255430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140388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145410</v>
      </c>
      <c r="H12" s="31">
        <f t="shared" si="0"/>
        <v>3859</v>
      </c>
      <c r="I12" s="31">
        <f t="shared" si="0"/>
        <v>19195</v>
      </c>
      <c r="J12" s="31">
        <f t="shared" si="0"/>
        <v>168464</v>
      </c>
      <c r="K12" s="31">
        <f t="shared" si="0"/>
        <v>4681</v>
      </c>
      <c r="L12" s="31">
        <f t="shared" si="0"/>
        <v>7169</v>
      </c>
      <c r="M12" s="31">
        <f t="shared" si="0"/>
        <v>7041</v>
      </c>
      <c r="N12" s="31">
        <f t="shared" si="0"/>
        <v>18891</v>
      </c>
      <c r="O12" s="31">
        <f t="shared" si="0"/>
        <v>11833</v>
      </c>
      <c r="P12" s="31">
        <f t="shared" si="0"/>
        <v>6707</v>
      </c>
      <c r="Q12" s="31">
        <f t="shared" si="0"/>
        <v>13268</v>
      </c>
      <c r="R12" s="31">
        <f t="shared" si="0"/>
        <v>31808</v>
      </c>
      <c r="S12" s="31">
        <f t="shared" si="0"/>
        <v>14216</v>
      </c>
      <c r="T12" s="31">
        <f t="shared" si="0"/>
        <v>9077</v>
      </c>
      <c r="U12" s="31">
        <f t="shared" si="0"/>
        <v>12974</v>
      </c>
      <c r="V12" s="31">
        <f t="shared" si="0"/>
        <v>36267</v>
      </c>
      <c r="W12" s="31">
        <f t="shared" si="0"/>
        <v>255430</v>
      </c>
      <c r="X12" s="31">
        <f t="shared" si="0"/>
        <v>0</v>
      </c>
      <c r="Y12" s="31">
        <f t="shared" si="0"/>
        <v>255430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140388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145410</v>
      </c>
      <c r="H25" s="31">
        <f t="shared" si="2"/>
        <v>3859</v>
      </c>
      <c r="I25" s="31">
        <f t="shared" si="2"/>
        <v>19195</v>
      </c>
      <c r="J25" s="31">
        <f t="shared" si="2"/>
        <v>168464</v>
      </c>
      <c r="K25" s="31">
        <f t="shared" si="2"/>
        <v>4681</v>
      </c>
      <c r="L25" s="31">
        <f t="shared" si="2"/>
        <v>7169</v>
      </c>
      <c r="M25" s="31">
        <f t="shared" si="2"/>
        <v>7041</v>
      </c>
      <c r="N25" s="31">
        <f t="shared" si="2"/>
        <v>18891</v>
      </c>
      <c r="O25" s="31">
        <f t="shared" si="2"/>
        <v>11833</v>
      </c>
      <c r="P25" s="31">
        <f t="shared" si="2"/>
        <v>6707</v>
      </c>
      <c r="Q25" s="31">
        <f t="shared" si="2"/>
        <v>13268</v>
      </c>
      <c r="R25" s="31">
        <f t="shared" si="2"/>
        <v>31808</v>
      </c>
      <c r="S25" s="31">
        <f t="shared" si="2"/>
        <v>14216</v>
      </c>
      <c r="T25" s="31">
        <f t="shared" si="2"/>
        <v>9077</v>
      </c>
      <c r="U25" s="31">
        <f t="shared" si="2"/>
        <v>12974</v>
      </c>
      <c r="V25" s="31">
        <f t="shared" si="2"/>
        <v>36267</v>
      </c>
      <c r="W25" s="31">
        <f t="shared" si="2"/>
        <v>255430</v>
      </c>
      <c r="X25" s="31">
        <f t="shared" si="2"/>
        <v>0</v>
      </c>
      <c r="Y25" s="31">
        <f t="shared" si="2"/>
        <v>255430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18308</v>
      </c>
      <c r="D32" s="18"/>
      <c r="E32" s="19"/>
      <c r="F32" s="20"/>
      <c r="G32" s="20">
        <v>18963</v>
      </c>
      <c r="H32" s="20">
        <v>503</v>
      </c>
      <c r="I32" s="20">
        <v>2503</v>
      </c>
      <c r="J32" s="20">
        <v>21969</v>
      </c>
      <c r="K32" s="20">
        <v>610</v>
      </c>
      <c r="L32" s="20">
        <v>935</v>
      </c>
      <c r="M32" s="20">
        <v>918</v>
      </c>
      <c r="N32" s="20">
        <v>2463</v>
      </c>
      <c r="O32" s="20">
        <v>1543</v>
      </c>
      <c r="P32" s="20">
        <v>875</v>
      </c>
      <c r="Q32" s="20">
        <v>1730</v>
      </c>
      <c r="R32" s="20">
        <v>4148</v>
      </c>
      <c r="S32" s="20">
        <v>1854</v>
      </c>
      <c r="T32" s="20">
        <v>1184</v>
      </c>
      <c r="U32" s="20">
        <v>1692</v>
      </c>
      <c r="V32" s="20">
        <v>4730</v>
      </c>
      <c r="W32" s="20">
        <v>33310</v>
      </c>
      <c r="X32" s="20"/>
      <c r="Y32" s="20">
        <v>33310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18308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18963</v>
      </c>
      <c r="H34" s="31">
        <f t="shared" si="3"/>
        <v>503</v>
      </c>
      <c r="I34" s="31">
        <f t="shared" si="3"/>
        <v>2503</v>
      </c>
      <c r="J34" s="31">
        <f t="shared" si="3"/>
        <v>21969</v>
      </c>
      <c r="K34" s="31">
        <f t="shared" si="3"/>
        <v>610</v>
      </c>
      <c r="L34" s="31">
        <f t="shared" si="3"/>
        <v>935</v>
      </c>
      <c r="M34" s="31">
        <f t="shared" si="3"/>
        <v>918</v>
      </c>
      <c r="N34" s="31">
        <f t="shared" si="3"/>
        <v>2463</v>
      </c>
      <c r="O34" s="31">
        <f t="shared" si="3"/>
        <v>1543</v>
      </c>
      <c r="P34" s="31">
        <f t="shared" si="3"/>
        <v>875</v>
      </c>
      <c r="Q34" s="31">
        <f t="shared" si="3"/>
        <v>1730</v>
      </c>
      <c r="R34" s="31">
        <f t="shared" si="3"/>
        <v>4148</v>
      </c>
      <c r="S34" s="31">
        <f t="shared" si="3"/>
        <v>1854</v>
      </c>
      <c r="T34" s="31">
        <f t="shared" si="3"/>
        <v>1184</v>
      </c>
      <c r="U34" s="31">
        <f t="shared" si="3"/>
        <v>1692</v>
      </c>
      <c r="V34" s="31">
        <f t="shared" si="3"/>
        <v>4730</v>
      </c>
      <c r="W34" s="31">
        <f t="shared" si="3"/>
        <v>33310</v>
      </c>
      <c r="X34" s="31">
        <f t="shared" si="3"/>
        <v>0</v>
      </c>
      <c r="Y34" s="31">
        <f t="shared" si="3"/>
        <v>33310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18308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18963</v>
      </c>
      <c r="H40" s="31">
        <f t="shared" si="5"/>
        <v>503</v>
      </c>
      <c r="I40" s="31">
        <f t="shared" si="5"/>
        <v>2503</v>
      </c>
      <c r="J40" s="31">
        <f t="shared" si="5"/>
        <v>21969</v>
      </c>
      <c r="K40" s="31">
        <f t="shared" si="5"/>
        <v>610</v>
      </c>
      <c r="L40" s="31">
        <f t="shared" si="5"/>
        <v>935</v>
      </c>
      <c r="M40" s="31">
        <f t="shared" si="5"/>
        <v>918</v>
      </c>
      <c r="N40" s="31">
        <f t="shared" si="5"/>
        <v>2463</v>
      </c>
      <c r="O40" s="31">
        <f t="shared" si="5"/>
        <v>1543</v>
      </c>
      <c r="P40" s="31">
        <f t="shared" si="5"/>
        <v>875</v>
      </c>
      <c r="Q40" s="31">
        <f t="shared" si="5"/>
        <v>1730</v>
      </c>
      <c r="R40" s="31">
        <f t="shared" si="5"/>
        <v>4148</v>
      </c>
      <c r="S40" s="31">
        <f t="shared" si="5"/>
        <v>1854</v>
      </c>
      <c r="T40" s="31">
        <f t="shared" si="5"/>
        <v>1184</v>
      </c>
      <c r="U40" s="31">
        <f t="shared" si="5"/>
        <v>1692</v>
      </c>
      <c r="V40" s="31">
        <f t="shared" si="5"/>
        <v>4730</v>
      </c>
      <c r="W40" s="31">
        <f t="shared" si="5"/>
        <v>33310</v>
      </c>
      <c r="X40" s="31">
        <f t="shared" si="5"/>
        <v>0</v>
      </c>
      <c r="Y40" s="31">
        <f t="shared" si="5"/>
        <v>33310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122080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126447</v>
      </c>
      <c r="H42" s="45">
        <f t="shared" si="6"/>
        <v>3356</v>
      </c>
      <c r="I42" s="45">
        <f t="shared" si="6"/>
        <v>16692</v>
      </c>
      <c r="J42" s="45">
        <f t="shared" si="6"/>
        <v>146495</v>
      </c>
      <c r="K42" s="45">
        <f t="shared" si="6"/>
        <v>4071</v>
      </c>
      <c r="L42" s="45">
        <f t="shared" si="6"/>
        <v>6234</v>
      </c>
      <c r="M42" s="45">
        <f t="shared" si="6"/>
        <v>6123</v>
      </c>
      <c r="N42" s="45">
        <f t="shared" si="6"/>
        <v>16428</v>
      </c>
      <c r="O42" s="45">
        <f t="shared" si="6"/>
        <v>10290</v>
      </c>
      <c r="P42" s="45">
        <f t="shared" si="6"/>
        <v>5832</v>
      </c>
      <c r="Q42" s="45">
        <f t="shared" si="6"/>
        <v>11538</v>
      </c>
      <c r="R42" s="45">
        <f t="shared" si="6"/>
        <v>27660</v>
      </c>
      <c r="S42" s="45">
        <f t="shared" si="6"/>
        <v>12362</v>
      </c>
      <c r="T42" s="45">
        <f t="shared" si="6"/>
        <v>7893</v>
      </c>
      <c r="U42" s="45">
        <f t="shared" si="6"/>
        <v>11282</v>
      </c>
      <c r="V42" s="45">
        <f t="shared" si="6"/>
        <v>31537</v>
      </c>
      <c r="W42" s="45">
        <f t="shared" si="6"/>
        <v>222120</v>
      </c>
      <c r="X42" s="45">
        <f t="shared" si="6"/>
        <v>0</v>
      </c>
      <c r="Y42" s="45">
        <f t="shared" si="6"/>
        <v>222120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-24933500</v>
      </c>
      <c r="F6" s="20">
        <v>-6610690</v>
      </c>
      <c r="G6" s="20"/>
      <c r="H6" s="20">
        <v>-1156262</v>
      </c>
      <c r="I6" s="20"/>
      <c r="J6" s="20">
        <v>-1156262</v>
      </c>
      <c r="K6" s="20"/>
      <c r="L6" s="20">
        <v>-846537</v>
      </c>
      <c r="M6" s="20">
        <v>-774705</v>
      </c>
      <c r="N6" s="20">
        <v>-1621242</v>
      </c>
      <c r="O6" s="20"/>
      <c r="P6" s="20">
        <v>-10514</v>
      </c>
      <c r="Q6" s="20">
        <v>137</v>
      </c>
      <c r="R6" s="20">
        <v>-10377</v>
      </c>
      <c r="S6" s="20">
        <v>411</v>
      </c>
      <c r="T6" s="20"/>
      <c r="U6" s="20">
        <v>-20856</v>
      </c>
      <c r="V6" s="20">
        <v>-20445</v>
      </c>
      <c r="W6" s="20">
        <v>-2808326</v>
      </c>
      <c r="X6" s="20">
        <v>-6610690</v>
      </c>
      <c r="Y6" s="20">
        <v>3802364</v>
      </c>
      <c r="Z6" s="21">
        <v>-57.518413357758412</v>
      </c>
      <c r="AA6" s="22">
        <v>-6610690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150817</v>
      </c>
      <c r="I9" s="20"/>
      <c r="J9" s="20">
        <v>150817</v>
      </c>
      <c r="K9" s="20"/>
      <c r="L9" s="20"/>
      <c r="M9" s="20">
        <v>101049</v>
      </c>
      <c r="N9" s="20">
        <v>101049</v>
      </c>
      <c r="O9" s="20">
        <v>1371</v>
      </c>
      <c r="P9" s="20"/>
      <c r="Q9" s="20"/>
      <c r="R9" s="20">
        <v>1371</v>
      </c>
      <c r="S9" s="20"/>
      <c r="T9" s="20">
        <v>2738</v>
      </c>
      <c r="U9" s="20"/>
      <c r="V9" s="20">
        <v>2738</v>
      </c>
      <c r="W9" s="20">
        <v>255975</v>
      </c>
      <c r="X9" s="20"/>
      <c r="Y9" s="20">
        <v>255975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-5000000</v>
      </c>
      <c r="F11" s="20">
        <v>-4200000</v>
      </c>
      <c r="G11" s="20"/>
      <c r="H11" s="20"/>
      <c r="I11" s="20"/>
      <c r="J11" s="20"/>
      <c r="K11" s="20"/>
      <c r="L11" s="20">
        <v>-1104485</v>
      </c>
      <c r="M11" s="20"/>
      <c r="N11" s="20">
        <v>-1104485</v>
      </c>
      <c r="O11" s="20"/>
      <c r="P11" s="20"/>
      <c r="Q11" s="20">
        <v>-1413450</v>
      </c>
      <c r="R11" s="20">
        <v>-1413450</v>
      </c>
      <c r="S11" s="20"/>
      <c r="T11" s="20">
        <v>-670530</v>
      </c>
      <c r="U11" s="20">
        <v>-1010234</v>
      </c>
      <c r="V11" s="20">
        <v>-1680764</v>
      </c>
      <c r="W11" s="20">
        <v>-4198699</v>
      </c>
      <c r="X11" s="20">
        <v>-4200000</v>
      </c>
      <c r="Y11" s="20">
        <v>1301</v>
      </c>
      <c r="Z11" s="21">
        <v>-3.0976190476190477E-2</v>
      </c>
      <c r="AA11" s="22">
        <v>-4200000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-29933500</v>
      </c>
      <c r="F12" s="31">
        <f t="shared" si="0"/>
        <v>-10810690</v>
      </c>
      <c r="G12" s="31">
        <f t="shared" si="0"/>
        <v>0</v>
      </c>
      <c r="H12" s="31">
        <f t="shared" si="0"/>
        <v>-1005445</v>
      </c>
      <c r="I12" s="31">
        <f t="shared" si="0"/>
        <v>0</v>
      </c>
      <c r="J12" s="31">
        <f t="shared" si="0"/>
        <v>-1005445</v>
      </c>
      <c r="K12" s="31">
        <f t="shared" si="0"/>
        <v>0</v>
      </c>
      <c r="L12" s="31">
        <f t="shared" si="0"/>
        <v>-1951022</v>
      </c>
      <c r="M12" s="31">
        <f t="shared" si="0"/>
        <v>-673656</v>
      </c>
      <c r="N12" s="31">
        <f t="shared" si="0"/>
        <v>-2624678</v>
      </c>
      <c r="O12" s="31">
        <f t="shared" si="0"/>
        <v>1371</v>
      </c>
      <c r="P12" s="31">
        <f t="shared" si="0"/>
        <v>-10514</v>
      </c>
      <c r="Q12" s="31">
        <f t="shared" si="0"/>
        <v>-1413313</v>
      </c>
      <c r="R12" s="31">
        <f t="shared" si="0"/>
        <v>-1422456</v>
      </c>
      <c r="S12" s="31">
        <f t="shared" si="0"/>
        <v>411</v>
      </c>
      <c r="T12" s="31">
        <f t="shared" si="0"/>
        <v>-667792</v>
      </c>
      <c r="U12" s="31">
        <f t="shared" si="0"/>
        <v>-1031090</v>
      </c>
      <c r="V12" s="31">
        <f t="shared" si="0"/>
        <v>-1698471</v>
      </c>
      <c r="W12" s="31">
        <f t="shared" si="0"/>
        <v>-6751050</v>
      </c>
      <c r="X12" s="31">
        <f t="shared" si="0"/>
        <v>-10810690</v>
      </c>
      <c r="Y12" s="31">
        <f t="shared" si="0"/>
        <v>4059640</v>
      </c>
      <c r="Z12" s="32">
        <f>+IF(X12&lt;&gt;0,+(Y12/X12)*100,0)</f>
        <v>-37.552089644601779</v>
      </c>
      <c r="AA12" s="33">
        <f>SUM(AA6:AA11)</f>
        <v>-10810690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18200000</v>
      </c>
      <c r="F19" s="20">
        <v>673657</v>
      </c>
      <c r="G19" s="20"/>
      <c r="H19" s="20"/>
      <c r="I19" s="20"/>
      <c r="J19" s="20"/>
      <c r="K19" s="20"/>
      <c r="L19" s="20"/>
      <c r="M19" s="20">
        <v>673657</v>
      </c>
      <c r="N19" s="20">
        <v>673657</v>
      </c>
      <c r="O19" s="20"/>
      <c r="P19" s="20"/>
      <c r="Q19" s="20"/>
      <c r="R19" s="20"/>
      <c r="S19" s="20"/>
      <c r="T19" s="20"/>
      <c r="U19" s="20"/>
      <c r="V19" s="20"/>
      <c r="W19" s="20">
        <v>673657</v>
      </c>
      <c r="X19" s="20">
        <v>673657</v>
      </c>
      <c r="Y19" s="20"/>
      <c r="Z19" s="21"/>
      <c r="AA19" s="22">
        <v>673657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18200000</v>
      </c>
      <c r="F24" s="37">
        <f t="shared" si="1"/>
        <v>673657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673657</v>
      </c>
      <c r="N24" s="37">
        <f t="shared" si="1"/>
        <v>673657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673657</v>
      </c>
      <c r="X24" s="37">
        <f t="shared" si="1"/>
        <v>673657</v>
      </c>
      <c r="Y24" s="37">
        <f t="shared" si="1"/>
        <v>0</v>
      </c>
      <c r="Z24" s="38">
        <f>+IF(X24&lt;&gt;0,+(Y24/X24)*100,0)</f>
        <v>0</v>
      </c>
      <c r="AA24" s="39">
        <f>SUM(AA15:AA23)</f>
        <v>673657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-11733500</v>
      </c>
      <c r="F25" s="31">
        <f t="shared" si="2"/>
        <v>-10137033</v>
      </c>
      <c r="G25" s="31">
        <f t="shared" si="2"/>
        <v>0</v>
      </c>
      <c r="H25" s="31">
        <f t="shared" si="2"/>
        <v>-1005445</v>
      </c>
      <c r="I25" s="31">
        <f t="shared" si="2"/>
        <v>0</v>
      </c>
      <c r="J25" s="31">
        <f t="shared" si="2"/>
        <v>-1005445</v>
      </c>
      <c r="K25" s="31">
        <f t="shared" si="2"/>
        <v>0</v>
      </c>
      <c r="L25" s="31">
        <f t="shared" si="2"/>
        <v>-1951022</v>
      </c>
      <c r="M25" s="31">
        <f t="shared" si="2"/>
        <v>1</v>
      </c>
      <c r="N25" s="31">
        <f t="shared" si="2"/>
        <v>-1951021</v>
      </c>
      <c r="O25" s="31">
        <f t="shared" si="2"/>
        <v>1371</v>
      </c>
      <c r="P25" s="31">
        <f t="shared" si="2"/>
        <v>-10514</v>
      </c>
      <c r="Q25" s="31">
        <f t="shared" si="2"/>
        <v>-1413313</v>
      </c>
      <c r="R25" s="31">
        <f t="shared" si="2"/>
        <v>-1422456</v>
      </c>
      <c r="S25" s="31">
        <f t="shared" si="2"/>
        <v>411</v>
      </c>
      <c r="T25" s="31">
        <f t="shared" si="2"/>
        <v>-667792</v>
      </c>
      <c r="U25" s="31">
        <f t="shared" si="2"/>
        <v>-1031090</v>
      </c>
      <c r="V25" s="31">
        <f t="shared" si="2"/>
        <v>-1698471</v>
      </c>
      <c r="W25" s="31">
        <f t="shared" si="2"/>
        <v>-6077393</v>
      </c>
      <c r="X25" s="31">
        <f t="shared" si="2"/>
        <v>-10137033</v>
      </c>
      <c r="Y25" s="31">
        <f t="shared" si="2"/>
        <v>4059640</v>
      </c>
      <c r="Z25" s="32">
        <f>+IF(X25&lt;&gt;0,+(Y25/X25)*100,0)</f>
        <v>-40.047615510376659</v>
      </c>
      <c r="AA25" s="33">
        <f>+AA12+AA24</f>
        <v>-10137033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-3687500</v>
      </c>
      <c r="F32" s="20">
        <v>-2887500</v>
      </c>
      <c r="G32" s="20"/>
      <c r="H32" s="20"/>
      <c r="I32" s="20"/>
      <c r="J32" s="20"/>
      <c r="K32" s="20"/>
      <c r="L32" s="20">
        <v>-1</v>
      </c>
      <c r="M32" s="20"/>
      <c r="N32" s="20">
        <v>-1</v>
      </c>
      <c r="O32" s="20">
        <v>10514</v>
      </c>
      <c r="P32" s="20">
        <v>-10514</v>
      </c>
      <c r="Q32" s="20">
        <v>18</v>
      </c>
      <c r="R32" s="20">
        <v>18</v>
      </c>
      <c r="S32" s="20">
        <v>54</v>
      </c>
      <c r="T32" s="20">
        <v>20993</v>
      </c>
      <c r="U32" s="20">
        <v>-20975</v>
      </c>
      <c r="V32" s="20">
        <v>72</v>
      </c>
      <c r="W32" s="20">
        <v>89</v>
      </c>
      <c r="X32" s="20">
        <v>-2887500</v>
      </c>
      <c r="Y32" s="20">
        <v>2887589</v>
      </c>
      <c r="Z32" s="21">
        <v>-100.00308225108225</v>
      </c>
      <c r="AA32" s="22">
        <v>-2887500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-3687500</v>
      </c>
      <c r="F34" s="31">
        <f t="shared" si="3"/>
        <v>-2887500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-1</v>
      </c>
      <c r="M34" s="31">
        <f t="shared" si="3"/>
        <v>0</v>
      </c>
      <c r="N34" s="31">
        <f t="shared" si="3"/>
        <v>-1</v>
      </c>
      <c r="O34" s="31">
        <f t="shared" si="3"/>
        <v>10514</v>
      </c>
      <c r="P34" s="31">
        <f t="shared" si="3"/>
        <v>-10514</v>
      </c>
      <c r="Q34" s="31">
        <f t="shared" si="3"/>
        <v>18</v>
      </c>
      <c r="R34" s="31">
        <f t="shared" si="3"/>
        <v>18</v>
      </c>
      <c r="S34" s="31">
        <f t="shared" si="3"/>
        <v>54</v>
      </c>
      <c r="T34" s="31">
        <f t="shared" si="3"/>
        <v>20993</v>
      </c>
      <c r="U34" s="31">
        <f t="shared" si="3"/>
        <v>-20975</v>
      </c>
      <c r="V34" s="31">
        <f t="shared" si="3"/>
        <v>72</v>
      </c>
      <c r="W34" s="31">
        <f t="shared" si="3"/>
        <v>89</v>
      </c>
      <c r="X34" s="31">
        <f t="shared" si="3"/>
        <v>-2887500</v>
      </c>
      <c r="Y34" s="31">
        <f t="shared" si="3"/>
        <v>2887589</v>
      </c>
      <c r="Z34" s="32">
        <f>+IF(X34&lt;&gt;0,+(Y34/X34)*100,0)</f>
        <v>-100.00308225108225</v>
      </c>
      <c r="AA34" s="33">
        <f>SUM(AA29:AA33)</f>
        <v>-2887500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-3687500</v>
      </c>
      <c r="F40" s="31">
        <f t="shared" si="5"/>
        <v>-2887500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-1</v>
      </c>
      <c r="M40" s="31">
        <f t="shared" si="5"/>
        <v>0</v>
      </c>
      <c r="N40" s="31">
        <f t="shared" si="5"/>
        <v>-1</v>
      </c>
      <c r="O40" s="31">
        <f t="shared" si="5"/>
        <v>10514</v>
      </c>
      <c r="P40" s="31">
        <f t="shared" si="5"/>
        <v>-10514</v>
      </c>
      <c r="Q40" s="31">
        <f t="shared" si="5"/>
        <v>18</v>
      </c>
      <c r="R40" s="31">
        <f t="shared" si="5"/>
        <v>18</v>
      </c>
      <c r="S40" s="31">
        <f t="shared" si="5"/>
        <v>54</v>
      </c>
      <c r="T40" s="31">
        <f t="shared" si="5"/>
        <v>20993</v>
      </c>
      <c r="U40" s="31">
        <f t="shared" si="5"/>
        <v>-20975</v>
      </c>
      <c r="V40" s="31">
        <f t="shared" si="5"/>
        <v>72</v>
      </c>
      <c r="W40" s="31">
        <f t="shared" si="5"/>
        <v>89</v>
      </c>
      <c r="X40" s="31">
        <f t="shared" si="5"/>
        <v>-2887500</v>
      </c>
      <c r="Y40" s="31">
        <f t="shared" si="5"/>
        <v>2887589</v>
      </c>
      <c r="Z40" s="32">
        <f>+IF(X40&lt;&gt;0,+(Y40/X40)*100,0)</f>
        <v>-100.00308225108225</v>
      </c>
      <c r="AA40" s="33">
        <f>+AA34+AA39</f>
        <v>-2887500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-8046000</v>
      </c>
      <c r="F42" s="45">
        <f t="shared" si="6"/>
        <v>-7249533</v>
      </c>
      <c r="G42" s="45">
        <f t="shared" si="6"/>
        <v>0</v>
      </c>
      <c r="H42" s="45">
        <f t="shared" si="6"/>
        <v>-1005445</v>
      </c>
      <c r="I42" s="45">
        <f t="shared" si="6"/>
        <v>0</v>
      </c>
      <c r="J42" s="45">
        <f t="shared" si="6"/>
        <v>-1005445</v>
      </c>
      <c r="K42" s="45">
        <f t="shared" si="6"/>
        <v>0</v>
      </c>
      <c r="L42" s="45">
        <f t="shared" si="6"/>
        <v>-1951021</v>
      </c>
      <c r="M42" s="45">
        <f t="shared" si="6"/>
        <v>1</v>
      </c>
      <c r="N42" s="45">
        <f t="shared" si="6"/>
        <v>-1951020</v>
      </c>
      <c r="O42" s="45">
        <f t="shared" si="6"/>
        <v>-9143</v>
      </c>
      <c r="P42" s="45">
        <f t="shared" si="6"/>
        <v>0</v>
      </c>
      <c r="Q42" s="45">
        <f t="shared" si="6"/>
        <v>-1413331</v>
      </c>
      <c r="R42" s="45">
        <f t="shared" si="6"/>
        <v>-1422474</v>
      </c>
      <c r="S42" s="45">
        <f t="shared" si="6"/>
        <v>357</v>
      </c>
      <c r="T42" s="45">
        <f t="shared" si="6"/>
        <v>-688785</v>
      </c>
      <c r="U42" s="45">
        <f t="shared" si="6"/>
        <v>-1010115</v>
      </c>
      <c r="V42" s="45">
        <f t="shared" si="6"/>
        <v>-1698543</v>
      </c>
      <c r="W42" s="45">
        <f t="shared" si="6"/>
        <v>-6077482</v>
      </c>
      <c r="X42" s="45">
        <f t="shared" si="6"/>
        <v>-7249533</v>
      </c>
      <c r="Y42" s="45">
        <f t="shared" si="6"/>
        <v>1172051</v>
      </c>
      <c r="Z42" s="46">
        <f>+IF(X42&lt;&gt;0,+(Y42/X42)*100,0)</f>
        <v>-16.167262084330122</v>
      </c>
      <c r="AA42" s="47">
        <f>+AA25-AA40</f>
        <v>-7249533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-8046000</v>
      </c>
      <c r="F45" s="20">
        <v>-7249533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-7249533</v>
      </c>
      <c r="Y45" s="20">
        <v>7249533</v>
      </c>
      <c r="Z45" s="48">
        <v>-100</v>
      </c>
      <c r="AA45" s="22">
        <v>-7249533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-8046000</v>
      </c>
      <c r="F48" s="53">
        <f t="shared" si="7"/>
        <v>-7249533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-7249533</v>
      </c>
      <c r="Y48" s="53">
        <f t="shared" si="7"/>
        <v>7249533</v>
      </c>
      <c r="Z48" s="54">
        <f>+IF(X48&lt;&gt;0,+(Y48/X48)*100,0)</f>
        <v>-100</v>
      </c>
      <c r="AA48" s="55">
        <f>SUM(AA45:AA47)</f>
        <v>-7249533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699330</v>
      </c>
      <c r="H8" s="20">
        <v>-599462</v>
      </c>
      <c r="I8" s="20">
        <v>64192</v>
      </c>
      <c r="J8" s="20">
        <v>164060</v>
      </c>
      <c r="K8" s="20">
        <v>114288</v>
      </c>
      <c r="L8" s="20">
        <v>104100</v>
      </c>
      <c r="M8" s="20">
        <v>140341</v>
      </c>
      <c r="N8" s="20">
        <v>358729</v>
      </c>
      <c r="O8" s="20">
        <v>143652</v>
      </c>
      <c r="P8" s="20">
        <v>193078</v>
      </c>
      <c r="Q8" s="20">
        <v>129662</v>
      </c>
      <c r="R8" s="20">
        <v>466392</v>
      </c>
      <c r="S8" s="20">
        <v>125176</v>
      </c>
      <c r="T8" s="20">
        <v>148534</v>
      </c>
      <c r="U8" s="20">
        <v>133264</v>
      </c>
      <c r="V8" s="20">
        <v>406974</v>
      </c>
      <c r="W8" s="20">
        <v>1396155</v>
      </c>
      <c r="X8" s="20"/>
      <c r="Y8" s="20">
        <v>1396155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699330</v>
      </c>
      <c r="H12" s="31">
        <f t="shared" si="0"/>
        <v>-599462</v>
      </c>
      <c r="I12" s="31">
        <f t="shared" si="0"/>
        <v>64192</v>
      </c>
      <c r="J12" s="31">
        <f t="shared" si="0"/>
        <v>164060</v>
      </c>
      <c r="K12" s="31">
        <f t="shared" si="0"/>
        <v>114288</v>
      </c>
      <c r="L12" s="31">
        <f t="shared" si="0"/>
        <v>104100</v>
      </c>
      <c r="M12" s="31">
        <f t="shared" si="0"/>
        <v>140341</v>
      </c>
      <c r="N12" s="31">
        <f t="shared" si="0"/>
        <v>358729</v>
      </c>
      <c r="O12" s="31">
        <f t="shared" si="0"/>
        <v>143652</v>
      </c>
      <c r="P12" s="31">
        <f t="shared" si="0"/>
        <v>193078</v>
      </c>
      <c r="Q12" s="31">
        <f t="shared" si="0"/>
        <v>129662</v>
      </c>
      <c r="R12" s="31">
        <f t="shared" si="0"/>
        <v>466392</v>
      </c>
      <c r="S12" s="31">
        <f t="shared" si="0"/>
        <v>125176</v>
      </c>
      <c r="T12" s="31">
        <f t="shared" si="0"/>
        <v>148534</v>
      </c>
      <c r="U12" s="31">
        <f t="shared" si="0"/>
        <v>133264</v>
      </c>
      <c r="V12" s="31">
        <f t="shared" si="0"/>
        <v>406974</v>
      </c>
      <c r="W12" s="31">
        <f t="shared" si="0"/>
        <v>1396155</v>
      </c>
      <c r="X12" s="31">
        <f t="shared" si="0"/>
        <v>0</v>
      </c>
      <c r="Y12" s="31">
        <f t="shared" si="0"/>
        <v>1396155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54167932</v>
      </c>
      <c r="D19" s="18"/>
      <c r="E19" s="19">
        <v>62724807</v>
      </c>
      <c r="F19" s="20">
        <v>62724807</v>
      </c>
      <c r="G19" s="20">
        <v>60634536</v>
      </c>
      <c r="H19" s="20">
        <v>-6466604</v>
      </c>
      <c r="I19" s="20"/>
      <c r="J19" s="20">
        <v>54167932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54167932</v>
      </c>
      <c r="X19" s="20">
        <v>62724807</v>
      </c>
      <c r="Y19" s="20">
        <v>-8556875</v>
      </c>
      <c r="Z19" s="21">
        <v>-13.641931174056863</v>
      </c>
      <c r="AA19" s="22">
        <v>62724807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54167932</v>
      </c>
      <c r="D24" s="29">
        <f>SUM(D15:D23)</f>
        <v>0</v>
      </c>
      <c r="E24" s="36">
        <f t="shared" si="1"/>
        <v>62724807</v>
      </c>
      <c r="F24" s="37">
        <f t="shared" si="1"/>
        <v>62724807</v>
      </c>
      <c r="G24" s="37">
        <f t="shared" si="1"/>
        <v>60634536</v>
      </c>
      <c r="H24" s="37">
        <f t="shared" si="1"/>
        <v>-6466604</v>
      </c>
      <c r="I24" s="37">
        <f t="shared" si="1"/>
        <v>0</v>
      </c>
      <c r="J24" s="37">
        <f t="shared" si="1"/>
        <v>54167932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54167932</v>
      </c>
      <c r="X24" s="37">
        <f t="shared" si="1"/>
        <v>62724807</v>
      </c>
      <c r="Y24" s="37">
        <f t="shared" si="1"/>
        <v>-8556875</v>
      </c>
      <c r="Z24" s="38">
        <f>+IF(X24&lt;&gt;0,+(Y24/X24)*100,0)</f>
        <v>-13.641931174056863</v>
      </c>
      <c r="AA24" s="39">
        <f>SUM(AA15:AA23)</f>
        <v>62724807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54167932</v>
      </c>
      <c r="D25" s="29">
        <f>+D12+D24</f>
        <v>0</v>
      </c>
      <c r="E25" s="30">
        <f t="shared" si="2"/>
        <v>62724807</v>
      </c>
      <c r="F25" s="31">
        <f t="shared" si="2"/>
        <v>62724807</v>
      </c>
      <c r="G25" s="31">
        <f t="shared" si="2"/>
        <v>61333866</v>
      </c>
      <c r="H25" s="31">
        <f t="shared" si="2"/>
        <v>-7066066</v>
      </c>
      <c r="I25" s="31">
        <f t="shared" si="2"/>
        <v>64192</v>
      </c>
      <c r="J25" s="31">
        <f t="shared" si="2"/>
        <v>54331992</v>
      </c>
      <c r="K25" s="31">
        <f t="shared" si="2"/>
        <v>114288</v>
      </c>
      <c r="L25" s="31">
        <f t="shared" si="2"/>
        <v>104100</v>
      </c>
      <c r="M25" s="31">
        <f t="shared" si="2"/>
        <v>140341</v>
      </c>
      <c r="N25" s="31">
        <f t="shared" si="2"/>
        <v>358729</v>
      </c>
      <c r="O25" s="31">
        <f t="shared" si="2"/>
        <v>143652</v>
      </c>
      <c r="P25" s="31">
        <f t="shared" si="2"/>
        <v>193078</v>
      </c>
      <c r="Q25" s="31">
        <f t="shared" si="2"/>
        <v>129662</v>
      </c>
      <c r="R25" s="31">
        <f t="shared" si="2"/>
        <v>466392</v>
      </c>
      <c r="S25" s="31">
        <f t="shared" si="2"/>
        <v>125176</v>
      </c>
      <c r="T25" s="31">
        <f t="shared" si="2"/>
        <v>148534</v>
      </c>
      <c r="U25" s="31">
        <f t="shared" si="2"/>
        <v>133264</v>
      </c>
      <c r="V25" s="31">
        <f t="shared" si="2"/>
        <v>406974</v>
      </c>
      <c r="W25" s="31">
        <f t="shared" si="2"/>
        <v>55564087</v>
      </c>
      <c r="X25" s="31">
        <f t="shared" si="2"/>
        <v>62724807</v>
      </c>
      <c r="Y25" s="31">
        <f t="shared" si="2"/>
        <v>-7160720</v>
      </c>
      <c r="Z25" s="32">
        <f>+IF(X25&lt;&gt;0,+(Y25/X25)*100,0)</f>
        <v>-11.416089331291207</v>
      </c>
      <c r="AA25" s="33">
        <f>+AA12+AA24</f>
        <v>62724807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186288</v>
      </c>
      <c r="D32" s="18"/>
      <c r="E32" s="19"/>
      <c r="F32" s="20"/>
      <c r="G32" s="20">
        <v>269771</v>
      </c>
      <c r="H32" s="20">
        <v>-71826</v>
      </c>
      <c r="I32" s="20">
        <v>7571</v>
      </c>
      <c r="J32" s="20">
        <v>205516</v>
      </c>
      <c r="K32" s="20">
        <v>14149</v>
      </c>
      <c r="L32" s="20">
        <v>13046</v>
      </c>
      <c r="M32" s="20">
        <v>17426</v>
      </c>
      <c r="N32" s="20">
        <v>44621</v>
      </c>
      <c r="O32" s="20">
        <v>17781</v>
      </c>
      <c r="P32" s="20">
        <v>24382</v>
      </c>
      <c r="Q32" s="20">
        <v>15860</v>
      </c>
      <c r="R32" s="20">
        <v>58023</v>
      </c>
      <c r="S32" s="20">
        <v>16487</v>
      </c>
      <c r="T32" s="20">
        <v>18169</v>
      </c>
      <c r="U32" s="20">
        <v>16187</v>
      </c>
      <c r="V32" s="20">
        <v>50843</v>
      </c>
      <c r="W32" s="20">
        <v>359003</v>
      </c>
      <c r="X32" s="20"/>
      <c r="Y32" s="20">
        <v>359003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186288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269771</v>
      </c>
      <c r="H34" s="31">
        <f t="shared" si="3"/>
        <v>-71826</v>
      </c>
      <c r="I34" s="31">
        <f t="shared" si="3"/>
        <v>7571</v>
      </c>
      <c r="J34" s="31">
        <f t="shared" si="3"/>
        <v>205516</v>
      </c>
      <c r="K34" s="31">
        <f t="shared" si="3"/>
        <v>14149</v>
      </c>
      <c r="L34" s="31">
        <f t="shared" si="3"/>
        <v>13046</v>
      </c>
      <c r="M34" s="31">
        <f t="shared" si="3"/>
        <v>17426</v>
      </c>
      <c r="N34" s="31">
        <f t="shared" si="3"/>
        <v>44621</v>
      </c>
      <c r="O34" s="31">
        <f t="shared" si="3"/>
        <v>17781</v>
      </c>
      <c r="P34" s="31">
        <f t="shared" si="3"/>
        <v>24382</v>
      </c>
      <c r="Q34" s="31">
        <f t="shared" si="3"/>
        <v>15860</v>
      </c>
      <c r="R34" s="31">
        <f t="shared" si="3"/>
        <v>58023</v>
      </c>
      <c r="S34" s="31">
        <f t="shared" si="3"/>
        <v>16487</v>
      </c>
      <c r="T34" s="31">
        <f t="shared" si="3"/>
        <v>18169</v>
      </c>
      <c r="U34" s="31">
        <f t="shared" si="3"/>
        <v>16187</v>
      </c>
      <c r="V34" s="31">
        <f t="shared" si="3"/>
        <v>50843</v>
      </c>
      <c r="W34" s="31">
        <f t="shared" si="3"/>
        <v>359003</v>
      </c>
      <c r="X34" s="31">
        <f t="shared" si="3"/>
        <v>0</v>
      </c>
      <c r="Y34" s="31">
        <f t="shared" si="3"/>
        <v>359003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186288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269771</v>
      </c>
      <c r="H40" s="31">
        <f t="shared" si="5"/>
        <v>-71826</v>
      </c>
      <c r="I40" s="31">
        <f t="shared" si="5"/>
        <v>7571</v>
      </c>
      <c r="J40" s="31">
        <f t="shared" si="5"/>
        <v>205516</v>
      </c>
      <c r="K40" s="31">
        <f t="shared" si="5"/>
        <v>14149</v>
      </c>
      <c r="L40" s="31">
        <f t="shared" si="5"/>
        <v>13046</v>
      </c>
      <c r="M40" s="31">
        <f t="shared" si="5"/>
        <v>17426</v>
      </c>
      <c r="N40" s="31">
        <f t="shared" si="5"/>
        <v>44621</v>
      </c>
      <c r="O40" s="31">
        <f t="shared" si="5"/>
        <v>17781</v>
      </c>
      <c r="P40" s="31">
        <f t="shared" si="5"/>
        <v>24382</v>
      </c>
      <c r="Q40" s="31">
        <f t="shared" si="5"/>
        <v>15860</v>
      </c>
      <c r="R40" s="31">
        <f t="shared" si="5"/>
        <v>58023</v>
      </c>
      <c r="S40" s="31">
        <f t="shared" si="5"/>
        <v>16487</v>
      </c>
      <c r="T40" s="31">
        <f t="shared" si="5"/>
        <v>18169</v>
      </c>
      <c r="U40" s="31">
        <f t="shared" si="5"/>
        <v>16187</v>
      </c>
      <c r="V40" s="31">
        <f t="shared" si="5"/>
        <v>50843</v>
      </c>
      <c r="W40" s="31">
        <f t="shared" si="5"/>
        <v>359003</v>
      </c>
      <c r="X40" s="31">
        <f t="shared" si="5"/>
        <v>0</v>
      </c>
      <c r="Y40" s="31">
        <f t="shared" si="5"/>
        <v>359003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53981644</v>
      </c>
      <c r="D42" s="43">
        <f>+D25-D40</f>
        <v>0</v>
      </c>
      <c r="E42" s="44">
        <f t="shared" si="6"/>
        <v>62724807</v>
      </c>
      <c r="F42" s="45">
        <f t="shared" si="6"/>
        <v>62724807</v>
      </c>
      <c r="G42" s="45">
        <f t="shared" si="6"/>
        <v>61064095</v>
      </c>
      <c r="H42" s="45">
        <f t="shared" si="6"/>
        <v>-6994240</v>
      </c>
      <c r="I42" s="45">
        <f t="shared" si="6"/>
        <v>56621</v>
      </c>
      <c r="J42" s="45">
        <f t="shared" si="6"/>
        <v>54126476</v>
      </c>
      <c r="K42" s="45">
        <f t="shared" si="6"/>
        <v>100139</v>
      </c>
      <c r="L42" s="45">
        <f t="shared" si="6"/>
        <v>91054</v>
      </c>
      <c r="M42" s="45">
        <f t="shared" si="6"/>
        <v>122915</v>
      </c>
      <c r="N42" s="45">
        <f t="shared" si="6"/>
        <v>314108</v>
      </c>
      <c r="O42" s="45">
        <f t="shared" si="6"/>
        <v>125871</v>
      </c>
      <c r="P42" s="45">
        <f t="shared" si="6"/>
        <v>168696</v>
      </c>
      <c r="Q42" s="45">
        <f t="shared" si="6"/>
        <v>113802</v>
      </c>
      <c r="R42" s="45">
        <f t="shared" si="6"/>
        <v>408369</v>
      </c>
      <c r="S42" s="45">
        <f t="shared" si="6"/>
        <v>108689</v>
      </c>
      <c r="T42" s="45">
        <f t="shared" si="6"/>
        <v>130365</v>
      </c>
      <c r="U42" s="45">
        <f t="shared" si="6"/>
        <v>117077</v>
      </c>
      <c r="V42" s="45">
        <f t="shared" si="6"/>
        <v>356131</v>
      </c>
      <c r="W42" s="45">
        <f t="shared" si="6"/>
        <v>55205084</v>
      </c>
      <c r="X42" s="45">
        <f t="shared" si="6"/>
        <v>62724807</v>
      </c>
      <c r="Y42" s="45">
        <f t="shared" si="6"/>
        <v>-7519723</v>
      </c>
      <c r="Z42" s="46">
        <f>+IF(X42&lt;&gt;0,+(Y42/X42)*100,0)</f>
        <v>-11.988435452659104</v>
      </c>
      <c r="AA42" s="47">
        <f>+AA25-AA40</f>
        <v>62724807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-72360</v>
      </c>
      <c r="D45" s="18"/>
      <c r="E45" s="19"/>
      <c r="F45" s="20"/>
      <c r="G45" s="20">
        <v>928479</v>
      </c>
      <c r="H45" s="20">
        <v>-853937</v>
      </c>
      <c r="I45" s="20">
        <v>74329</v>
      </c>
      <c r="J45" s="20">
        <v>148871</v>
      </c>
      <c r="K45" s="20">
        <v>131512</v>
      </c>
      <c r="L45" s="20"/>
      <c r="M45" s="20">
        <v>140505</v>
      </c>
      <c r="N45" s="20">
        <v>272017</v>
      </c>
      <c r="O45" s="20">
        <v>144150</v>
      </c>
      <c r="P45" s="20">
        <v>173217</v>
      </c>
      <c r="Q45" s="20">
        <v>148202</v>
      </c>
      <c r="R45" s="20">
        <v>465569</v>
      </c>
      <c r="S45" s="20">
        <v>135729</v>
      </c>
      <c r="T45" s="20"/>
      <c r="U45" s="20">
        <v>509639</v>
      </c>
      <c r="V45" s="20">
        <v>645368</v>
      </c>
      <c r="W45" s="20">
        <v>1531825</v>
      </c>
      <c r="X45" s="20"/>
      <c r="Y45" s="20">
        <v>1531825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-72360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928479</v>
      </c>
      <c r="H48" s="53">
        <f t="shared" si="7"/>
        <v>-853937</v>
      </c>
      <c r="I48" s="53">
        <f t="shared" si="7"/>
        <v>74329</v>
      </c>
      <c r="J48" s="53">
        <f t="shared" si="7"/>
        <v>148871</v>
      </c>
      <c r="K48" s="53">
        <f t="shared" si="7"/>
        <v>131512</v>
      </c>
      <c r="L48" s="53">
        <f t="shared" si="7"/>
        <v>0</v>
      </c>
      <c r="M48" s="53">
        <f t="shared" si="7"/>
        <v>140505</v>
      </c>
      <c r="N48" s="53">
        <f t="shared" si="7"/>
        <v>272017</v>
      </c>
      <c r="O48" s="53">
        <f t="shared" si="7"/>
        <v>144150</v>
      </c>
      <c r="P48" s="53">
        <f t="shared" si="7"/>
        <v>173217</v>
      </c>
      <c r="Q48" s="53">
        <f t="shared" si="7"/>
        <v>148202</v>
      </c>
      <c r="R48" s="53">
        <f t="shared" si="7"/>
        <v>465569</v>
      </c>
      <c r="S48" s="53">
        <f t="shared" si="7"/>
        <v>135729</v>
      </c>
      <c r="T48" s="53">
        <f t="shared" si="7"/>
        <v>0</v>
      </c>
      <c r="U48" s="53">
        <f t="shared" si="7"/>
        <v>509639</v>
      </c>
      <c r="V48" s="53">
        <f t="shared" si="7"/>
        <v>645368</v>
      </c>
      <c r="W48" s="53">
        <f t="shared" si="7"/>
        <v>1531825</v>
      </c>
      <c r="X48" s="53">
        <f t="shared" si="7"/>
        <v>0</v>
      </c>
      <c r="Y48" s="53">
        <f t="shared" si="7"/>
        <v>1531825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7853955</v>
      </c>
      <c r="D8" s="18"/>
      <c r="E8" s="19">
        <v>22022692</v>
      </c>
      <c r="F8" s="20">
        <v>15481057</v>
      </c>
      <c r="G8" s="20">
        <v>10222347</v>
      </c>
      <c r="H8" s="20">
        <v>-1580289</v>
      </c>
      <c r="I8" s="20">
        <v>76651</v>
      </c>
      <c r="J8" s="20">
        <v>8718709</v>
      </c>
      <c r="K8" s="20">
        <v>86059</v>
      </c>
      <c r="L8" s="20">
        <v>-559360</v>
      </c>
      <c r="M8" s="20">
        <v>85773</v>
      </c>
      <c r="N8" s="20">
        <v>-387528</v>
      </c>
      <c r="O8" s="20">
        <v>82229</v>
      </c>
      <c r="P8" s="20">
        <v>49009</v>
      </c>
      <c r="Q8" s="20">
        <v>8682</v>
      </c>
      <c r="R8" s="20">
        <v>139920</v>
      </c>
      <c r="S8" s="20">
        <v>61881</v>
      </c>
      <c r="T8" s="20">
        <v>52726</v>
      </c>
      <c r="U8" s="20">
        <v>24707</v>
      </c>
      <c r="V8" s="20">
        <v>139314</v>
      </c>
      <c r="W8" s="20">
        <v>8610415</v>
      </c>
      <c r="X8" s="20">
        <v>15481057</v>
      </c>
      <c r="Y8" s="20">
        <v>-6870642</v>
      </c>
      <c r="Z8" s="21">
        <v>-44.380961842592534</v>
      </c>
      <c r="AA8" s="22">
        <v>15481057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7853955</v>
      </c>
      <c r="D12" s="29">
        <f>SUM(D6:D11)</f>
        <v>0</v>
      </c>
      <c r="E12" s="30">
        <f t="shared" si="0"/>
        <v>22022692</v>
      </c>
      <c r="F12" s="31">
        <f t="shared" si="0"/>
        <v>15481057</v>
      </c>
      <c r="G12" s="31">
        <f t="shared" si="0"/>
        <v>10222347</v>
      </c>
      <c r="H12" s="31">
        <f t="shared" si="0"/>
        <v>-1580289</v>
      </c>
      <c r="I12" s="31">
        <f t="shared" si="0"/>
        <v>76651</v>
      </c>
      <c r="J12" s="31">
        <f t="shared" si="0"/>
        <v>8718709</v>
      </c>
      <c r="K12" s="31">
        <f t="shared" si="0"/>
        <v>86059</v>
      </c>
      <c r="L12" s="31">
        <f t="shared" si="0"/>
        <v>-559360</v>
      </c>
      <c r="M12" s="31">
        <f t="shared" si="0"/>
        <v>85773</v>
      </c>
      <c r="N12" s="31">
        <f t="shared" si="0"/>
        <v>-387528</v>
      </c>
      <c r="O12" s="31">
        <f t="shared" si="0"/>
        <v>82229</v>
      </c>
      <c r="P12" s="31">
        <f t="shared" si="0"/>
        <v>49009</v>
      </c>
      <c r="Q12" s="31">
        <f t="shared" si="0"/>
        <v>8682</v>
      </c>
      <c r="R12" s="31">
        <f t="shared" si="0"/>
        <v>139920</v>
      </c>
      <c r="S12" s="31">
        <f t="shared" si="0"/>
        <v>61881</v>
      </c>
      <c r="T12" s="31">
        <f t="shared" si="0"/>
        <v>52726</v>
      </c>
      <c r="U12" s="31">
        <f t="shared" si="0"/>
        <v>24707</v>
      </c>
      <c r="V12" s="31">
        <f t="shared" si="0"/>
        <v>139314</v>
      </c>
      <c r="W12" s="31">
        <f t="shared" si="0"/>
        <v>8610415</v>
      </c>
      <c r="X12" s="31">
        <f t="shared" si="0"/>
        <v>15481057</v>
      </c>
      <c r="Y12" s="31">
        <f t="shared" si="0"/>
        <v>-6870642</v>
      </c>
      <c r="Z12" s="32">
        <f>+IF(X12&lt;&gt;0,+(Y12/X12)*100,0)</f>
        <v>-44.380961842592534</v>
      </c>
      <c r="AA12" s="33">
        <f>SUM(AA6:AA11)</f>
        <v>15481057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163029894</v>
      </c>
      <c r="D19" s="18"/>
      <c r="E19" s="19">
        <v>206878152</v>
      </c>
      <c r="F19" s="20">
        <v>207140856</v>
      </c>
      <c r="G19" s="20">
        <v>161976234</v>
      </c>
      <c r="H19" s="20">
        <v>1496603</v>
      </c>
      <c r="I19" s="20">
        <v>5505210</v>
      </c>
      <c r="J19" s="20">
        <v>168978047</v>
      </c>
      <c r="K19" s="20">
        <v>1356913</v>
      </c>
      <c r="L19" s="20">
        <v>2771094</v>
      </c>
      <c r="M19" s="20">
        <v>5873463</v>
      </c>
      <c r="N19" s="20">
        <v>10001470</v>
      </c>
      <c r="O19" s="20">
        <v>1380195</v>
      </c>
      <c r="P19" s="20">
        <v>-6893140</v>
      </c>
      <c r="Q19" s="20">
        <v>1210703</v>
      </c>
      <c r="R19" s="20">
        <v>-4302242</v>
      </c>
      <c r="S19" s="20">
        <v>253408</v>
      </c>
      <c r="T19" s="20">
        <v>5106728</v>
      </c>
      <c r="U19" s="20">
        <v>11537850</v>
      </c>
      <c r="V19" s="20">
        <v>16897986</v>
      </c>
      <c r="W19" s="20">
        <v>191575261</v>
      </c>
      <c r="X19" s="20">
        <v>207140856</v>
      </c>
      <c r="Y19" s="20">
        <v>-15565595</v>
      </c>
      <c r="Z19" s="21">
        <v>-7.5144977676446416</v>
      </c>
      <c r="AA19" s="22">
        <v>207140856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-4</v>
      </c>
      <c r="D22" s="18"/>
      <c r="E22" s="19">
        <v>19415</v>
      </c>
      <c r="F22" s="20">
        <v>19415</v>
      </c>
      <c r="G22" s="20"/>
      <c r="H22" s="20">
        <v>-5</v>
      </c>
      <c r="I22" s="20"/>
      <c r="J22" s="20">
        <v>-5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</v>
      </c>
      <c r="X22" s="20">
        <v>19415</v>
      </c>
      <c r="Y22" s="20">
        <v>-19420</v>
      </c>
      <c r="Z22" s="21">
        <v>-100.02575328354366</v>
      </c>
      <c r="AA22" s="22">
        <v>19415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163029890</v>
      </c>
      <c r="D24" s="29">
        <f>SUM(D15:D23)</f>
        <v>0</v>
      </c>
      <c r="E24" s="36">
        <f t="shared" si="1"/>
        <v>206897567</v>
      </c>
      <c r="F24" s="37">
        <f t="shared" si="1"/>
        <v>207160271</v>
      </c>
      <c r="G24" s="37">
        <f t="shared" si="1"/>
        <v>161976234</v>
      </c>
      <c r="H24" s="37">
        <f t="shared" si="1"/>
        <v>1496598</v>
      </c>
      <c r="I24" s="37">
        <f t="shared" si="1"/>
        <v>5505210</v>
      </c>
      <c r="J24" s="37">
        <f t="shared" si="1"/>
        <v>168978042</v>
      </c>
      <c r="K24" s="37">
        <f t="shared" si="1"/>
        <v>1356913</v>
      </c>
      <c r="L24" s="37">
        <f t="shared" si="1"/>
        <v>2771094</v>
      </c>
      <c r="M24" s="37">
        <f t="shared" si="1"/>
        <v>5873463</v>
      </c>
      <c r="N24" s="37">
        <f t="shared" si="1"/>
        <v>10001470</v>
      </c>
      <c r="O24" s="37">
        <f t="shared" si="1"/>
        <v>1380195</v>
      </c>
      <c r="P24" s="37">
        <f t="shared" si="1"/>
        <v>-6893140</v>
      </c>
      <c r="Q24" s="37">
        <f t="shared" si="1"/>
        <v>1210703</v>
      </c>
      <c r="R24" s="37">
        <f t="shared" si="1"/>
        <v>-4302242</v>
      </c>
      <c r="S24" s="37">
        <f t="shared" si="1"/>
        <v>253408</v>
      </c>
      <c r="T24" s="37">
        <f t="shared" si="1"/>
        <v>5106728</v>
      </c>
      <c r="U24" s="37">
        <f t="shared" si="1"/>
        <v>11537850</v>
      </c>
      <c r="V24" s="37">
        <f t="shared" si="1"/>
        <v>16897986</v>
      </c>
      <c r="W24" s="37">
        <f t="shared" si="1"/>
        <v>191575256</v>
      </c>
      <c r="X24" s="37">
        <f t="shared" si="1"/>
        <v>207160271</v>
      </c>
      <c r="Y24" s="37">
        <f t="shared" si="1"/>
        <v>-15585015</v>
      </c>
      <c r="Z24" s="38">
        <f>+IF(X24&lt;&gt;0,+(Y24/X24)*100,0)</f>
        <v>-7.5231678954503778</v>
      </c>
      <c r="AA24" s="39">
        <f>SUM(AA15:AA23)</f>
        <v>207160271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170883845</v>
      </c>
      <c r="D25" s="29">
        <f>+D12+D24</f>
        <v>0</v>
      </c>
      <c r="E25" s="30">
        <f t="shared" si="2"/>
        <v>228920259</v>
      </c>
      <c r="F25" s="31">
        <f t="shared" si="2"/>
        <v>222641328</v>
      </c>
      <c r="G25" s="31">
        <f t="shared" si="2"/>
        <v>172198581</v>
      </c>
      <c r="H25" s="31">
        <f t="shared" si="2"/>
        <v>-83691</v>
      </c>
      <c r="I25" s="31">
        <f t="shared" si="2"/>
        <v>5581861</v>
      </c>
      <c r="J25" s="31">
        <f t="shared" si="2"/>
        <v>177696751</v>
      </c>
      <c r="K25" s="31">
        <f t="shared" si="2"/>
        <v>1442972</v>
      </c>
      <c r="L25" s="31">
        <f t="shared" si="2"/>
        <v>2211734</v>
      </c>
      <c r="M25" s="31">
        <f t="shared" si="2"/>
        <v>5959236</v>
      </c>
      <c r="N25" s="31">
        <f t="shared" si="2"/>
        <v>9613942</v>
      </c>
      <c r="O25" s="31">
        <f t="shared" si="2"/>
        <v>1462424</v>
      </c>
      <c r="P25" s="31">
        <f t="shared" si="2"/>
        <v>-6844131</v>
      </c>
      <c r="Q25" s="31">
        <f t="shared" si="2"/>
        <v>1219385</v>
      </c>
      <c r="R25" s="31">
        <f t="shared" si="2"/>
        <v>-4162322</v>
      </c>
      <c r="S25" s="31">
        <f t="shared" si="2"/>
        <v>315289</v>
      </c>
      <c r="T25" s="31">
        <f t="shared" si="2"/>
        <v>5159454</v>
      </c>
      <c r="U25" s="31">
        <f t="shared" si="2"/>
        <v>11562557</v>
      </c>
      <c r="V25" s="31">
        <f t="shared" si="2"/>
        <v>17037300</v>
      </c>
      <c r="W25" s="31">
        <f t="shared" si="2"/>
        <v>200185671</v>
      </c>
      <c r="X25" s="31">
        <f t="shared" si="2"/>
        <v>222641328</v>
      </c>
      <c r="Y25" s="31">
        <f t="shared" si="2"/>
        <v>-22455657</v>
      </c>
      <c r="Z25" s="32">
        <f>+IF(X25&lt;&gt;0,+(Y25/X25)*100,0)</f>
        <v>-10.086023651457918</v>
      </c>
      <c r="AA25" s="33">
        <f>+AA12+AA24</f>
        <v>222641328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754833</v>
      </c>
      <c r="D32" s="18"/>
      <c r="E32" s="19">
        <v>581320</v>
      </c>
      <c r="F32" s="20">
        <v>-418680</v>
      </c>
      <c r="G32" s="20">
        <v>604232</v>
      </c>
      <c r="H32" s="20">
        <v>166895</v>
      </c>
      <c r="I32" s="20">
        <v>7691</v>
      </c>
      <c r="J32" s="20">
        <v>778818</v>
      </c>
      <c r="K32" s="20">
        <v>8810</v>
      </c>
      <c r="L32" s="20">
        <v>8232</v>
      </c>
      <c r="M32" s="20">
        <v>8630</v>
      </c>
      <c r="N32" s="20">
        <v>25672</v>
      </c>
      <c r="O32" s="20">
        <v>8172</v>
      </c>
      <c r="P32" s="20">
        <v>4430</v>
      </c>
      <c r="Q32" s="20">
        <v>-557594</v>
      </c>
      <c r="R32" s="20">
        <v>-544992</v>
      </c>
      <c r="S32" s="20">
        <v>5878</v>
      </c>
      <c r="T32" s="20">
        <v>5054</v>
      </c>
      <c r="U32" s="20">
        <v>2115</v>
      </c>
      <c r="V32" s="20">
        <v>13047</v>
      </c>
      <c r="W32" s="20">
        <v>272545</v>
      </c>
      <c r="X32" s="20">
        <v>-418680</v>
      </c>
      <c r="Y32" s="20">
        <v>691225</v>
      </c>
      <c r="Z32" s="21">
        <v>-165.09625489634087</v>
      </c>
      <c r="AA32" s="22">
        <v>-418680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754833</v>
      </c>
      <c r="D34" s="29">
        <f>SUM(D29:D33)</f>
        <v>0</v>
      </c>
      <c r="E34" s="30">
        <f t="shared" si="3"/>
        <v>581320</v>
      </c>
      <c r="F34" s="31">
        <f t="shared" si="3"/>
        <v>-418680</v>
      </c>
      <c r="G34" s="31">
        <f t="shared" si="3"/>
        <v>604232</v>
      </c>
      <c r="H34" s="31">
        <f t="shared" si="3"/>
        <v>166895</v>
      </c>
      <c r="I34" s="31">
        <f t="shared" si="3"/>
        <v>7691</v>
      </c>
      <c r="J34" s="31">
        <f t="shared" si="3"/>
        <v>778818</v>
      </c>
      <c r="K34" s="31">
        <f t="shared" si="3"/>
        <v>8810</v>
      </c>
      <c r="L34" s="31">
        <f t="shared" si="3"/>
        <v>8232</v>
      </c>
      <c r="M34" s="31">
        <f t="shared" si="3"/>
        <v>8630</v>
      </c>
      <c r="N34" s="31">
        <f t="shared" si="3"/>
        <v>25672</v>
      </c>
      <c r="O34" s="31">
        <f t="shared" si="3"/>
        <v>8172</v>
      </c>
      <c r="P34" s="31">
        <f t="shared" si="3"/>
        <v>4430</v>
      </c>
      <c r="Q34" s="31">
        <f t="shared" si="3"/>
        <v>-557594</v>
      </c>
      <c r="R34" s="31">
        <f t="shared" si="3"/>
        <v>-544992</v>
      </c>
      <c r="S34" s="31">
        <f t="shared" si="3"/>
        <v>5878</v>
      </c>
      <c r="T34" s="31">
        <f t="shared" si="3"/>
        <v>5054</v>
      </c>
      <c r="U34" s="31">
        <f t="shared" si="3"/>
        <v>2115</v>
      </c>
      <c r="V34" s="31">
        <f t="shared" si="3"/>
        <v>13047</v>
      </c>
      <c r="W34" s="31">
        <f t="shared" si="3"/>
        <v>272545</v>
      </c>
      <c r="X34" s="31">
        <f t="shared" si="3"/>
        <v>-418680</v>
      </c>
      <c r="Y34" s="31">
        <f t="shared" si="3"/>
        <v>691225</v>
      </c>
      <c r="Z34" s="32">
        <f>+IF(X34&lt;&gt;0,+(Y34/X34)*100,0)</f>
        <v>-165.09625489634087</v>
      </c>
      <c r="AA34" s="33">
        <f>SUM(AA29:AA33)</f>
        <v>-418680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754833</v>
      </c>
      <c r="D40" s="29">
        <f>+D34+D39</f>
        <v>0</v>
      </c>
      <c r="E40" s="30">
        <f t="shared" si="5"/>
        <v>581320</v>
      </c>
      <c r="F40" s="31">
        <f t="shared" si="5"/>
        <v>-418680</v>
      </c>
      <c r="G40" s="31">
        <f t="shared" si="5"/>
        <v>604232</v>
      </c>
      <c r="H40" s="31">
        <f t="shared" si="5"/>
        <v>166895</v>
      </c>
      <c r="I40" s="31">
        <f t="shared" si="5"/>
        <v>7691</v>
      </c>
      <c r="J40" s="31">
        <f t="shared" si="5"/>
        <v>778818</v>
      </c>
      <c r="K40" s="31">
        <f t="shared" si="5"/>
        <v>8810</v>
      </c>
      <c r="L40" s="31">
        <f t="shared" si="5"/>
        <v>8232</v>
      </c>
      <c r="M40" s="31">
        <f t="shared" si="5"/>
        <v>8630</v>
      </c>
      <c r="N40" s="31">
        <f t="shared" si="5"/>
        <v>25672</v>
      </c>
      <c r="O40" s="31">
        <f t="shared" si="5"/>
        <v>8172</v>
      </c>
      <c r="P40" s="31">
        <f t="shared" si="5"/>
        <v>4430</v>
      </c>
      <c r="Q40" s="31">
        <f t="shared" si="5"/>
        <v>-557594</v>
      </c>
      <c r="R40" s="31">
        <f t="shared" si="5"/>
        <v>-544992</v>
      </c>
      <c r="S40" s="31">
        <f t="shared" si="5"/>
        <v>5878</v>
      </c>
      <c r="T40" s="31">
        <f t="shared" si="5"/>
        <v>5054</v>
      </c>
      <c r="U40" s="31">
        <f t="shared" si="5"/>
        <v>2115</v>
      </c>
      <c r="V40" s="31">
        <f t="shared" si="5"/>
        <v>13047</v>
      </c>
      <c r="W40" s="31">
        <f t="shared" si="5"/>
        <v>272545</v>
      </c>
      <c r="X40" s="31">
        <f t="shared" si="5"/>
        <v>-418680</v>
      </c>
      <c r="Y40" s="31">
        <f t="shared" si="5"/>
        <v>691225</v>
      </c>
      <c r="Z40" s="32">
        <f>+IF(X40&lt;&gt;0,+(Y40/X40)*100,0)</f>
        <v>-165.09625489634087</v>
      </c>
      <c r="AA40" s="33">
        <f>+AA34+AA39</f>
        <v>-418680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170129012</v>
      </c>
      <c r="D42" s="43">
        <f>+D25-D40</f>
        <v>0</v>
      </c>
      <c r="E42" s="44">
        <f t="shared" si="6"/>
        <v>228338939</v>
      </c>
      <c r="F42" s="45">
        <f t="shared" si="6"/>
        <v>223060008</v>
      </c>
      <c r="G42" s="45">
        <f t="shared" si="6"/>
        <v>171594349</v>
      </c>
      <c r="H42" s="45">
        <f t="shared" si="6"/>
        <v>-250586</v>
      </c>
      <c r="I42" s="45">
        <f t="shared" si="6"/>
        <v>5574170</v>
      </c>
      <c r="J42" s="45">
        <f t="shared" si="6"/>
        <v>176917933</v>
      </c>
      <c r="K42" s="45">
        <f t="shared" si="6"/>
        <v>1434162</v>
      </c>
      <c r="L42" s="45">
        <f t="shared" si="6"/>
        <v>2203502</v>
      </c>
      <c r="M42" s="45">
        <f t="shared" si="6"/>
        <v>5950606</v>
      </c>
      <c r="N42" s="45">
        <f t="shared" si="6"/>
        <v>9588270</v>
      </c>
      <c r="O42" s="45">
        <f t="shared" si="6"/>
        <v>1454252</v>
      </c>
      <c r="P42" s="45">
        <f t="shared" si="6"/>
        <v>-6848561</v>
      </c>
      <c r="Q42" s="45">
        <f t="shared" si="6"/>
        <v>1776979</v>
      </c>
      <c r="R42" s="45">
        <f t="shared" si="6"/>
        <v>-3617330</v>
      </c>
      <c r="S42" s="45">
        <f t="shared" si="6"/>
        <v>309411</v>
      </c>
      <c r="T42" s="45">
        <f t="shared" si="6"/>
        <v>5154400</v>
      </c>
      <c r="U42" s="45">
        <f t="shared" si="6"/>
        <v>11560442</v>
      </c>
      <c r="V42" s="45">
        <f t="shared" si="6"/>
        <v>17024253</v>
      </c>
      <c r="W42" s="45">
        <f t="shared" si="6"/>
        <v>199913126</v>
      </c>
      <c r="X42" s="45">
        <f t="shared" si="6"/>
        <v>223060008</v>
      </c>
      <c r="Y42" s="45">
        <f t="shared" si="6"/>
        <v>-23146882</v>
      </c>
      <c r="Z42" s="46">
        <f>+IF(X42&lt;&gt;0,+(Y42/X42)*100,0)</f>
        <v>-10.37697532943691</v>
      </c>
      <c r="AA42" s="47">
        <f>+AA25-AA40</f>
        <v>223060008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-76592006</v>
      </c>
      <c r="D45" s="18"/>
      <c r="E45" s="19">
        <v>-94813203</v>
      </c>
      <c r="F45" s="20">
        <v>-94813203</v>
      </c>
      <c r="G45" s="20">
        <v>-80895923</v>
      </c>
      <c r="H45" s="20">
        <v>1163820</v>
      </c>
      <c r="I45" s="20">
        <v>-1017051</v>
      </c>
      <c r="J45" s="20">
        <v>-80749154</v>
      </c>
      <c r="K45" s="20">
        <v>-929731</v>
      </c>
      <c r="L45" s="20">
        <v>-1298447</v>
      </c>
      <c r="M45" s="20">
        <v>-1612765</v>
      </c>
      <c r="N45" s="20">
        <v>-3840943</v>
      </c>
      <c r="O45" s="20">
        <v>-1431658</v>
      </c>
      <c r="P45" s="20">
        <v>-10499449</v>
      </c>
      <c r="Q45" s="20">
        <v>-2912291</v>
      </c>
      <c r="R45" s="20">
        <v>-14843398</v>
      </c>
      <c r="S45" s="20">
        <v>-2396162</v>
      </c>
      <c r="T45" s="20">
        <v>-3320019</v>
      </c>
      <c r="U45" s="20"/>
      <c r="V45" s="20">
        <v>-5716181</v>
      </c>
      <c r="W45" s="20">
        <v>-105149676</v>
      </c>
      <c r="X45" s="20">
        <v>-94813203</v>
      </c>
      <c r="Y45" s="20">
        <v>-10336473</v>
      </c>
      <c r="Z45" s="48">
        <v>10.901934195810261</v>
      </c>
      <c r="AA45" s="22">
        <v>-94813203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-76592006</v>
      </c>
      <c r="D48" s="51">
        <f>SUM(D45:D47)</f>
        <v>0</v>
      </c>
      <c r="E48" s="52">
        <f t="shared" si="7"/>
        <v>-94813203</v>
      </c>
      <c r="F48" s="53">
        <f t="shared" si="7"/>
        <v>-94813203</v>
      </c>
      <c r="G48" s="53">
        <f t="shared" si="7"/>
        <v>-80895923</v>
      </c>
      <c r="H48" s="53">
        <f t="shared" si="7"/>
        <v>1163820</v>
      </c>
      <c r="I48" s="53">
        <f t="shared" si="7"/>
        <v>-1017051</v>
      </c>
      <c r="J48" s="53">
        <f t="shared" si="7"/>
        <v>-80749154</v>
      </c>
      <c r="K48" s="53">
        <f t="shared" si="7"/>
        <v>-929731</v>
      </c>
      <c r="L48" s="53">
        <f t="shared" si="7"/>
        <v>-1298447</v>
      </c>
      <c r="M48" s="53">
        <f t="shared" si="7"/>
        <v>-1612765</v>
      </c>
      <c r="N48" s="53">
        <f t="shared" si="7"/>
        <v>-3840943</v>
      </c>
      <c r="O48" s="53">
        <f t="shared" si="7"/>
        <v>-1431658</v>
      </c>
      <c r="P48" s="53">
        <f t="shared" si="7"/>
        <v>-10499449</v>
      </c>
      <c r="Q48" s="53">
        <f t="shared" si="7"/>
        <v>-2912291</v>
      </c>
      <c r="R48" s="53">
        <f t="shared" si="7"/>
        <v>-14843398</v>
      </c>
      <c r="S48" s="53">
        <f t="shared" si="7"/>
        <v>-2396162</v>
      </c>
      <c r="T48" s="53">
        <f t="shared" si="7"/>
        <v>-3320019</v>
      </c>
      <c r="U48" s="53">
        <f t="shared" si="7"/>
        <v>0</v>
      </c>
      <c r="V48" s="53">
        <f t="shared" si="7"/>
        <v>-5716181</v>
      </c>
      <c r="W48" s="53">
        <f t="shared" si="7"/>
        <v>-105149676</v>
      </c>
      <c r="X48" s="53">
        <f t="shared" si="7"/>
        <v>-94813203</v>
      </c>
      <c r="Y48" s="53">
        <f t="shared" si="7"/>
        <v>-10336473</v>
      </c>
      <c r="Z48" s="54">
        <f>+IF(X48&lt;&gt;0,+(Y48/X48)*100,0)</f>
        <v>10.901934195810261</v>
      </c>
      <c r="AA48" s="55">
        <f>SUM(AA45:AA47)</f>
        <v>-94813203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-54495659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>
        <v>9240970</v>
      </c>
      <c r="P6" s="20">
        <v>-3887555</v>
      </c>
      <c r="Q6" s="20">
        <v>3330736</v>
      </c>
      <c r="R6" s="20">
        <v>8684151</v>
      </c>
      <c r="S6" s="20">
        <v>1313909</v>
      </c>
      <c r="T6" s="20">
        <v>-6934531</v>
      </c>
      <c r="U6" s="20">
        <v>7347050</v>
      </c>
      <c r="V6" s="20">
        <v>1726428</v>
      </c>
      <c r="W6" s="20">
        <v>-571571850</v>
      </c>
      <c r="X6" s="20">
        <v>-54495659</v>
      </c>
      <c r="Y6" s="20">
        <v>-517076191</v>
      </c>
      <c r="Z6" s="21">
        <v>948.83922956138576</v>
      </c>
      <c r="AA6" s="22">
        <v>-54495659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-139016919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>
        <v>-542887</v>
      </c>
      <c r="P8" s="20">
        <v>1033348</v>
      </c>
      <c r="Q8" s="20">
        <v>615353</v>
      </c>
      <c r="R8" s="20">
        <v>1105814</v>
      </c>
      <c r="S8" s="20">
        <v>1443406</v>
      </c>
      <c r="T8" s="20">
        <v>3971116</v>
      </c>
      <c r="U8" s="20">
        <v>16440832</v>
      </c>
      <c r="V8" s="20">
        <v>21855354</v>
      </c>
      <c r="W8" s="20">
        <v>-99432039</v>
      </c>
      <c r="X8" s="20">
        <v>15838176</v>
      </c>
      <c r="Y8" s="20">
        <v>-115270215</v>
      </c>
      <c r="Z8" s="21">
        <v>-727.79981103884688</v>
      </c>
      <c r="AA8" s="22">
        <v>15838176</v>
      </c>
    </row>
    <row r="9" spans="1:27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>
        <v>-8966</v>
      </c>
      <c r="P9" s="20">
        <v>-35744</v>
      </c>
      <c r="Q9" s="20">
        <v>773406</v>
      </c>
      <c r="R9" s="20">
        <v>728696</v>
      </c>
      <c r="S9" s="20">
        <v>-843401</v>
      </c>
      <c r="T9" s="20">
        <v>-286797</v>
      </c>
      <c r="U9" s="20">
        <v>216841</v>
      </c>
      <c r="V9" s="20">
        <v>-913357</v>
      </c>
      <c r="W9" s="20">
        <v>-7982373</v>
      </c>
      <c r="X9" s="20">
        <v>132</v>
      </c>
      <c r="Y9" s="20">
        <v>-7982505</v>
      </c>
      <c r="Z9" s="21">
        <v>-6047352.2727272725</v>
      </c>
      <c r="AA9" s="22">
        <v>132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>
        <v>-180904</v>
      </c>
      <c r="P11" s="20"/>
      <c r="Q11" s="20">
        <v>-107183</v>
      </c>
      <c r="R11" s="20">
        <v>-288087</v>
      </c>
      <c r="S11" s="20">
        <v>-38048</v>
      </c>
      <c r="T11" s="20"/>
      <c r="U11" s="20">
        <v>-838558</v>
      </c>
      <c r="V11" s="20">
        <v>-876606</v>
      </c>
      <c r="W11" s="20">
        <v>-4631919</v>
      </c>
      <c r="X11" s="20"/>
      <c r="Y11" s="20">
        <v>-4631919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-694919232</v>
      </c>
      <c r="D12" s="29">
        <f>SUM(D6:D11)</f>
        <v>0</v>
      </c>
      <c r="E12" s="30">
        <f t="shared" si="0"/>
        <v>-25557848</v>
      </c>
      <c r="F12" s="31">
        <f t="shared" si="0"/>
        <v>-38657351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8508213</v>
      </c>
      <c r="P12" s="31">
        <f t="shared" si="0"/>
        <v>-2889951</v>
      </c>
      <c r="Q12" s="31">
        <f t="shared" si="0"/>
        <v>4612312</v>
      </c>
      <c r="R12" s="31">
        <f t="shared" si="0"/>
        <v>10230574</v>
      </c>
      <c r="S12" s="31">
        <f t="shared" si="0"/>
        <v>1875866</v>
      </c>
      <c r="T12" s="31">
        <f t="shared" si="0"/>
        <v>-3250212</v>
      </c>
      <c r="U12" s="31">
        <f t="shared" si="0"/>
        <v>23166165</v>
      </c>
      <c r="V12" s="31">
        <f t="shared" si="0"/>
        <v>21791819</v>
      </c>
      <c r="W12" s="31">
        <f t="shared" si="0"/>
        <v>-683618181</v>
      </c>
      <c r="X12" s="31">
        <f t="shared" si="0"/>
        <v>-38657351</v>
      </c>
      <c r="Y12" s="31">
        <f t="shared" si="0"/>
        <v>-644960830</v>
      </c>
      <c r="Z12" s="32">
        <f>+IF(X12&lt;&gt;0,+(Y12/X12)*100,0)</f>
        <v>1668.4041024952799</v>
      </c>
      <c r="AA12" s="33">
        <f>SUM(AA6:AA11)</f>
        <v>-38657351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736601745</v>
      </c>
      <c r="D19" s="18"/>
      <c r="E19" s="19">
        <v>107103118</v>
      </c>
      <c r="F19" s="20">
        <v>123482069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>
        <v>2400132</v>
      </c>
      <c r="P19" s="20">
        <v>13536625</v>
      </c>
      <c r="Q19" s="20">
        <v>10034689</v>
      </c>
      <c r="R19" s="20">
        <v>25971446</v>
      </c>
      <c r="S19" s="20">
        <v>1978168</v>
      </c>
      <c r="T19" s="20">
        <v>11908345</v>
      </c>
      <c r="U19" s="20">
        <v>5144538</v>
      </c>
      <c r="V19" s="20">
        <v>19031051</v>
      </c>
      <c r="W19" s="20">
        <v>836438251</v>
      </c>
      <c r="X19" s="20">
        <v>123482069</v>
      </c>
      <c r="Y19" s="20">
        <v>712956182</v>
      </c>
      <c r="Z19" s="21">
        <v>577.37628448710234</v>
      </c>
      <c r="AA19" s="22">
        <v>123482069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736601745</v>
      </c>
      <c r="D24" s="29">
        <f>SUM(D15:D23)</f>
        <v>0</v>
      </c>
      <c r="E24" s="36">
        <f t="shared" si="1"/>
        <v>107103118</v>
      </c>
      <c r="F24" s="37">
        <f t="shared" si="1"/>
        <v>123482069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2400132</v>
      </c>
      <c r="P24" s="37">
        <f t="shared" si="1"/>
        <v>13536625</v>
      </c>
      <c r="Q24" s="37">
        <f t="shared" si="1"/>
        <v>10034689</v>
      </c>
      <c r="R24" s="37">
        <f t="shared" si="1"/>
        <v>25971446</v>
      </c>
      <c r="S24" s="37">
        <f t="shared" si="1"/>
        <v>1978168</v>
      </c>
      <c r="T24" s="37">
        <f t="shared" si="1"/>
        <v>11908345</v>
      </c>
      <c r="U24" s="37">
        <f t="shared" si="1"/>
        <v>5144538</v>
      </c>
      <c r="V24" s="37">
        <f t="shared" si="1"/>
        <v>19031051</v>
      </c>
      <c r="W24" s="37">
        <f t="shared" si="1"/>
        <v>836438251</v>
      </c>
      <c r="X24" s="37">
        <f t="shared" si="1"/>
        <v>123482069</v>
      </c>
      <c r="Y24" s="37">
        <f t="shared" si="1"/>
        <v>712956182</v>
      </c>
      <c r="Z24" s="38">
        <f>+IF(X24&lt;&gt;0,+(Y24/X24)*100,0)</f>
        <v>577.37628448710234</v>
      </c>
      <c r="AA24" s="39">
        <f>SUM(AA15:AA23)</f>
        <v>123482069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41682513</v>
      </c>
      <c r="D25" s="29">
        <f>+D12+D24</f>
        <v>0</v>
      </c>
      <c r="E25" s="30">
        <f t="shared" si="2"/>
        <v>81545270</v>
      </c>
      <c r="F25" s="31">
        <f t="shared" si="2"/>
        <v>84824718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10908345</v>
      </c>
      <c r="P25" s="31">
        <f t="shared" si="2"/>
        <v>10646674</v>
      </c>
      <c r="Q25" s="31">
        <f t="shared" si="2"/>
        <v>14647001</v>
      </c>
      <c r="R25" s="31">
        <f t="shared" si="2"/>
        <v>36202020</v>
      </c>
      <c r="S25" s="31">
        <f t="shared" si="2"/>
        <v>3854034</v>
      </c>
      <c r="T25" s="31">
        <f t="shared" si="2"/>
        <v>8658133</v>
      </c>
      <c r="U25" s="31">
        <f t="shared" si="2"/>
        <v>28310703</v>
      </c>
      <c r="V25" s="31">
        <f t="shared" si="2"/>
        <v>40822870</v>
      </c>
      <c r="W25" s="31">
        <f t="shared" si="2"/>
        <v>152820070</v>
      </c>
      <c r="X25" s="31">
        <f t="shared" si="2"/>
        <v>84824718</v>
      </c>
      <c r="Y25" s="31">
        <f t="shared" si="2"/>
        <v>67995352</v>
      </c>
      <c r="Z25" s="32">
        <f>+IF(X25&lt;&gt;0,+(Y25/X25)*100,0)</f>
        <v>80.159832656325477</v>
      </c>
      <c r="AA25" s="33">
        <f>+AA12+AA24</f>
        <v>84824718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>
        <v>-8981</v>
      </c>
      <c r="P31" s="20">
        <v>-4895</v>
      </c>
      <c r="Q31" s="20">
        <v>-5422</v>
      </c>
      <c r="R31" s="20">
        <v>-19298</v>
      </c>
      <c r="S31" s="20">
        <v>-1801</v>
      </c>
      <c r="T31" s="20">
        <v>-6062</v>
      </c>
      <c r="U31" s="20">
        <v>-4552</v>
      </c>
      <c r="V31" s="20">
        <v>-12415</v>
      </c>
      <c r="W31" s="20">
        <v>-277782</v>
      </c>
      <c r="X31" s="20"/>
      <c r="Y31" s="20">
        <v>-277782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-15975578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>
        <v>-528026</v>
      </c>
      <c r="P32" s="20">
        <v>-390314</v>
      </c>
      <c r="Q32" s="20">
        <v>5867438</v>
      </c>
      <c r="R32" s="20">
        <v>4949098</v>
      </c>
      <c r="S32" s="20">
        <v>-6902863</v>
      </c>
      <c r="T32" s="20">
        <v>91629</v>
      </c>
      <c r="U32" s="20">
        <v>3086558</v>
      </c>
      <c r="V32" s="20">
        <v>-3724676</v>
      </c>
      <c r="W32" s="20">
        <v>-45150604</v>
      </c>
      <c r="X32" s="20">
        <v>-15975578</v>
      </c>
      <c r="Y32" s="20">
        <v>-29175026</v>
      </c>
      <c r="Z32" s="21">
        <v>182.62266316749228</v>
      </c>
      <c r="AA32" s="22">
        <v>-15975578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-15975578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-537007</v>
      </c>
      <c r="P34" s="31">
        <f t="shared" si="3"/>
        <v>-395209</v>
      </c>
      <c r="Q34" s="31">
        <f t="shared" si="3"/>
        <v>5862016</v>
      </c>
      <c r="R34" s="31">
        <f t="shared" si="3"/>
        <v>4929800</v>
      </c>
      <c r="S34" s="31">
        <f t="shared" si="3"/>
        <v>-6904664</v>
      </c>
      <c r="T34" s="31">
        <f t="shared" si="3"/>
        <v>85567</v>
      </c>
      <c r="U34" s="31">
        <f t="shared" si="3"/>
        <v>3082006</v>
      </c>
      <c r="V34" s="31">
        <f t="shared" si="3"/>
        <v>-3737091</v>
      </c>
      <c r="W34" s="31">
        <f t="shared" si="3"/>
        <v>-45428386</v>
      </c>
      <c r="X34" s="31">
        <f t="shared" si="3"/>
        <v>-15975578</v>
      </c>
      <c r="Y34" s="31">
        <f t="shared" si="3"/>
        <v>-29452808</v>
      </c>
      <c r="Z34" s="32">
        <f>+IF(X34&lt;&gt;0,+(Y34/X34)*100,0)</f>
        <v>184.36145471544128</v>
      </c>
      <c r="AA34" s="33">
        <f>SUM(AA29:AA33)</f>
        <v>-15975578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-15975578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-537007</v>
      </c>
      <c r="P40" s="31">
        <f t="shared" si="5"/>
        <v>-395209</v>
      </c>
      <c r="Q40" s="31">
        <f t="shared" si="5"/>
        <v>5862016</v>
      </c>
      <c r="R40" s="31">
        <f t="shared" si="5"/>
        <v>4929800</v>
      </c>
      <c r="S40" s="31">
        <f t="shared" si="5"/>
        <v>-6904664</v>
      </c>
      <c r="T40" s="31">
        <f t="shared" si="5"/>
        <v>85567</v>
      </c>
      <c r="U40" s="31">
        <f t="shared" si="5"/>
        <v>3082006</v>
      </c>
      <c r="V40" s="31">
        <f t="shared" si="5"/>
        <v>-3737091</v>
      </c>
      <c r="W40" s="31">
        <f t="shared" si="5"/>
        <v>-45428386</v>
      </c>
      <c r="X40" s="31">
        <f t="shared" si="5"/>
        <v>-15975578</v>
      </c>
      <c r="Y40" s="31">
        <f t="shared" si="5"/>
        <v>-29452808</v>
      </c>
      <c r="Z40" s="32">
        <f>+IF(X40&lt;&gt;0,+(Y40/X40)*100,0)</f>
        <v>184.36145471544128</v>
      </c>
      <c r="AA40" s="33">
        <f>+AA34+AA39</f>
        <v>-15975578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64297801</v>
      </c>
      <c r="D42" s="43">
        <f>+D25-D40</f>
        <v>0</v>
      </c>
      <c r="E42" s="44">
        <f t="shared" si="6"/>
        <v>73250296</v>
      </c>
      <c r="F42" s="45">
        <f t="shared" si="6"/>
        <v>100800296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11445352</v>
      </c>
      <c r="P42" s="45">
        <f t="shared" si="6"/>
        <v>11041883</v>
      </c>
      <c r="Q42" s="45">
        <f t="shared" si="6"/>
        <v>8784985</v>
      </c>
      <c r="R42" s="45">
        <f t="shared" si="6"/>
        <v>31272220</v>
      </c>
      <c r="S42" s="45">
        <f t="shared" si="6"/>
        <v>10758698</v>
      </c>
      <c r="T42" s="45">
        <f t="shared" si="6"/>
        <v>8572566</v>
      </c>
      <c r="U42" s="45">
        <f t="shared" si="6"/>
        <v>25228697</v>
      </c>
      <c r="V42" s="45">
        <f t="shared" si="6"/>
        <v>44559961</v>
      </c>
      <c r="W42" s="45">
        <f t="shared" si="6"/>
        <v>198248456</v>
      </c>
      <c r="X42" s="45">
        <f t="shared" si="6"/>
        <v>100800296</v>
      </c>
      <c r="Y42" s="45">
        <f t="shared" si="6"/>
        <v>97448160</v>
      </c>
      <c r="Z42" s="46">
        <f>+IF(X42&lt;&gt;0,+(Y42/X42)*100,0)</f>
        <v>96.674478019389937</v>
      </c>
      <c r="AA42" s="47">
        <f>+AA25-AA40</f>
        <v>100800296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100800296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100800296</v>
      </c>
      <c r="Y45" s="20">
        <v>-100800296</v>
      </c>
      <c r="Z45" s="48">
        <v>-100</v>
      </c>
      <c r="AA45" s="22">
        <v>100800296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100800296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100800296</v>
      </c>
      <c r="Y48" s="53">
        <f t="shared" si="7"/>
        <v>-100800296</v>
      </c>
      <c r="Z48" s="54">
        <f>+IF(X48&lt;&gt;0,+(Y48/X48)*100,0)</f>
        <v>-100</v>
      </c>
      <c r="AA48" s="55">
        <f>SUM(AA45:AA47)</f>
        <v>100800296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-10275550</v>
      </c>
      <c r="D6" s="18"/>
      <c r="E6" s="19">
        <v>-90661000</v>
      </c>
      <c r="F6" s="20">
        <v>-52997000</v>
      </c>
      <c r="G6" s="20">
        <v>-4972629</v>
      </c>
      <c r="H6" s="20">
        <v>-13330739</v>
      </c>
      <c r="I6" s="20">
        <v>-4116016</v>
      </c>
      <c r="J6" s="20">
        <v>-22419384</v>
      </c>
      <c r="K6" s="20">
        <v>-8405468</v>
      </c>
      <c r="L6" s="20">
        <v>-10079897</v>
      </c>
      <c r="M6" s="20">
        <v>-5727656</v>
      </c>
      <c r="N6" s="20">
        <v>-24213021</v>
      </c>
      <c r="O6" s="20">
        <v>-6789194</v>
      </c>
      <c r="P6" s="20">
        <v>-3998880</v>
      </c>
      <c r="Q6" s="20">
        <v>-11282420</v>
      </c>
      <c r="R6" s="20">
        <v>-22070494</v>
      </c>
      <c r="S6" s="20">
        <v>-8693</v>
      </c>
      <c r="T6" s="20">
        <v>-10578964</v>
      </c>
      <c r="U6" s="20">
        <v>-506937</v>
      </c>
      <c r="V6" s="20">
        <v>-11094594</v>
      </c>
      <c r="W6" s="20">
        <v>-79797493</v>
      </c>
      <c r="X6" s="20">
        <v>-52997000</v>
      </c>
      <c r="Y6" s="20">
        <v>-26800493</v>
      </c>
      <c r="Z6" s="21">
        <v>50.569830367756666</v>
      </c>
      <c r="AA6" s="22">
        <v>-52997000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-10275550</v>
      </c>
      <c r="D12" s="29">
        <f>SUM(D6:D11)</f>
        <v>0</v>
      </c>
      <c r="E12" s="30">
        <f t="shared" si="0"/>
        <v>-90661000</v>
      </c>
      <c r="F12" s="31">
        <f t="shared" si="0"/>
        <v>-52997000</v>
      </c>
      <c r="G12" s="31">
        <f t="shared" si="0"/>
        <v>-4972629</v>
      </c>
      <c r="H12" s="31">
        <f t="shared" si="0"/>
        <v>-13330739</v>
      </c>
      <c r="I12" s="31">
        <f t="shared" si="0"/>
        <v>-4116016</v>
      </c>
      <c r="J12" s="31">
        <f t="shared" si="0"/>
        <v>-22419384</v>
      </c>
      <c r="K12" s="31">
        <f t="shared" si="0"/>
        <v>-8405468</v>
      </c>
      <c r="L12" s="31">
        <f t="shared" si="0"/>
        <v>-10079897</v>
      </c>
      <c r="M12" s="31">
        <f t="shared" si="0"/>
        <v>-5727656</v>
      </c>
      <c r="N12" s="31">
        <f t="shared" si="0"/>
        <v>-24213021</v>
      </c>
      <c r="O12" s="31">
        <f t="shared" si="0"/>
        <v>-6789194</v>
      </c>
      <c r="P12" s="31">
        <f t="shared" si="0"/>
        <v>-3998880</v>
      </c>
      <c r="Q12" s="31">
        <f t="shared" si="0"/>
        <v>-11282420</v>
      </c>
      <c r="R12" s="31">
        <f t="shared" si="0"/>
        <v>-22070494</v>
      </c>
      <c r="S12" s="31">
        <f t="shared" si="0"/>
        <v>-8693</v>
      </c>
      <c r="T12" s="31">
        <f t="shared" si="0"/>
        <v>-10578964</v>
      </c>
      <c r="U12" s="31">
        <f t="shared" si="0"/>
        <v>-506937</v>
      </c>
      <c r="V12" s="31">
        <f t="shared" si="0"/>
        <v>-11094594</v>
      </c>
      <c r="W12" s="31">
        <f t="shared" si="0"/>
        <v>-79797493</v>
      </c>
      <c r="X12" s="31">
        <f t="shared" si="0"/>
        <v>-52997000</v>
      </c>
      <c r="Y12" s="31">
        <f t="shared" si="0"/>
        <v>-26800493</v>
      </c>
      <c r="Z12" s="32">
        <f>+IF(X12&lt;&gt;0,+(Y12/X12)*100,0)</f>
        <v>50.569830367756666</v>
      </c>
      <c r="AA12" s="33">
        <f>SUM(AA6:AA11)</f>
        <v>-52997000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50866774</v>
      </c>
      <c r="D19" s="18"/>
      <c r="E19" s="19">
        <v>40795414</v>
      </c>
      <c r="F19" s="20">
        <v>38085236</v>
      </c>
      <c r="G19" s="20">
        <v>-260415</v>
      </c>
      <c r="H19" s="20">
        <v>-259597</v>
      </c>
      <c r="I19" s="20">
        <v>-250405</v>
      </c>
      <c r="J19" s="20">
        <v>-770417</v>
      </c>
      <c r="K19" s="20">
        <v>-264297</v>
      </c>
      <c r="L19" s="20">
        <v>4618014</v>
      </c>
      <c r="M19" s="20">
        <v>-261154</v>
      </c>
      <c r="N19" s="20">
        <v>4092563</v>
      </c>
      <c r="O19" s="20">
        <v>844760</v>
      </c>
      <c r="P19" s="20">
        <v>-351835</v>
      </c>
      <c r="Q19" s="20">
        <v>-387570</v>
      </c>
      <c r="R19" s="20">
        <v>105355</v>
      </c>
      <c r="S19" s="20">
        <v>-252945</v>
      </c>
      <c r="T19" s="20">
        <v>-261376</v>
      </c>
      <c r="U19" s="20">
        <v>-252951</v>
      </c>
      <c r="V19" s="20">
        <v>-767272</v>
      </c>
      <c r="W19" s="20">
        <v>2660229</v>
      </c>
      <c r="X19" s="20">
        <v>38085236</v>
      </c>
      <c r="Y19" s="20">
        <v>-35425007</v>
      </c>
      <c r="Z19" s="21">
        <v>-93.015064945376736</v>
      </c>
      <c r="AA19" s="22">
        <v>38085236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50866774</v>
      </c>
      <c r="D24" s="29">
        <f>SUM(D15:D23)</f>
        <v>0</v>
      </c>
      <c r="E24" s="36">
        <f t="shared" si="1"/>
        <v>40795414</v>
      </c>
      <c r="F24" s="37">
        <f t="shared" si="1"/>
        <v>38085236</v>
      </c>
      <c r="G24" s="37">
        <f t="shared" si="1"/>
        <v>-260415</v>
      </c>
      <c r="H24" s="37">
        <f t="shared" si="1"/>
        <v>-259597</v>
      </c>
      <c r="I24" s="37">
        <f t="shared" si="1"/>
        <v>-250405</v>
      </c>
      <c r="J24" s="37">
        <f t="shared" si="1"/>
        <v>-770417</v>
      </c>
      <c r="K24" s="37">
        <f t="shared" si="1"/>
        <v>-264297</v>
      </c>
      <c r="L24" s="37">
        <f t="shared" si="1"/>
        <v>4618014</v>
      </c>
      <c r="M24" s="37">
        <f t="shared" si="1"/>
        <v>-261154</v>
      </c>
      <c r="N24" s="37">
        <f t="shared" si="1"/>
        <v>4092563</v>
      </c>
      <c r="O24" s="37">
        <f t="shared" si="1"/>
        <v>844760</v>
      </c>
      <c r="P24" s="37">
        <f t="shared" si="1"/>
        <v>-351835</v>
      </c>
      <c r="Q24" s="37">
        <f t="shared" si="1"/>
        <v>-387570</v>
      </c>
      <c r="R24" s="37">
        <f t="shared" si="1"/>
        <v>105355</v>
      </c>
      <c r="S24" s="37">
        <f t="shared" si="1"/>
        <v>-252945</v>
      </c>
      <c r="T24" s="37">
        <f t="shared" si="1"/>
        <v>-261376</v>
      </c>
      <c r="U24" s="37">
        <f t="shared" si="1"/>
        <v>-252951</v>
      </c>
      <c r="V24" s="37">
        <f t="shared" si="1"/>
        <v>-767272</v>
      </c>
      <c r="W24" s="37">
        <f t="shared" si="1"/>
        <v>2660229</v>
      </c>
      <c r="X24" s="37">
        <f t="shared" si="1"/>
        <v>38085236</v>
      </c>
      <c r="Y24" s="37">
        <f t="shared" si="1"/>
        <v>-35425007</v>
      </c>
      <c r="Z24" s="38">
        <f>+IF(X24&lt;&gt;0,+(Y24/X24)*100,0)</f>
        <v>-93.015064945376736</v>
      </c>
      <c r="AA24" s="39">
        <f>SUM(AA15:AA23)</f>
        <v>38085236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40591224</v>
      </c>
      <c r="D25" s="29">
        <f>+D12+D24</f>
        <v>0</v>
      </c>
      <c r="E25" s="30">
        <f t="shared" si="2"/>
        <v>-49865586</v>
      </c>
      <c r="F25" s="31">
        <f t="shared" si="2"/>
        <v>-14911764</v>
      </c>
      <c r="G25" s="31">
        <f t="shared" si="2"/>
        <v>-5233044</v>
      </c>
      <c r="H25" s="31">
        <f t="shared" si="2"/>
        <v>-13590336</v>
      </c>
      <c r="I25" s="31">
        <f t="shared" si="2"/>
        <v>-4366421</v>
      </c>
      <c r="J25" s="31">
        <f t="shared" si="2"/>
        <v>-23189801</v>
      </c>
      <c r="K25" s="31">
        <f t="shared" si="2"/>
        <v>-8669765</v>
      </c>
      <c r="L25" s="31">
        <f t="shared" si="2"/>
        <v>-5461883</v>
      </c>
      <c r="M25" s="31">
        <f t="shared" si="2"/>
        <v>-5988810</v>
      </c>
      <c r="N25" s="31">
        <f t="shared" si="2"/>
        <v>-20120458</v>
      </c>
      <c r="O25" s="31">
        <f t="shared" si="2"/>
        <v>-5944434</v>
      </c>
      <c r="P25" s="31">
        <f t="shared" si="2"/>
        <v>-4350715</v>
      </c>
      <c r="Q25" s="31">
        <f t="shared" si="2"/>
        <v>-11669990</v>
      </c>
      <c r="R25" s="31">
        <f t="shared" si="2"/>
        <v>-21965139</v>
      </c>
      <c r="S25" s="31">
        <f t="shared" si="2"/>
        <v>-261638</v>
      </c>
      <c r="T25" s="31">
        <f t="shared" si="2"/>
        <v>-10840340</v>
      </c>
      <c r="U25" s="31">
        <f t="shared" si="2"/>
        <v>-759888</v>
      </c>
      <c r="V25" s="31">
        <f t="shared" si="2"/>
        <v>-11861866</v>
      </c>
      <c r="W25" s="31">
        <f t="shared" si="2"/>
        <v>-77137264</v>
      </c>
      <c r="X25" s="31">
        <f t="shared" si="2"/>
        <v>-14911764</v>
      </c>
      <c r="Y25" s="31">
        <f t="shared" si="2"/>
        <v>-62225500</v>
      </c>
      <c r="Z25" s="32">
        <f>+IF(X25&lt;&gt;0,+(Y25/X25)*100,0)</f>
        <v>417.29134125245014</v>
      </c>
      <c r="AA25" s="33">
        <f>+AA12+AA24</f>
        <v>-14911764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-59836000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-59836000</v>
      </c>
      <c r="Y32" s="20">
        <v>59836000</v>
      </c>
      <c r="Z32" s="21">
        <v>-100</v>
      </c>
      <c r="AA32" s="22">
        <v>-59836000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-59836000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-59836000</v>
      </c>
      <c r="Y34" s="31">
        <f t="shared" si="3"/>
        <v>59836000</v>
      </c>
      <c r="Z34" s="32">
        <f>+IF(X34&lt;&gt;0,+(Y34/X34)*100,0)</f>
        <v>-100</v>
      </c>
      <c r="AA34" s="33">
        <f>SUM(AA29:AA33)</f>
        <v>-59836000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-59836000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-59836000</v>
      </c>
      <c r="Y40" s="31">
        <f t="shared" si="5"/>
        <v>59836000</v>
      </c>
      <c r="Z40" s="32">
        <f>+IF(X40&lt;&gt;0,+(Y40/X40)*100,0)</f>
        <v>-100</v>
      </c>
      <c r="AA40" s="33">
        <f>+AA34+AA39</f>
        <v>-59836000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40591224</v>
      </c>
      <c r="D42" s="43">
        <f>+D25-D40</f>
        <v>0</v>
      </c>
      <c r="E42" s="44">
        <f t="shared" si="6"/>
        <v>-49865586</v>
      </c>
      <c r="F42" s="45">
        <f t="shared" si="6"/>
        <v>44924236</v>
      </c>
      <c r="G42" s="45">
        <f t="shared" si="6"/>
        <v>-5233044</v>
      </c>
      <c r="H42" s="45">
        <f t="shared" si="6"/>
        <v>-13590336</v>
      </c>
      <c r="I42" s="45">
        <f t="shared" si="6"/>
        <v>-4366421</v>
      </c>
      <c r="J42" s="45">
        <f t="shared" si="6"/>
        <v>-23189801</v>
      </c>
      <c r="K42" s="45">
        <f t="shared" si="6"/>
        <v>-8669765</v>
      </c>
      <c r="L42" s="45">
        <f t="shared" si="6"/>
        <v>-5461883</v>
      </c>
      <c r="M42" s="45">
        <f t="shared" si="6"/>
        <v>-5988810</v>
      </c>
      <c r="N42" s="45">
        <f t="shared" si="6"/>
        <v>-20120458</v>
      </c>
      <c r="O42" s="45">
        <f t="shared" si="6"/>
        <v>-5944434</v>
      </c>
      <c r="P42" s="45">
        <f t="shared" si="6"/>
        <v>-4350715</v>
      </c>
      <c r="Q42" s="45">
        <f t="shared" si="6"/>
        <v>-11669990</v>
      </c>
      <c r="R42" s="45">
        <f t="shared" si="6"/>
        <v>-21965139</v>
      </c>
      <c r="S42" s="45">
        <f t="shared" si="6"/>
        <v>-261638</v>
      </c>
      <c r="T42" s="45">
        <f t="shared" si="6"/>
        <v>-10840340</v>
      </c>
      <c r="U42" s="45">
        <f t="shared" si="6"/>
        <v>-759888</v>
      </c>
      <c r="V42" s="45">
        <f t="shared" si="6"/>
        <v>-11861866</v>
      </c>
      <c r="W42" s="45">
        <f t="shared" si="6"/>
        <v>-77137264</v>
      </c>
      <c r="X42" s="45">
        <f t="shared" si="6"/>
        <v>44924236</v>
      </c>
      <c r="Y42" s="45">
        <f t="shared" si="6"/>
        <v>-122061500</v>
      </c>
      <c r="Z42" s="46">
        <f>+IF(X42&lt;&gt;0,+(Y42/X42)*100,0)</f>
        <v>-271.7052327834802</v>
      </c>
      <c r="AA42" s="47">
        <f>+AA25-AA40</f>
        <v>44924236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13304805</v>
      </c>
      <c r="D6" s="18"/>
      <c r="E6" s="19">
        <v>-11999116</v>
      </c>
      <c r="F6" s="20">
        <v>-12152156</v>
      </c>
      <c r="G6" s="20">
        <v>13223159</v>
      </c>
      <c r="H6" s="20">
        <v>1071020</v>
      </c>
      <c r="I6" s="20">
        <v>1023967</v>
      </c>
      <c r="J6" s="20">
        <v>15318146</v>
      </c>
      <c r="K6" s="20">
        <v>1155506</v>
      </c>
      <c r="L6" s="20">
        <v>1302824</v>
      </c>
      <c r="M6" s="20">
        <v>693331</v>
      </c>
      <c r="N6" s="20">
        <v>3151661</v>
      </c>
      <c r="O6" s="20">
        <v>1561847</v>
      </c>
      <c r="P6" s="20">
        <v>1126179</v>
      </c>
      <c r="Q6" s="20">
        <v>600228</v>
      </c>
      <c r="R6" s="20">
        <v>3288254</v>
      </c>
      <c r="S6" s="20">
        <v>1267279</v>
      </c>
      <c r="T6" s="20">
        <v>1251782</v>
      </c>
      <c r="U6" s="20">
        <v>69337</v>
      </c>
      <c r="V6" s="20">
        <v>2588398</v>
      </c>
      <c r="W6" s="20">
        <v>24346459</v>
      </c>
      <c r="X6" s="20">
        <v>-12152156</v>
      </c>
      <c r="Y6" s="20">
        <v>36498615</v>
      </c>
      <c r="Z6" s="21">
        <v>-300.34682734487609</v>
      </c>
      <c r="AA6" s="22">
        <v>-12152156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-34515510</v>
      </c>
      <c r="D8" s="18"/>
      <c r="E8" s="19">
        <v>24615288</v>
      </c>
      <c r="F8" s="20">
        <v>26615288</v>
      </c>
      <c r="G8" s="20">
        <v>1138280</v>
      </c>
      <c r="H8" s="20">
        <v>1414717</v>
      </c>
      <c r="I8" s="20">
        <v>1547554</v>
      </c>
      <c r="J8" s="20">
        <v>4100551</v>
      </c>
      <c r="K8" s="20">
        <v>-28967965</v>
      </c>
      <c r="L8" s="20">
        <v>19301327</v>
      </c>
      <c r="M8" s="20">
        <v>1538541</v>
      </c>
      <c r="N8" s="20">
        <v>-8128097</v>
      </c>
      <c r="O8" s="20">
        <v>1201997</v>
      </c>
      <c r="P8" s="20">
        <v>913698</v>
      </c>
      <c r="Q8" s="20">
        <v>1357816</v>
      </c>
      <c r="R8" s="20">
        <v>3473511</v>
      </c>
      <c r="S8" s="20">
        <v>1149600</v>
      </c>
      <c r="T8" s="20">
        <v>670918</v>
      </c>
      <c r="U8" s="20">
        <v>1194408</v>
      </c>
      <c r="V8" s="20">
        <v>3014926</v>
      </c>
      <c r="W8" s="20">
        <v>2460891</v>
      </c>
      <c r="X8" s="20">
        <v>26615288</v>
      </c>
      <c r="Y8" s="20">
        <v>-24154397</v>
      </c>
      <c r="Z8" s="21">
        <v>-90.753844181584668</v>
      </c>
      <c r="AA8" s="22">
        <v>26615288</v>
      </c>
    </row>
    <row r="9" spans="1:27" x14ac:dyDescent="0.25">
      <c r="A9" s="23" t="s">
        <v>37</v>
      </c>
      <c r="B9" s="17" t="s">
        <v>32</v>
      </c>
      <c r="C9" s="18">
        <v>1086274</v>
      </c>
      <c r="D9" s="18"/>
      <c r="E9" s="19"/>
      <c r="F9" s="20"/>
      <c r="G9" s="20">
        <v>1201683</v>
      </c>
      <c r="H9" s="20"/>
      <c r="I9" s="20">
        <v>-117542</v>
      </c>
      <c r="J9" s="20">
        <v>1084141</v>
      </c>
      <c r="K9" s="20">
        <v>4684</v>
      </c>
      <c r="L9" s="20">
        <v>-4694</v>
      </c>
      <c r="M9" s="20">
        <v>-2111</v>
      </c>
      <c r="N9" s="20">
        <v>-2121</v>
      </c>
      <c r="O9" s="20">
        <v>1319</v>
      </c>
      <c r="P9" s="20">
        <v>-24723</v>
      </c>
      <c r="Q9" s="20">
        <v>-5940</v>
      </c>
      <c r="R9" s="20">
        <v>-29344</v>
      </c>
      <c r="S9" s="20">
        <v>-1343</v>
      </c>
      <c r="T9" s="20">
        <v>-103791</v>
      </c>
      <c r="U9" s="20">
        <v>-15921</v>
      </c>
      <c r="V9" s="20">
        <v>-121055</v>
      </c>
      <c r="W9" s="20">
        <v>931621</v>
      </c>
      <c r="X9" s="20"/>
      <c r="Y9" s="20">
        <v>931621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-21320</v>
      </c>
      <c r="D11" s="18"/>
      <c r="E11" s="19"/>
      <c r="F11" s="20"/>
      <c r="G11" s="20">
        <v>-21320</v>
      </c>
      <c r="H11" s="20"/>
      <c r="I11" s="20"/>
      <c r="J11" s="20">
        <v>-21320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-21320</v>
      </c>
      <c r="X11" s="20"/>
      <c r="Y11" s="20">
        <v>-21320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-20145751</v>
      </c>
      <c r="D12" s="29">
        <f>SUM(D6:D11)</f>
        <v>0</v>
      </c>
      <c r="E12" s="30">
        <f t="shared" si="0"/>
        <v>12616172</v>
      </c>
      <c r="F12" s="31">
        <f t="shared" si="0"/>
        <v>14463132</v>
      </c>
      <c r="G12" s="31">
        <f t="shared" si="0"/>
        <v>15541802</v>
      </c>
      <c r="H12" s="31">
        <f t="shared" si="0"/>
        <v>2485737</v>
      </c>
      <c r="I12" s="31">
        <f t="shared" si="0"/>
        <v>2453979</v>
      </c>
      <c r="J12" s="31">
        <f t="shared" si="0"/>
        <v>20481518</v>
      </c>
      <c r="K12" s="31">
        <f t="shared" si="0"/>
        <v>-27807775</v>
      </c>
      <c r="L12" s="31">
        <f t="shared" si="0"/>
        <v>20599457</v>
      </c>
      <c r="M12" s="31">
        <f t="shared" si="0"/>
        <v>2229761</v>
      </c>
      <c r="N12" s="31">
        <f t="shared" si="0"/>
        <v>-4978557</v>
      </c>
      <c r="O12" s="31">
        <f t="shared" si="0"/>
        <v>2765163</v>
      </c>
      <c r="P12" s="31">
        <f t="shared" si="0"/>
        <v>2015154</v>
      </c>
      <c r="Q12" s="31">
        <f t="shared" si="0"/>
        <v>1952104</v>
      </c>
      <c r="R12" s="31">
        <f t="shared" si="0"/>
        <v>6732421</v>
      </c>
      <c r="S12" s="31">
        <f t="shared" si="0"/>
        <v>2415536</v>
      </c>
      <c r="T12" s="31">
        <f t="shared" si="0"/>
        <v>1818909</v>
      </c>
      <c r="U12" s="31">
        <f t="shared" si="0"/>
        <v>1247824</v>
      </c>
      <c r="V12" s="31">
        <f t="shared" si="0"/>
        <v>5482269</v>
      </c>
      <c r="W12" s="31">
        <f t="shared" si="0"/>
        <v>27717651</v>
      </c>
      <c r="X12" s="31">
        <f t="shared" si="0"/>
        <v>14463132</v>
      </c>
      <c r="Y12" s="31">
        <f t="shared" si="0"/>
        <v>13254519</v>
      </c>
      <c r="Z12" s="32">
        <f>+IF(X12&lt;&gt;0,+(Y12/X12)*100,0)</f>
        <v>91.643490497079057</v>
      </c>
      <c r="AA12" s="33">
        <f>SUM(AA6:AA11)</f>
        <v>14463132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14240167</v>
      </c>
      <c r="D19" s="18"/>
      <c r="E19" s="19">
        <v>1204624</v>
      </c>
      <c r="F19" s="20">
        <v>1557664</v>
      </c>
      <c r="G19" s="20">
        <v>15499276</v>
      </c>
      <c r="H19" s="20">
        <v>8912454</v>
      </c>
      <c r="I19" s="20">
        <v>163461</v>
      </c>
      <c r="J19" s="20">
        <v>24575191</v>
      </c>
      <c r="K19" s="20">
        <v>89459</v>
      </c>
      <c r="L19" s="20"/>
      <c r="M19" s="20"/>
      <c r="N19" s="20">
        <v>89459</v>
      </c>
      <c r="O19" s="20"/>
      <c r="P19" s="20"/>
      <c r="Q19" s="20"/>
      <c r="R19" s="20"/>
      <c r="S19" s="20"/>
      <c r="T19" s="20"/>
      <c r="U19" s="20"/>
      <c r="V19" s="20"/>
      <c r="W19" s="20">
        <v>24664650</v>
      </c>
      <c r="X19" s="20">
        <v>1557664</v>
      </c>
      <c r="Y19" s="20">
        <v>23106986</v>
      </c>
      <c r="Z19" s="21">
        <v>1483.4384052016353</v>
      </c>
      <c r="AA19" s="22">
        <v>1557664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14240167</v>
      </c>
      <c r="D24" s="29">
        <f>SUM(D15:D23)</f>
        <v>0</v>
      </c>
      <c r="E24" s="36">
        <f t="shared" si="1"/>
        <v>1204624</v>
      </c>
      <c r="F24" s="37">
        <f t="shared" si="1"/>
        <v>1557664</v>
      </c>
      <c r="G24" s="37">
        <f t="shared" si="1"/>
        <v>15499276</v>
      </c>
      <c r="H24" s="37">
        <f t="shared" si="1"/>
        <v>8912454</v>
      </c>
      <c r="I24" s="37">
        <f t="shared" si="1"/>
        <v>163461</v>
      </c>
      <c r="J24" s="37">
        <f t="shared" si="1"/>
        <v>24575191</v>
      </c>
      <c r="K24" s="37">
        <f t="shared" si="1"/>
        <v>89459</v>
      </c>
      <c r="L24" s="37">
        <f t="shared" si="1"/>
        <v>0</v>
      </c>
      <c r="M24" s="37">
        <f t="shared" si="1"/>
        <v>0</v>
      </c>
      <c r="N24" s="37">
        <f t="shared" si="1"/>
        <v>89459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24664650</v>
      </c>
      <c r="X24" s="37">
        <f t="shared" si="1"/>
        <v>1557664</v>
      </c>
      <c r="Y24" s="37">
        <f t="shared" si="1"/>
        <v>23106986</v>
      </c>
      <c r="Z24" s="38">
        <f>+IF(X24&lt;&gt;0,+(Y24/X24)*100,0)</f>
        <v>1483.4384052016353</v>
      </c>
      <c r="AA24" s="39">
        <f>SUM(AA15:AA23)</f>
        <v>1557664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-5905584</v>
      </c>
      <c r="D25" s="29">
        <f>+D12+D24</f>
        <v>0</v>
      </c>
      <c r="E25" s="30">
        <f t="shared" si="2"/>
        <v>13820796</v>
      </c>
      <c r="F25" s="31">
        <f t="shared" si="2"/>
        <v>16020796</v>
      </c>
      <c r="G25" s="31">
        <f t="shared" si="2"/>
        <v>31041078</v>
      </c>
      <c r="H25" s="31">
        <f t="shared" si="2"/>
        <v>11398191</v>
      </c>
      <c r="I25" s="31">
        <f t="shared" si="2"/>
        <v>2617440</v>
      </c>
      <c r="J25" s="31">
        <f t="shared" si="2"/>
        <v>45056709</v>
      </c>
      <c r="K25" s="31">
        <f t="shared" si="2"/>
        <v>-27718316</v>
      </c>
      <c r="L25" s="31">
        <f t="shared" si="2"/>
        <v>20599457</v>
      </c>
      <c r="M25" s="31">
        <f t="shared" si="2"/>
        <v>2229761</v>
      </c>
      <c r="N25" s="31">
        <f t="shared" si="2"/>
        <v>-4889098</v>
      </c>
      <c r="O25" s="31">
        <f t="shared" si="2"/>
        <v>2765163</v>
      </c>
      <c r="P25" s="31">
        <f t="shared" si="2"/>
        <v>2015154</v>
      </c>
      <c r="Q25" s="31">
        <f t="shared" si="2"/>
        <v>1952104</v>
      </c>
      <c r="R25" s="31">
        <f t="shared" si="2"/>
        <v>6732421</v>
      </c>
      <c r="S25" s="31">
        <f t="shared" si="2"/>
        <v>2415536</v>
      </c>
      <c r="T25" s="31">
        <f t="shared" si="2"/>
        <v>1818909</v>
      </c>
      <c r="U25" s="31">
        <f t="shared" si="2"/>
        <v>1247824</v>
      </c>
      <c r="V25" s="31">
        <f t="shared" si="2"/>
        <v>5482269</v>
      </c>
      <c r="W25" s="31">
        <f t="shared" si="2"/>
        <v>52382301</v>
      </c>
      <c r="X25" s="31">
        <f t="shared" si="2"/>
        <v>16020796</v>
      </c>
      <c r="Y25" s="31">
        <f t="shared" si="2"/>
        <v>36361505</v>
      </c>
      <c r="Z25" s="32">
        <f>+IF(X25&lt;&gt;0,+(Y25/X25)*100,0)</f>
        <v>226.96440925906552</v>
      </c>
      <c r="AA25" s="33">
        <f>+AA12+AA24</f>
        <v>16020796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-129221</v>
      </c>
      <c r="D31" s="18"/>
      <c r="E31" s="19"/>
      <c r="F31" s="20"/>
      <c r="G31" s="20">
        <v>-130322</v>
      </c>
      <c r="H31" s="20">
        <v>-3719</v>
      </c>
      <c r="I31" s="20">
        <v>-1657</v>
      </c>
      <c r="J31" s="20">
        <v>-135698</v>
      </c>
      <c r="K31" s="20">
        <v>-1499</v>
      </c>
      <c r="L31" s="20">
        <v>-853</v>
      </c>
      <c r="M31" s="20"/>
      <c r="N31" s="20">
        <v>-2352</v>
      </c>
      <c r="O31" s="20">
        <v>-553</v>
      </c>
      <c r="P31" s="20">
        <v>-1719</v>
      </c>
      <c r="Q31" s="20">
        <v>-928</v>
      </c>
      <c r="R31" s="20">
        <v>-3200</v>
      </c>
      <c r="S31" s="20">
        <v>-1063</v>
      </c>
      <c r="T31" s="20">
        <v>-603</v>
      </c>
      <c r="U31" s="20">
        <v>-1063</v>
      </c>
      <c r="V31" s="20">
        <v>-2729</v>
      </c>
      <c r="W31" s="20">
        <v>-143979</v>
      </c>
      <c r="X31" s="20"/>
      <c r="Y31" s="20">
        <v>-143979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22122572</v>
      </c>
      <c r="D32" s="18"/>
      <c r="E32" s="19"/>
      <c r="F32" s="20"/>
      <c r="G32" s="20">
        <v>21876298</v>
      </c>
      <c r="H32" s="20">
        <v>870542</v>
      </c>
      <c r="I32" s="20">
        <v>-244500</v>
      </c>
      <c r="J32" s="20">
        <v>22502340</v>
      </c>
      <c r="K32" s="20">
        <v>1161396</v>
      </c>
      <c r="L32" s="20">
        <v>884946</v>
      </c>
      <c r="M32" s="20">
        <v>342681</v>
      </c>
      <c r="N32" s="20">
        <v>2389023</v>
      </c>
      <c r="O32" s="20">
        <v>832524</v>
      </c>
      <c r="P32" s="20">
        <v>782702</v>
      </c>
      <c r="Q32" s="20">
        <v>26174</v>
      </c>
      <c r="R32" s="20">
        <v>1641400</v>
      </c>
      <c r="S32" s="20">
        <v>1555897</v>
      </c>
      <c r="T32" s="20">
        <v>-2704859</v>
      </c>
      <c r="U32" s="20">
        <v>-1416634</v>
      </c>
      <c r="V32" s="20">
        <v>-2565596</v>
      </c>
      <c r="W32" s="20">
        <v>23967167</v>
      </c>
      <c r="X32" s="20"/>
      <c r="Y32" s="20">
        <v>23967167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21993351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21745976</v>
      </c>
      <c r="H34" s="31">
        <f t="shared" si="3"/>
        <v>866823</v>
      </c>
      <c r="I34" s="31">
        <f t="shared" si="3"/>
        <v>-246157</v>
      </c>
      <c r="J34" s="31">
        <f t="shared" si="3"/>
        <v>22366642</v>
      </c>
      <c r="K34" s="31">
        <f t="shared" si="3"/>
        <v>1159897</v>
      </c>
      <c r="L34" s="31">
        <f t="shared" si="3"/>
        <v>884093</v>
      </c>
      <c r="M34" s="31">
        <f t="shared" si="3"/>
        <v>342681</v>
      </c>
      <c r="N34" s="31">
        <f t="shared" si="3"/>
        <v>2386671</v>
      </c>
      <c r="O34" s="31">
        <f t="shared" si="3"/>
        <v>831971</v>
      </c>
      <c r="P34" s="31">
        <f t="shared" si="3"/>
        <v>780983</v>
      </c>
      <c r="Q34" s="31">
        <f t="shared" si="3"/>
        <v>25246</v>
      </c>
      <c r="R34" s="31">
        <f t="shared" si="3"/>
        <v>1638200</v>
      </c>
      <c r="S34" s="31">
        <f t="shared" si="3"/>
        <v>1554834</v>
      </c>
      <c r="T34" s="31">
        <f t="shared" si="3"/>
        <v>-2705462</v>
      </c>
      <c r="U34" s="31">
        <f t="shared" si="3"/>
        <v>-1417697</v>
      </c>
      <c r="V34" s="31">
        <f t="shared" si="3"/>
        <v>-2568325</v>
      </c>
      <c r="W34" s="31">
        <f t="shared" si="3"/>
        <v>23823188</v>
      </c>
      <c r="X34" s="31">
        <f t="shared" si="3"/>
        <v>0</v>
      </c>
      <c r="Y34" s="31">
        <f t="shared" si="3"/>
        <v>23823188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21993351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21745976</v>
      </c>
      <c r="H40" s="31">
        <f t="shared" si="5"/>
        <v>866823</v>
      </c>
      <c r="I40" s="31">
        <f t="shared" si="5"/>
        <v>-246157</v>
      </c>
      <c r="J40" s="31">
        <f t="shared" si="5"/>
        <v>22366642</v>
      </c>
      <c r="K40" s="31">
        <f t="shared" si="5"/>
        <v>1159897</v>
      </c>
      <c r="L40" s="31">
        <f t="shared" si="5"/>
        <v>884093</v>
      </c>
      <c r="M40" s="31">
        <f t="shared" si="5"/>
        <v>342681</v>
      </c>
      <c r="N40" s="31">
        <f t="shared" si="5"/>
        <v>2386671</v>
      </c>
      <c r="O40" s="31">
        <f t="shared" si="5"/>
        <v>831971</v>
      </c>
      <c r="P40" s="31">
        <f t="shared" si="5"/>
        <v>780983</v>
      </c>
      <c r="Q40" s="31">
        <f t="shared" si="5"/>
        <v>25246</v>
      </c>
      <c r="R40" s="31">
        <f t="shared" si="5"/>
        <v>1638200</v>
      </c>
      <c r="S40" s="31">
        <f t="shared" si="5"/>
        <v>1554834</v>
      </c>
      <c r="T40" s="31">
        <f t="shared" si="5"/>
        <v>-2705462</v>
      </c>
      <c r="U40" s="31">
        <f t="shared" si="5"/>
        <v>-1417697</v>
      </c>
      <c r="V40" s="31">
        <f t="shared" si="5"/>
        <v>-2568325</v>
      </c>
      <c r="W40" s="31">
        <f t="shared" si="5"/>
        <v>23823188</v>
      </c>
      <c r="X40" s="31">
        <f t="shared" si="5"/>
        <v>0</v>
      </c>
      <c r="Y40" s="31">
        <f t="shared" si="5"/>
        <v>23823188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-27898935</v>
      </c>
      <c r="D42" s="43">
        <f>+D25-D40</f>
        <v>0</v>
      </c>
      <c r="E42" s="44">
        <f t="shared" si="6"/>
        <v>13820796</v>
      </c>
      <c r="F42" s="45">
        <f t="shared" si="6"/>
        <v>16020796</v>
      </c>
      <c r="G42" s="45">
        <f t="shared" si="6"/>
        <v>9295102</v>
      </c>
      <c r="H42" s="45">
        <f t="shared" si="6"/>
        <v>10531368</v>
      </c>
      <c r="I42" s="45">
        <f t="shared" si="6"/>
        <v>2863597</v>
      </c>
      <c r="J42" s="45">
        <f t="shared" si="6"/>
        <v>22690067</v>
      </c>
      <c r="K42" s="45">
        <f t="shared" si="6"/>
        <v>-28878213</v>
      </c>
      <c r="L42" s="45">
        <f t="shared" si="6"/>
        <v>19715364</v>
      </c>
      <c r="M42" s="45">
        <f t="shared" si="6"/>
        <v>1887080</v>
      </c>
      <c r="N42" s="45">
        <f t="shared" si="6"/>
        <v>-7275769</v>
      </c>
      <c r="O42" s="45">
        <f t="shared" si="6"/>
        <v>1933192</v>
      </c>
      <c r="P42" s="45">
        <f t="shared" si="6"/>
        <v>1234171</v>
      </c>
      <c r="Q42" s="45">
        <f t="shared" si="6"/>
        <v>1926858</v>
      </c>
      <c r="R42" s="45">
        <f t="shared" si="6"/>
        <v>5094221</v>
      </c>
      <c r="S42" s="45">
        <f t="shared" si="6"/>
        <v>860702</v>
      </c>
      <c r="T42" s="45">
        <f t="shared" si="6"/>
        <v>4524371</v>
      </c>
      <c r="U42" s="45">
        <f t="shared" si="6"/>
        <v>2665521</v>
      </c>
      <c r="V42" s="45">
        <f t="shared" si="6"/>
        <v>8050594</v>
      </c>
      <c r="W42" s="45">
        <f t="shared" si="6"/>
        <v>28559113</v>
      </c>
      <c r="X42" s="45">
        <f t="shared" si="6"/>
        <v>16020796</v>
      </c>
      <c r="Y42" s="45">
        <f t="shared" si="6"/>
        <v>12538317</v>
      </c>
      <c r="Z42" s="46">
        <f>+IF(X42&lt;&gt;0,+(Y42/X42)*100,0)</f>
        <v>78.262759228692502</v>
      </c>
      <c r="AA42" s="47">
        <f>+AA25-AA40</f>
        <v>16020796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13820796</v>
      </c>
      <c r="F45" s="20">
        <v>16020796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16020796</v>
      </c>
      <c r="Y45" s="20">
        <v>-16020796</v>
      </c>
      <c r="Z45" s="48">
        <v>-100</v>
      </c>
      <c r="AA45" s="22">
        <v>16020796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13820796</v>
      </c>
      <c r="F48" s="53">
        <f t="shared" si="7"/>
        <v>16020796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16020796</v>
      </c>
      <c r="Y48" s="53">
        <f t="shared" si="7"/>
        <v>-16020796</v>
      </c>
      <c r="Z48" s="54">
        <f>+IF(X48&lt;&gt;0,+(Y48/X48)*100,0)</f>
        <v>-100</v>
      </c>
      <c r="AA48" s="55">
        <f>SUM(AA45:AA47)</f>
        <v>16020796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</v>
      </c>
      <c r="Y8" s="20">
        <v>5</v>
      </c>
      <c r="Z8" s="21">
        <v>-100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13</v>
      </c>
      <c r="G9" s="20"/>
      <c r="H9" s="20"/>
      <c r="I9" s="20">
        <v>9750565</v>
      </c>
      <c r="J9" s="20">
        <v>9750565</v>
      </c>
      <c r="K9" s="20">
        <v>-8827804</v>
      </c>
      <c r="L9" s="20">
        <v>436182</v>
      </c>
      <c r="M9" s="20">
        <v>368182</v>
      </c>
      <c r="N9" s="20">
        <v>-8023440</v>
      </c>
      <c r="O9" s="20">
        <v>227616</v>
      </c>
      <c r="P9" s="20">
        <v>-176716</v>
      </c>
      <c r="Q9" s="20">
        <v>-1022517</v>
      </c>
      <c r="R9" s="20">
        <v>-971617</v>
      </c>
      <c r="S9" s="20">
        <v>836021</v>
      </c>
      <c r="T9" s="20">
        <v>254070</v>
      </c>
      <c r="U9" s="20">
        <v>-1403543</v>
      </c>
      <c r="V9" s="20">
        <v>-313452</v>
      </c>
      <c r="W9" s="20">
        <v>442056</v>
      </c>
      <c r="X9" s="20">
        <v>13</v>
      </c>
      <c r="Y9" s="20">
        <v>442043</v>
      </c>
      <c r="Z9" s="21">
        <v>3400330.7692307695</v>
      </c>
      <c r="AA9" s="22">
        <v>13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5</v>
      </c>
      <c r="G12" s="31">
        <f t="shared" si="0"/>
        <v>0</v>
      </c>
      <c r="H12" s="31">
        <f t="shared" si="0"/>
        <v>0</v>
      </c>
      <c r="I12" s="31">
        <f t="shared" si="0"/>
        <v>9750565</v>
      </c>
      <c r="J12" s="31">
        <f t="shared" si="0"/>
        <v>9750565</v>
      </c>
      <c r="K12" s="31">
        <f t="shared" si="0"/>
        <v>-8827804</v>
      </c>
      <c r="L12" s="31">
        <f t="shared" si="0"/>
        <v>436182</v>
      </c>
      <c r="M12" s="31">
        <f t="shared" si="0"/>
        <v>368182</v>
      </c>
      <c r="N12" s="31">
        <f t="shared" si="0"/>
        <v>-8023440</v>
      </c>
      <c r="O12" s="31">
        <f t="shared" si="0"/>
        <v>227616</v>
      </c>
      <c r="P12" s="31">
        <f t="shared" si="0"/>
        <v>-176716</v>
      </c>
      <c r="Q12" s="31">
        <f t="shared" si="0"/>
        <v>-1022517</v>
      </c>
      <c r="R12" s="31">
        <f t="shared" si="0"/>
        <v>-971617</v>
      </c>
      <c r="S12" s="31">
        <f t="shared" si="0"/>
        <v>836021</v>
      </c>
      <c r="T12" s="31">
        <f t="shared" si="0"/>
        <v>254070</v>
      </c>
      <c r="U12" s="31">
        <f t="shared" si="0"/>
        <v>-1403543</v>
      </c>
      <c r="V12" s="31">
        <f t="shared" si="0"/>
        <v>-313452</v>
      </c>
      <c r="W12" s="31">
        <f t="shared" si="0"/>
        <v>442056</v>
      </c>
      <c r="X12" s="31">
        <f t="shared" si="0"/>
        <v>5</v>
      </c>
      <c r="Y12" s="31">
        <f t="shared" si="0"/>
        <v>442051</v>
      </c>
      <c r="Z12" s="32">
        <f>+IF(X12&lt;&gt;0,+(Y12/X12)*100,0)</f>
        <v>8841020</v>
      </c>
      <c r="AA12" s="33">
        <f>SUM(AA6:AA11)</f>
        <v>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2552262</v>
      </c>
      <c r="D19" s="18"/>
      <c r="E19" s="19">
        <v>3029141</v>
      </c>
      <c r="F19" s="20">
        <v>32739080</v>
      </c>
      <c r="G19" s="20"/>
      <c r="H19" s="20"/>
      <c r="I19" s="20"/>
      <c r="J19" s="20"/>
      <c r="K19" s="20">
        <v>1123936</v>
      </c>
      <c r="L19" s="20">
        <v>3964750</v>
      </c>
      <c r="M19" s="20">
        <v>4476664</v>
      </c>
      <c r="N19" s="20">
        <v>9565350</v>
      </c>
      <c r="O19" s="20"/>
      <c r="P19" s="20">
        <v>897440</v>
      </c>
      <c r="Q19" s="20">
        <v>4751392</v>
      </c>
      <c r="R19" s="20">
        <v>5648832</v>
      </c>
      <c r="S19" s="20">
        <v>6226810</v>
      </c>
      <c r="T19" s="20">
        <v>656955</v>
      </c>
      <c r="U19" s="20">
        <v>8124233</v>
      </c>
      <c r="V19" s="20">
        <v>15007998</v>
      </c>
      <c r="W19" s="20">
        <v>30222180</v>
      </c>
      <c r="X19" s="20">
        <v>32739080</v>
      </c>
      <c r="Y19" s="20">
        <v>-2516900</v>
      </c>
      <c r="Z19" s="21">
        <v>-7.6877542068989113</v>
      </c>
      <c r="AA19" s="22">
        <v>32739080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2552262</v>
      </c>
      <c r="D24" s="29">
        <f>SUM(D15:D23)</f>
        <v>0</v>
      </c>
      <c r="E24" s="36">
        <f t="shared" si="1"/>
        <v>3029141</v>
      </c>
      <c r="F24" s="37">
        <f t="shared" si="1"/>
        <v>32739080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1123936</v>
      </c>
      <c r="L24" s="37">
        <f t="shared" si="1"/>
        <v>3964750</v>
      </c>
      <c r="M24" s="37">
        <f t="shared" si="1"/>
        <v>4476664</v>
      </c>
      <c r="N24" s="37">
        <f t="shared" si="1"/>
        <v>9565350</v>
      </c>
      <c r="O24" s="37">
        <f t="shared" si="1"/>
        <v>0</v>
      </c>
      <c r="P24" s="37">
        <f t="shared" si="1"/>
        <v>897440</v>
      </c>
      <c r="Q24" s="37">
        <f t="shared" si="1"/>
        <v>4751392</v>
      </c>
      <c r="R24" s="37">
        <f t="shared" si="1"/>
        <v>5648832</v>
      </c>
      <c r="S24" s="37">
        <f t="shared" si="1"/>
        <v>6226810</v>
      </c>
      <c r="T24" s="37">
        <f t="shared" si="1"/>
        <v>656955</v>
      </c>
      <c r="U24" s="37">
        <f t="shared" si="1"/>
        <v>8124233</v>
      </c>
      <c r="V24" s="37">
        <f t="shared" si="1"/>
        <v>15007998</v>
      </c>
      <c r="W24" s="37">
        <f t="shared" si="1"/>
        <v>30222180</v>
      </c>
      <c r="X24" s="37">
        <f t="shared" si="1"/>
        <v>32739080</v>
      </c>
      <c r="Y24" s="37">
        <f t="shared" si="1"/>
        <v>-2516900</v>
      </c>
      <c r="Z24" s="38">
        <f>+IF(X24&lt;&gt;0,+(Y24/X24)*100,0)</f>
        <v>-7.6877542068989113</v>
      </c>
      <c r="AA24" s="39">
        <f>SUM(AA15:AA23)</f>
        <v>32739080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2552262</v>
      </c>
      <c r="D25" s="29">
        <f>+D12+D24</f>
        <v>0</v>
      </c>
      <c r="E25" s="30">
        <f t="shared" si="2"/>
        <v>3029141</v>
      </c>
      <c r="F25" s="31">
        <f t="shared" si="2"/>
        <v>32739085</v>
      </c>
      <c r="G25" s="31">
        <f t="shared" si="2"/>
        <v>0</v>
      </c>
      <c r="H25" s="31">
        <f t="shared" si="2"/>
        <v>0</v>
      </c>
      <c r="I25" s="31">
        <f t="shared" si="2"/>
        <v>9750565</v>
      </c>
      <c r="J25" s="31">
        <f t="shared" si="2"/>
        <v>9750565</v>
      </c>
      <c r="K25" s="31">
        <f t="shared" si="2"/>
        <v>-7703868</v>
      </c>
      <c r="L25" s="31">
        <f t="shared" si="2"/>
        <v>4400932</v>
      </c>
      <c r="M25" s="31">
        <f t="shared" si="2"/>
        <v>4844846</v>
      </c>
      <c r="N25" s="31">
        <f t="shared" si="2"/>
        <v>1541910</v>
      </c>
      <c r="O25" s="31">
        <f t="shared" si="2"/>
        <v>227616</v>
      </c>
      <c r="P25" s="31">
        <f t="shared" si="2"/>
        <v>720724</v>
      </c>
      <c r="Q25" s="31">
        <f t="shared" si="2"/>
        <v>3728875</v>
      </c>
      <c r="R25" s="31">
        <f t="shared" si="2"/>
        <v>4677215</v>
      </c>
      <c r="S25" s="31">
        <f t="shared" si="2"/>
        <v>7062831</v>
      </c>
      <c r="T25" s="31">
        <f t="shared" si="2"/>
        <v>911025</v>
      </c>
      <c r="U25" s="31">
        <f t="shared" si="2"/>
        <v>6720690</v>
      </c>
      <c r="V25" s="31">
        <f t="shared" si="2"/>
        <v>14694546</v>
      </c>
      <c r="W25" s="31">
        <f t="shared" si="2"/>
        <v>30664236</v>
      </c>
      <c r="X25" s="31">
        <f t="shared" si="2"/>
        <v>32739085</v>
      </c>
      <c r="Y25" s="31">
        <f t="shared" si="2"/>
        <v>-2074849</v>
      </c>
      <c r="Z25" s="32">
        <f>+IF(X25&lt;&gt;0,+(Y25/X25)*100,0)</f>
        <v>-6.3375289810329152</v>
      </c>
      <c r="AA25" s="33">
        <f>+AA12+AA24</f>
        <v>32739085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-33</v>
      </c>
      <c r="G32" s="20"/>
      <c r="H32" s="20"/>
      <c r="I32" s="20"/>
      <c r="J32" s="20"/>
      <c r="K32" s="20">
        <v>-19452381</v>
      </c>
      <c r="L32" s="20"/>
      <c r="M32" s="20"/>
      <c r="N32" s="20">
        <v>-19452381</v>
      </c>
      <c r="O32" s="20"/>
      <c r="P32" s="20"/>
      <c r="Q32" s="20"/>
      <c r="R32" s="20"/>
      <c r="S32" s="20"/>
      <c r="T32" s="20"/>
      <c r="U32" s="20"/>
      <c r="V32" s="20"/>
      <c r="W32" s="20">
        <v>-19452381</v>
      </c>
      <c r="X32" s="20">
        <v>-33</v>
      </c>
      <c r="Y32" s="20">
        <v>-19452348</v>
      </c>
      <c r="Z32" s="21">
        <v>58946509.090909094</v>
      </c>
      <c r="AA32" s="22">
        <v>-33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>
        <v>-10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</v>
      </c>
      <c r="Y33" s="20">
        <v>10</v>
      </c>
      <c r="Z33" s="21">
        <v>-100</v>
      </c>
      <c r="AA33" s="22">
        <v>-10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-43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-19452381</v>
      </c>
      <c r="L34" s="31">
        <f t="shared" si="3"/>
        <v>0</v>
      </c>
      <c r="M34" s="31">
        <f t="shared" si="3"/>
        <v>0</v>
      </c>
      <c r="N34" s="31">
        <f t="shared" si="3"/>
        <v>-19452381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-19452381</v>
      </c>
      <c r="X34" s="31">
        <f t="shared" si="3"/>
        <v>-43</v>
      </c>
      <c r="Y34" s="31">
        <f t="shared" si="3"/>
        <v>-19452338</v>
      </c>
      <c r="Z34" s="32">
        <f>+IF(X34&lt;&gt;0,+(Y34/X34)*100,0)</f>
        <v>45237995.348837212</v>
      </c>
      <c r="AA34" s="33">
        <f>SUM(AA29:AA33)</f>
        <v>-43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-10</v>
      </c>
      <c r="Y38" s="20">
        <v>10</v>
      </c>
      <c r="Z38" s="21">
        <v>-100</v>
      </c>
      <c r="AA38" s="22">
        <v>-10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-10</v>
      </c>
      <c r="Y39" s="37">
        <f t="shared" si="4"/>
        <v>10</v>
      </c>
      <c r="Z39" s="38">
        <f>+IF(X39&lt;&gt;0,+(Y39/X39)*100,0)</f>
        <v>-100</v>
      </c>
      <c r="AA39" s="39">
        <f>SUM(AA37:AA38)</f>
        <v>-10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-53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-19452381</v>
      </c>
      <c r="L40" s="31">
        <f t="shared" si="5"/>
        <v>0</v>
      </c>
      <c r="M40" s="31">
        <f t="shared" si="5"/>
        <v>0</v>
      </c>
      <c r="N40" s="31">
        <f t="shared" si="5"/>
        <v>-19452381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-19452381</v>
      </c>
      <c r="X40" s="31">
        <f t="shared" si="5"/>
        <v>-53</v>
      </c>
      <c r="Y40" s="31">
        <f t="shared" si="5"/>
        <v>-19452328</v>
      </c>
      <c r="Z40" s="32">
        <f>+IF(X40&lt;&gt;0,+(Y40/X40)*100,0)</f>
        <v>36702505.660377361</v>
      </c>
      <c r="AA40" s="33">
        <f>+AA34+AA39</f>
        <v>-53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2552262</v>
      </c>
      <c r="D42" s="43">
        <f>+D25-D40</f>
        <v>0</v>
      </c>
      <c r="E42" s="44">
        <f t="shared" si="6"/>
        <v>3029141</v>
      </c>
      <c r="F42" s="45">
        <f t="shared" si="6"/>
        <v>32739138</v>
      </c>
      <c r="G42" s="45">
        <f t="shared" si="6"/>
        <v>0</v>
      </c>
      <c r="H42" s="45">
        <f t="shared" si="6"/>
        <v>0</v>
      </c>
      <c r="I42" s="45">
        <f t="shared" si="6"/>
        <v>9750565</v>
      </c>
      <c r="J42" s="45">
        <f t="shared" si="6"/>
        <v>9750565</v>
      </c>
      <c r="K42" s="45">
        <f t="shared" si="6"/>
        <v>11748513</v>
      </c>
      <c r="L42" s="45">
        <f t="shared" si="6"/>
        <v>4400932</v>
      </c>
      <c r="M42" s="45">
        <f t="shared" si="6"/>
        <v>4844846</v>
      </c>
      <c r="N42" s="45">
        <f t="shared" si="6"/>
        <v>20994291</v>
      </c>
      <c r="O42" s="45">
        <f t="shared" si="6"/>
        <v>227616</v>
      </c>
      <c r="P42" s="45">
        <f t="shared" si="6"/>
        <v>720724</v>
      </c>
      <c r="Q42" s="45">
        <f t="shared" si="6"/>
        <v>3728875</v>
      </c>
      <c r="R42" s="45">
        <f t="shared" si="6"/>
        <v>4677215</v>
      </c>
      <c r="S42" s="45">
        <f t="shared" si="6"/>
        <v>7062831</v>
      </c>
      <c r="T42" s="45">
        <f t="shared" si="6"/>
        <v>911025</v>
      </c>
      <c r="U42" s="45">
        <f t="shared" si="6"/>
        <v>6720690</v>
      </c>
      <c r="V42" s="45">
        <f t="shared" si="6"/>
        <v>14694546</v>
      </c>
      <c r="W42" s="45">
        <f t="shared" si="6"/>
        <v>50116617</v>
      </c>
      <c r="X42" s="45">
        <f t="shared" si="6"/>
        <v>32739138</v>
      </c>
      <c r="Y42" s="45">
        <f t="shared" si="6"/>
        <v>17377479</v>
      </c>
      <c r="Z42" s="46">
        <f>+IF(X42&lt;&gt;0,+(Y42/X42)*100,0)</f>
        <v>53.078608850361299</v>
      </c>
      <c r="AA42" s="47">
        <f>+AA25-AA40</f>
        <v>32739138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72958404</v>
      </c>
      <c r="D6" s="18"/>
      <c r="E6" s="19">
        <v>-9695066</v>
      </c>
      <c r="F6" s="20">
        <v>-18353685</v>
      </c>
      <c r="G6" s="20">
        <v>86411962</v>
      </c>
      <c r="H6" s="20">
        <v>1371098</v>
      </c>
      <c r="I6" s="20">
        <v>-1680342</v>
      </c>
      <c r="J6" s="20">
        <v>86102718</v>
      </c>
      <c r="K6" s="20">
        <v>9387632</v>
      </c>
      <c r="L6" s="20">
        <v>1241218</v>
      </c>
      <c r="M6" s="20">
        <v>-2531342</v>
      </c>
      <c r="N6" s="20">
        <v>8097508</v>
      </c>
      <c r="O6" s="20">
        <v>-790355</v>
      </c>
      <c r="P6" s="20">
        <v>-3495191</v>
      </c>
      <c r="Q6" s="20">
        <v>7235296</v>
      </c>
      <c r="R6" s="20">
        <v>2949750</v>
      </c>
      <c r="S6" s="20">
        <v>-1237549</v>
      </c>
      <c r="T6" s="20">
        <v>-355396</v>
      </c>
      <c r="U6" s="20">
        <v>-4092855</v>
      </c>
      <c r="V6" s="20">
        <v>-5685800</v>
      </c>
      <c r="W6" s="20">
        <v>91464176</v>
      </c>
      <c r="X6" s="20">
        <v>-18353685</v>
      </c>
      <c r="Y6" s="20">
        <v>109817861</v>
      </c>
      <c r="Z6" s="21">
        <v>-598.34230019748077</v>
      </c>
      <c r="AA6" s="22">
        <v>-18353685</v>
      </c>
    </row>
    <row r="7" spans="1:27" x14ac:dyDescent="0.25">
      <c r="A7" s="23" t="s">
        <v>35</v>
      </c>
      <c r="B7" s="17" t="s">
        <v>32</v>
      </c>
      <c r="C7" s="18">
        <v>211</v>
      </c>
      <c r="D7" s="18"/>
      <c r="E7" s="19"/>
      <c r="F7" s="20"/>
      <c r="G7" s="20">
        <v>211</v>
      </c>
      <c r="H7" s="20"/>
      <c r="I7" s="20"/>
      <c r="J7" s="20">
        <v>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</v>
      </c>
      <c r="X7" s="20"/>
      <c r="Y7" s="20">
        <v>211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6801814</v>
      </c>
      <c r="D8" s="18"/>
      <c r="E8" s="19">
        <v>4463468</v>
      </c>
      <c r="F8" s="20">
        <v>4463468</v>
      </c>
      <c r="G8" s="20">
        <v>8469261</v>
      </c>
      <c r="H8" s="20">
        <v>2058</v>
      </c>
      <c r="I8" s="20">
        <v>413448</v>
      </c>
      <c r="J8" s="20">
        <v>8884767</v>
      </c>
      <c r="K8" s="20">
        <v>-5053</v>
      </c>
      <c r="L8" s="20">
        <v>705919</v>
      </c>
      <c r="M8" s="20">
        <v>766586</v>
      </c>
      <c r="N8" s="20">
        <v>1467452</v>
      </c>
      <c r="O8" s="20">
        <v>472981</v>
      </c>
      <c r="P8" s="20">
        <v>-342632</v>
      </c>
      <c r="Q8" s="20">
        <v>440316</v>
      </c>
      <c r="R8" s="20">
        <v>570665</v>
      </c>
      <c r="S8" s="20">
        <v>498129</v>
      </c>
      <c r="T8" s="20">
        <v>576103</v>
      </c>
      <c r="U8" s="20">
        <v>788993</v>
      </c>
      <c r="V8" s="20">
        <v>1863225</v>
      </c>
      <c r="W8" s="20">
        <v>12786109</v>
      </c>
      <c r="X8" s="20">
        <v>4463468</v>
      </c>
      <c r="Y8" s="20">
        <v>8322641</v>
      </c>
      <c r="Z8" s="21">
        <v>186.46131214562308</v>
      </c>
      <c r="AA8" s="22">
        <v>4463468</v>
      </c>
    </row>
    <row r="9" spans="1:27" x14ac:dyDescent="0.25">
      <c r="A9" s="23" t="s">
        <v>37</v>
      </c>
      <c r="B9" s="17" t="s">
        <v>32</v>
      </c>
      <c r="C9" s="18">
        <v>6742775</v>
      </c>
      <c r="D9" s="18"/>
      <c r="E9" s="19"/>
      <c r="F9" s="20"/>
      <c r="G9" s="20">
        <v>6742774</v>
      </c>
      <c r="H9" s="20">
        <v>-27017</v>
      </c>
      <c r="I9" s="20">
        <v>795079</v>
      </c>
      <c r="J9" s="20">
        <v>7510836</v>
      </c>
      <c r="K9" s="20">
        <v>-46745</v>
      </c>
      <c r="L9" s="20">
        <v>-8662</v>
      </c>
      <c r="M9" s="20">
        <v>117300</v>
      </c>
      <c r="N9" s="20">
        <v>61893</v>
      </c>
      <c r="O9" s="20">
        <v>-156168</v>
      </c>
      <c r="P9" s="20">
        <v>377866</v>
      </c>
      <c r="Q9" s="20">
        <v>693356</v>
      </c>
      <c r="R9" s="20">
        <v>915054</v>
      </c>
      <c r="S9" s="20">
        <v>108301</v>
      </c>
      <c r="T9" s="20">
        <v>320299</v>
      </c>
      <c r="U9" s="20">
        <v>654402</v>
      </c>
      <c r="V9" s="20">
        <v>1083002</v>
      </c>
      <c r="W9" s="20">
        <v>9570785</v>
      </c>
      <c r="X9" s="20"/>
      <c r="Y9" s="20">
        <v>9570785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-955000</v>
      </c>
      <c r="F11" s="20">
        <v>-405000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-405000</v>
      </c>
      <c r="Y11" s="20">
        <v>405000</v>
      </c>
      <c r="Z11" s="21">
        <v>-100</v>
      </c>
      <c r="AA11" s="22">
        <v>-405000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86503204</v>
      </c>
      <c r="D12" s="29">
        <f>SUM(D6:D11)</f>
        <v>0</v>
      </c>
      <c r="E12" s="30">
        <f t="shared" si="0"/>
        <v>-6186598</v>
      </c>
      <c r="F12" s="31">
        <f t="shared" si="0"/>
        <v>-14295217</v>
      </c>
      <c r="G12" s="31">
        <f t="shared" si="0"/>
        <v>101624208</v>
      </c>
      <c r="H12" s="31">
        <f t="shared" si="0"/>
        <v>1346139</v>
      </c>
      <c r="I12" s="31">
        <f t="shared" si="0"/>
        <v>-471815</v>
      </c>
      <c r="J12" s="31">
        <f t="shared" si="0"/>
        <v>102498532</v>
      </c>
      <c r="K12" s="31">
        <f t="shared" si="0"/>
        <v>9335834</v>
      </c>
      <c r="L12" s="31">
        <f t="shared" si="0"/>
        <v>1938475</v>
      </c>
      <c r="M12" s="31">
        <f t="shared" si="0"/>
        <v>-1647456</v>
      </c>
      <c r="N12" s="31">
        <f t="shared" si="0"/>
        <v>9626853</v>
      </c>
      <c r="O12" s="31">
        <f t="shared" si="0"/>
        <v>-473542</v>
      </c>
      <c r="P12" s="31">
        <f t="shared" si="0"/>
        <v>-3459957</v>
      </c>
      <c r="Q12" s="31">
        <f t="shared" si="0"/>
        <v>8368968</v>
      </c>
      <c r="R12" s="31">
        <f t="shared" si="0"/>
        <v>4435469</v>
      </c>
      <c r="S12" s="31">
        <f t="shared" si="0"/>
        <v>-631119</v>
      </c>
      <c r="T12" s="31">
        <f t="shared" si="0"/>
        <v>541006</v>
      </c>
      <c r="U12" s="31">
        <f t="shared" si="0"/>
        <v>-2649460</v>
      </c>
      <c r="V12" s="31">
        <f t="shared" si="0"/>
        <v>-2739573</v>
      </c>
      <c r="W12" s="31">
        <f t="shared" si="0"/>
        <v>113821281</v>
      </c>
      <c r="X12" s="31">
        <f t="shared" si="0"/>
        <v>-14295217</v>
      </c>
      <c r="Y12" s="31">
        <f t="shared" si="0"/>
        <v>128116498</v>
      </c>
      <c r="Z12" s="32">
        <f>+IF(X12&lt;&gt;0,+(Y12/X12)*100,0)</f>
        <v>-896.2193298639678</v>
      </c>
      <c r="AA12" s="33">
        <f>SUM(AA6:AA11)</f>
        <v>-14295217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-95225450</v>
      </c>
      <c r="D19" s="18"/>
      <c r="E19" s="19">
        <v>21095425</v>
      </c>
      <c r="F19" s="20">
        <v>31384044</v>
      </c>
      <c r="G19" s="20">
        <v>-80873298</v>
      </c>
      <c r="H19" s="20">
        <v>-14352152</v>
      </c>
      <c r="I19" s="20">
        <v>5265207</v>
      </c>
      <c r="J19" s="20">
        <v>-89960243</v>
      </c>
      <c r="K19" s="20"/>
      <c r="L19" s="20"/>
      <c r="M19" s="20">
        <v>727181</v>
      </c>
      <c r="N19" s="20">
        <v>727181</v>
      </c>
      <c r="O19" s="20">
        <v>-1057926</v>
      </c>
      <c r="P19" s="20">
        <v>3405080</v>
      </c>
      <c r="Q19" s="20">
        <v>4381900</v>
      </c>
      <c r="R19" s="20">
        <v>6729054</v>
      </c>
      <c r="S19" s="20">
        <v>956562</v>
      </c>
      <c r="T19" s="20">
        <v>1863966</v>
      </c>
      <c r="U19" s="20">
        <v>4547748</v>
      </c>
      <c r="V19" s="20">
        <v>7368276</v>
      </c>
      <c r="W19" s="20">
        <v>-75135732</v>
      </c>
      <c r="X19" s="20">
        <v>31384044</v>
      </c>
      <c r="Y19" s="20">
        <v>-106519776</v>
      </c>
      <c r="Z19" s="21">
        <v>-339.40742627049593</v>
      </c>
      <c r="AA19" s="22">
        <v>31384044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-95225450</v>
      </c>
      <c r="D24" s="29">
        <f>SUM(D15:D23)</f>
        <v>0</v>
      </c>
      <c r="E24" s="36">
        <f t="shared" si="1"/>
        <v>21095425</v>
      </c>
      <c r="F24" s="37">
        <f t="shared" si="1"/>
        <v>31384044</v>
      </c>
      <c r="G24" s="37">
        <f t="shared" si="1"/>
        <v>-80873298</v>
      </c>
      <c r="H24" s="37">
        <f t="shared" si="1"/>
        <v>-14352152</v>
      </c>
      <c r="I24" s="37">
        <f t="shared" si="1"/>
        <v>5265207</v>
      </c>
      <c r="J24" s="37">
        <f t="shared" si="1"/>
        <v>-89960243</v>
      </c>
      <c r="K24" s="37">
        <f t="shared" si="1"/>
        <v>0</v>
      </c>
      <c r="L24" s="37">
        <f t="shared" si="1"/>
        <v>0</v>
      </c>
      <c r="M24" s="37">
        <f t="shared" si="1"/>
        <v>727181</v>
      </c>
      <c r="N24" s="37">
        <f t="shared" si="1"/>
        <v>727181</v>
      </c>
      <c r="O24" s="37">
        <f t="shared" si="1"/>
        <v>-1057926</v>
      </c>
      <c r="P24" s="37">
        <f t="shared" si="1"/>
        <v>3405080</v>
      </c>
      <c r="Q24" s="37">
        <f t="shared" si="1"/>
        <v>4381900</v>
      </c>
      <c r="R24" s="37">
        <f t="shared" si="1"/>
        <v>6729054</v>
      </c>
      <c r="S24" s="37">
        <f t="shared" si="1"/>
        <v>956562</v>
      </c>
      <c r="T24" s="37">
        <f t="shared" si="1"/>
        <v>1863966</v>
      </c>
      <c r="U24" s="37">
        <f t="shared" si="1"/>
        <v>4547748</v>
      </c>
      <c r="V24" s="37">
        <f t="shared" si="1"/>
        <v>7368276</v>
      </c>
      <c r="W24" s="37">
        <f t="shared" si="1"/>
        <v>-75135732</v>
      </c>
      <c r="X24" s="37">
        <f t="shared" si="1"/>
        <v>31384044</v>
      </c>
      <c r="Y24" s="37">
        <f t="shared" si="1"/>
        <v>-106519776</v>
      </c>
      <c r="Z24" s="38">
        <f>+IF(X24&lt;&gt;0,+(Y24/X24)*100,0)</f>
        <v>-339.40742627049593</v>
      </c>
      <c r="AA24" s="39">
        <f>SUM(AA15:AA23)</f>
        <v>31384044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-8722246</v>
      </c>
      <c r="D25" s="29">
        <f>+D12+D24</f>
        <v>0</v>
      </c>
      <c r="E25" s="30">
        <f t="shared" si="2"/>
        <v>14908827</v>
      </c>
      <c r="F25" s="31">
        <f t="shared" si="2"/>
        <v>17088827</v>
      </c>
      <c r="G25" s="31">
        <f t="shared" si="2"/>
        <v>20750910</v>
      </c>
      <c r="H25" s="31">
        <f t="shared" si="2"/>
        <v>-13006013</v>
      </c>
      <c r="I25" s="31">
        <f t="shared" si="2"/>
        <v>4793392</v>
      </c>
      <c r="J25" s="31">
        <f t="shared" si="2"/>
        <v>12538289</v>
      </c>
      <c r="K25" s="31">
        <f t="shared" si="2"/>
        <v>9335834</v>
      </c>
      <c r="L25" s="31">
        <f t="shared" si="2"/>
        <v>1938475</v>
      </c>
      <c r="M25" s="31">
        <f t="shared" si="2"/>
        <v>-920275</v>
      </c>
      <c r="N25" s="31">
        <f t="shared" si="2"/>
        <v>10354034</v>
      </c>
      <c r="O25" s="31">
        <f t="shared" si="2"/>
        <v>-1531468</v>
      </c>
      <c r="P25" s="31">
        <f t="shared" si="2"/>
        <v>-54877</v>
      </c>
      <c r="Q25" s="31">
        <f t="shared" si="2"/>
        <v>12750868</v>
      </c>
      <c r="R25" s="31">
        <f t="shared" si="2"/>
        <v>11164523</v>
      </c>
      <c r="S25" s="31">
        <f t="shared" si="2"/>
        <v>325443</v>
      </c>
      <c r="T25" s="31">
        <f t="shared" si="2"/>
        <v>2404972</v>
      </c>
      <c r="U25" s="31">
        <f t="shared" si="2"/>
        <v>1898288</v>
      </c>
      <c r="V25" s="31">
        <f t="shared" si="2"/>
        <v>4628703</v>
      </c>
      <c r="W25" s="31">
        <f t="shared" si="2"/>
        <v>38685549</v>
      </c>
      <c r="X25" s="31">
        <f t="shared" si="2"/>
        <v>17088827</v>
      </c>
      <c r="Y25" s="31">
        <f t="shared" si="2"/>
        <v>21596722</v>
      </c>
      <c r="Z25" s="32">
        <f>+IF(X25&lt;&gt;0,+(Y25/X25)*100,0)</f>
        <v>126.37919501437986</v>
      </c>
      <c r="AA25" s="33">
        <f>+AA12+AA24</f>
        <v>17088827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-27064</v>
      </c>
      <c r="D31" s="18"/>
      <c r="E31" s="19"/>
      <c r="F31" s="20"/>
      <c r="G31" s="20">
        <v>-27279</v>
      </c>
      <c r="H31" s="20"/>
      <c r="I31" s="20"/>
      <c r="J31" s="20">
        <v>-27279</v>
      </c>
      <c r="K31" s="20">
        <v>-1296</v>
      </c>
      <c r="L31" s="20"/>
      <c r="M31" s="20"/>
      <c r="N31" s="20">
        <v>-1296</v>
      </c>
      <c r="O31" s="20">
        <v>-513</v>
      </c>
      <c r="P31" s="20">
        <v>-298</v>
      </c>
      <c r="Q31" s="20">
        <v>-1335</v>
      </c>
      <c r="R31" s="20">
        <v>-2146</v>
      </c>
      <c r="S31" s="20"/>
      <c r="T31" s="20"/>
      <c r="U31" s="20">
        <v>-426</v>
      </c>
      <c r="V31" s="20">
        <v>-426</v>
      </c>
      <c r="W31" s="20">
        <v>-31147</v>
      </c>
      <c r="X31" s="20"/>
      <c r="Y31" s="20">
        <v>-31147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35060781</v>
      </c>
      <c r="D32" s="18"/>
      <c r="E32" s="19">
        <v>6937127</v>
      </c>
      <c r="F32" s="20">
        <v>6937127</v>
      </c>
      <c r="G32" s="20">
        <v>60314806</v>
      </c>
      <c r="H32" s="20">
        <v>-13000549</v>
      </c>
      <c r="I32" s="20">
        <v>3289139</v>
      </c>
      <c r="J32" s="20">
        <v>50603396</v>
      </c>
      <c r="K32" s="20">
        <v>7854972</v>
      </c>
      <c r="L32" s="20">
        <v>239496</v>
      </c>
      <c r="M32" s="20">
        <v>-2340380</v>
      </c>
      <c r="N32" s="20">
        <v>5754088</v>
      </c>
      <c r="O32" s="20">
        <v>-3345765</v>
      </c>
      <c r="P32" s="20">
        <v>-919775</v>
      </c>
      <c r="Q32" s="20">
        <v>11144076</v>
      </c>
      <c r="R32" s="20">
        <v>6878536</v>
      </c>
      <c r="S32" s="20">
        <v>-871868</v>
      </c>
      <c r="T32" s="20">
        <v>702547</v>
      </c>
      <c r="U32" s="20">
        <v>149506</v>
      </c>
      <c r="V32" s="20">
        <v>-19815</v>
      </c>
      <c r="W32" s="20">
        <v>63216205</v>
      </c>
      <c r="X32" s="20">
        <v>6937127</v>
      </c>
      <c r="Y32" s="20">
        <v>56279078</v>
      </c>
      <c r="Z32" s="21">
        <v>811.27357189799181</v>
      </c>
      <c r="AA32" s="22">
        <v>6937127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35033717</v>
      </c>
      <c r="D34" s="29">
        <f>SUM(D29:D33)</f>
        <v>0</v>
      </c>
      <c r="E34" s="30">
        <f t="shared" si="3"/>
        <v>6937127</v>
      </c>
      <c r="F34" s="31">
        <f t="shared" si="3"/>
        <v>6937127</v>
      </c>
      <c r="G34" s="31">
        <f t="shared" si="3"/>
        <v>60287527</v>
      </c>
      <c r="H34" s="31">
        <f t="shared" si="3"/>
        <v>-13000549</v>
      </c>
      <c r="I34" s="31">
        <f t="shared" si="3"/>
        <v>3289139</v>
      </c>
      <c r="J34" s="31">
        <f t="shared" si="3"/>
        <v>50576117</v>
      </c>
      <c r="K34" s="31">
        <f t="shared" si="3"/>
        <v>7853676</v>
      </c>
      <c r="L34" s="31">
        <f t="shared" si="3"/>
        <v>239496</v>
      </c>
      <c r="M34" s="31">
        <f t="shared" si="3"/>
        <v>-2340380</v>
      </c>
      <c r="N34" s="31">
        <f t="shared" si="3"/>
        <v>5752792</v>
      </c>
      <c r="O34" s="31">
        <f t="shared" si="3"/>
        <v>-3346278</v>
      </c>
      <c r="P34" s="31">
        <f t="shared" si="3"/>
        <v>-920073</v>
      </c>
      <c r="Q34" s="31">
        <f t="shared" si="3"/>
        <v>11142741</v>
      </c>
      <c r="R34" s="31">
        <f t="shared" si="3"/>
        <v>6876390</v>
      </c>
      <c r="S34" s="31">
        <f t="shared" si="3"/>
        <v>-871868</v>
      </c>
      <c r="T34" s="31">
        <f t="shared" si="3"/>
        <v>702547</v>
      </c>
      <c r="U34" s="31">
        <f t="shared" si="3"/>
        <v>149080</v>
      </c>
      <c r="V34" s="31">
        <f t="shared" si="3"/>
        <v>-20241</v>
      </c>
      <c r="W34" s="31">
        <f t="shared" si="3"/>
        <v>63185058</v>
      </c>
      <c r="X34" s="31">
        <f t="shared" si="3"/>
        <v>6937127</v>
      </c>
      <c r="Y34" s="31">
        <f t="shared" si="3"/>
        <v>56247931</v>
      </c>
      <c r="Z34" s="32">
        <f>+IF(X34&lt;&gt;0,+(Y34/X34)*100,0)</f>
        <v>810.82458199193979</v>
      </c>
      <c r="AA34" s="33">
        <f>SUM(AA29:AA33)</f>
        <v>6937127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35033717</v>
      </c>
      <c r="D40" s="29">
        <f>+D34+D39</f>
        <v>0</v>
      </c>
      <c r="E40" s="30">
        <f t="shared" si="5"/>
        <v>6937127</v>
      </c>
      <c r="F40" s="31">
        <f t="shared" si="5"/>
        <v>6937127</v>
      </c>
      <c r="G40" s="31">
        <f t="shared" si="5"/>
        <v>60287527</v>
      </c>
      <c r="H40" s="31">
        <f t="shared" si="5"/>
        <v>-13000549</v>
      </c>
      <c r="I40" s="31">
        <f t="shared" si="5"/>
        <v>3289139</v>
      </c>
      <c r="J40" s="31">
        <f t="shared" si="5"/>
        <v>50576117</v>
      </c>
      <c r="K40" s="31">
        <f t="shared" si="5"/>
        <v>7853676</v>
      </c>
      <c r="L40" s="31">
        <f t="shared" si="5"/>
        <v>239496</v>
      </c>
      <c r="M40" s="31">
        <f t="shared" si="5"/>
        <v>-2340380</v>
      </c>
      <c r="N40" s="31">
        <f t="shared" si="5"/>
        <v>5752792</v>
      </c>
      <c r="O40" s="31">
        <f t="shared" si="5"/>
        <v>-3346278</v>
      </c>
      <c r="P40" s="31">
        <f t="shared" si="5"/>
        <v>-920073</v>
      </c>
      <c r="Q40" s="31">
        <f t="shared" si="5"/>
        <v>11142741</v>
      </c>
      <c r="R40" s="31">
        <f t="shared" si="5"/>
        <v>6876390</v>
      </c>
      <c r="S40" s="31">
        <f t="shared" si="5"/>
        <v>-871868</v>
      </c>
      <c r="T40" s="31">
        <f t="shared" si="5"/>
        <v>702547</v>
      </c>
      <c r="U40" s="31">
        <f t="shared" si="5"/>
        <v>149080</v>
      </c>
      <c r="V40" s="31">
        <f t="shared" si="5"/>
        <v>-20241</v>
      </c>
      <c r="W40" s="31">
        <f t="shared" si="5"/>
        <v>63185058</v>
      </c>
      <c r="X40" s="31">
        <f t="shared" si="5"/>
        <v>6937127</v>
      </c>
      <c r="Y40" s="31">
        <f t="shared" si="5"/>
        <v>56247931</v>
      </c>
      <c r="Z40" s="32">
        <f>+IF(X40&lt;&gt;0,+(Y40/X40)*100,0)</f>
        <v>810.82458199193979</v>
      </c>
      <c r="AA40" s="33">
        <f>+AA34+AA39</f>
        <v>6937127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-43755963</v>
      </c>
      <c r="D42" s="43">
        <f>+D25-D40</f>
        <v>0</v>
      </c>
      <c r="E42" s="44">
        <f t="shared" si="6"/>
        <v>7971700</v>
      </c>
      <c r="F42" s="45">
        <f t="shared" si="6"/>
        <v>10151700</v>
      </c>
      <c r="G42" s="45">
        <f t="shared" si="6"/>
        <v>-39536617</v>
      </c>
      <c r="H42" s="45">
        <f t="shared" si="6"/>
        <v>-5464</v>
      </c>
      <c r="I42" s="45">
        <f t="shared" si="6"/>
        <v>1504253</v>
      </c>
      <c r="J42" s="45">
        <f t="shared" si="6"/>
        <v>-38037828</v>
      </c>
      <c r="K42" s="45">
        <f t="shared" si="6"/>
        <v>1482158</v>
      </c>
      <c r="L42" s="45">
        <f t="shared" si="6"/>
        <v>1698979</v>
      </c>
      <c r="M42" s="45">
        <f t="shared" si="6"/>
        <v>1420105</v>
      </c>
      <c r="N42" s="45">
        <f t="shared" si="6"/>
        <v>4601242</v>
      </c>
      <c r="O42" s="45">
        <f t="shared" si="6"/>
        <v>1814810</v>
      </c>
      <c r="P42" s="45">
        <f t="shared" si="6"/>
        <v>865196</v>
      </c>
      <c r="Q42" s="45">
        <f t="shared" si="6"/>
        <v>1608127</v>
      </c>
      <c r="R42" s="45">
        <f t="shared" si="6"/>
        <v>4288133</v>
      </c>
      <c r="S42" s="45">
        <f t="shared" si="6"/>
        <v>1197311</v>
      </c>
      <c r="T42" s="45">
        <f t="shared" si="6"/>
        <v>1702425</v>
      </c>
      <c r="U42" s="45">
        <f t="shared" si="6"/>
        <v>1749208</v>
      </c>
      <c r="V42" s="45">
        <f t="shared" si="6"/>
        <v>4648944</v>
      </c>
      <c r="W42" s="45">
        <f t="shared" si="6"/>
        <v>-24499509</v>
      </c>
      <c r="X42" s="45">
        <f t="shared" si="6"/>
        <v>10151700</v>
      </c>
      <c r="Y42" s="45">
        <f t="shared" si="6"/>
        <v>-34651209</v>
      </c>
      <c r="Z42" s="46">
        <f>+IF(X42&lt;&gt;0,+(Y42/X42)*100,0)</f>
        <v>-341.33405242471702</v>
      </c>
      <c r="AA42" s="47">
        <f>+AA25-AA40</f>
        <v>10151700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7971698</v>
      </c>
      <c r="F45" s="20">
        <v>10151698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10151698</v>
      </c>
      <c r="Y45" s="20">
        <v>-10151698</v>
      </c>
      <c r="Z45" s="48">
        <v>-100</v>
      </c>
      <c r="AA45" s="22">
        <v>10151698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7971698</v>
      </c>
      <c r="F48" s="53">
        <f t="shared" si="7"/>
        <v>10151698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10151698</v>
      </c>
      <c r="Y48" s="53">
        <f t="shared" si="7"/>
        <v>-10151698</v>
      </c>
      <c r="Z48" s="54">
        <f>+IF(X48&lt;&gt;0,+(Y48/X48)*100,0)</f>
        <v>-100</v>
      </c>
      <c r="AA48" s="55">
        <f>SUM(AA45:AA47)</f>
        <v>10151698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4215220</v>
      </c>
      <c r="D8" s="18"/>
      <c r="E8" s="19">
        <v>40775082</v>
      </c>
      <c r="F8" s="20">
        <v>40775082</v>
      </c>
      <c r="G8" s="20">
        <v>49247605</v>
      </c>
      <c r="H8" s="20">
        <v>-42255503</v>
      </c>
      <c r="I8" s="20">
        <v>290128</v>
      </c>
      <c r="J8" s="20">
        <v>7282230</v>
      </c>
      <c r="K8" s="20">
        <v>1071565</v>
      </c>
      <c r="L8" s="20">
        <v>1313211</v>
      </c>
      <c r="M8" s="20">
        <v>1352268</v>
      </c>
      <c r="N8" s="20">
        <v>3737044</v>
      </c>
      <c r="O8" s="20">
        <v>385693</v>
      </c>
      <c r="P8" s="20">
        <v>-12037</v>
      </c>
      <c r="Q8" s="20">
        <v>842166</v>
      </c>
      <c r="R8" s="20">
        <v>1215822</v>
      </c>
      <c r="S8" s="20">
        <v>1238573</v>
      </c>
      <c r="T8" s="20">
        <v>1112149</v>
      </c>
      <c r="U8" s="20">
        <v>954202</v>
      </c>
      <c r="V8" s="20">
        <v>3304924</v>
      </c>
      <c r="W8" s="20">
        <v>15540020</v>
      </c>
      <c r="X8" s="20">
        <v>40775082</v>
      </c>
      <c r="Y8" s="20">
        <v>-25235062</v>
      </c>
      <c r="Z8" s="21">
        <v>-61.888439611231192</v>
      </c>
      <c r="AA8" s="22">
        <v>40775082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4215220</v>
      </c>
      <c r="D12" s="29">
        <f>SUM(D6:D11)</f>
        <v>0</v>
      </c>
      <c r="E12" s="30">
        <f t="shared" si="0"/>
        <v>40775082</v>
      </c>
      <c r="F12" s="31">
        <f t="shared" si="0"/>
        <v>40775082</v>
      </c>
      <c r="G12" s="31">
        <f t="shared" si="0"/>
        <v>49247605</v>
      </c>
      <c r="H12" s="31">
        <f t="shared" si="0"/>
        <v>-42255503</v>
      </c>
      <c r="I12" s="31">
        <f t="shared" si="0"/>
        <v>290128</v>
      </c>
      <c r="J12" s="31">
        <f t="shared" si="0"/>
        <v>7282230</v>
      </c>
      <c r="K12" s="31">
        <f t="shared" si="0"/>
        <v>1071565</v>
      </c>
      <c r="L12" s="31">
        <f t="shared" si="0"/>
        <v>1313211</v>
      </c>
      <c r="M12" s="31">
        <f t="shared" si="0"/>
        <v>1352268</v>
      </c>
      <c r="N12" s="31">
        <f t="shared" si="0"/>
        <v>3737044</v>
      </c>
      <c r="O12" s="31">
        <f t="shared" si="0"/>
        <v>385693</v>
      </c>
      <c r="P12" s="31">
        <f t="shared" si="0"/>
        <v>-12037</v>
      </c>
      <c r="Q12" s="31">
        <f t="shared" si="0"/>
        <v>842166</v>
      </c>
      <c r="R12" s="31">
        <f t="shared" si="0"/>
        <v>1215822</v>
      </c>
      <c r="S12" s="31">
        <f t="shared" si="0"/>
        <v>1238573</v>
      </c>
      <c r="T12" s="31">
        <f t="shared" si="0"/>
        <v>1112149</v>
      </c>
      <c r="U12" s="31">
        <f t="shared" si="0"/>
        <v>954202</v>
      </c>
      <c r="V12" s="31">
        <f t="shared" si="0"/>
        <v>3304924</v>
      </c>
      <c r="W12" s="31">
        <f t="shared" si="0"/>
        <v>15540020</v>
      </c>
      <c r="X12" s="31">
        <f t="shared" si="0"/>
        <v>40775082</v>
      </c>
      <c r="Y12" s="31">
        <f t="shared" si="0"/>
        <v>-25235062</v>
      </c>
      <c r="Z12" s="32">
        <f>+IF(X12&lt;&gt;0,+(Y12/X12)*100,0)</f>
        <v>-61.888439611231192</v>
      </c>
      <c r="AA12" s="33">
        <f>SUM(AA6:AA11)</f>
        <v>40775082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188715677</v>
      </c>
      <c r="D19" s="18"/>
      <c r="E19" s="19"/>
      <c r="F19" s="20">
        <v>22621031</v>
      </c>
      <c r="G19" s="20">
        <v>-22726268</v>
      </c>
      <c r="H19" s="20">
        <v>218617602</v>
      </c>
      <c r="I19" s="20"/>
      <c r="J19" s="20">
        <v>195891334</v>
      </c>
      <c r="K19" s="20"/>
      <c r="L19" s="20">
        <v>615790</v>
      </c>
      <c r="M19" s="20">
        <v>113081</v>
      </c>
      <c r="N19" s="20">
        <v>728871</v>
      </c>
      <c r="O19" s="20"/>
      <c r="P19" s="20">
        <v>-3543383</v>
      </c>
      <c r="Q19" s="20"/>
      <c r="R19" s="20">
        <v>-3543383</v>
      </c>
      <c r="S19" s="20">
        <v>773746</v>
      </c>
      <c r="T19" s="20">
        <v>2319900</v>
      </c>
      <c r="U19" s="20">
        <v>4546213</v>
      </c>
      <c r="V19" s="20">
        <v>7639859</v>
      </c>
      <c r="W19" s="20">
        <v>200716681</v>
      </c>
      <c r="X19" s="20">
        <v>22621031</v>
      </c>
      <c r="Y19" s="20">
        <v>178095650</v>
      </c>
      <c r="Z19" s="21">
        <v>787.30120656304302</v>
      </c>
      <c r="AA19" s="22">
        <v>22621031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188715677</v>
      </c>
      <c r="D24" s="29">
        <f>SUM(D15:D23)</f>
        <v>0</v>
      </c>
      <c r="E24" s="36">
        <f t="shared" si="1"/>
        <v>0</v>
      </c>
      <c r="F24" s="37">
        <f t="shared" si="1"/>
        <v>22621031</v>
      </c>
      <c r="G24" s="37">
        <f t="shared" si="1"/>
        <v>-22726268</v>
      </c>
      <c r="H24" s="37">
        <f t="shared" si="1"/>
        <v>218617602</v>
      </c>
      <c r="I24" s="37">
        <f t="shared" si="1"/>
        <v>0</v>
      </c>
      <c r="J24" s="37">
        <f t="shared" si="1"/>
        <v>195891334</v>
      </c>
      <c r="K24" s="37">
        <f t="shared" si="1"/>
        <v>0</v>
      </c>
      <c r="L24" s="37">
        <f t="shared" si="1"/>
        <v>615790</v>
      </c>
      <c r="M24" s="37">
        <f t="shared" si="1"/>
        <v>113081</v>
      </c>
      <c r="N24" s="37">
        <f t="shared" si="1"/>
        <v>728871</v>
      </c>
      <c r="O24" s="37">
        <f t="shared" si="1"/>
        <v>0</v>
      </c>
      <c r="P24" s="37">
        <f t="shared" si="1"/>
        <v>-3543383</v>
      </c>
      <c r="Q24" s="37">
        <f t="shared" si="1"/>
        <v>0</v>
      </c>
      <c r="R24" s="37">
        <f t="shared" si="1"/>
        <v>-3543383</v>
      </c>
      <c r="S24" s="37">
        <f t="shared" si="1"/>
        <v>773746</v>
      </c>
      <c r="T24" s="37">
        <f t="shared" si="1"/>
        <v>2319900</v>
      </c>
      <c r="U24" s="37">
        <f t="shared" si="1"/>
        <v>4546213</v>
      </c>
      <c r="V24" s="37">
        <f t="shared" si="1"/>
        <v>7639859</v>
      </c>
      <c r="W24" s="37">
        <f t="shared" si="1"/>
        <v>200716681</v>
      </c>
      <c r="X24" s="37">
        <f t="shared" si="1"/>
        <v>22621031</v>
      </c>
      <c r="Y24" s="37">
        <f t="shared" si="1"/>
        <v>178095650</v>
      </c>
      <c r="Z24" s="38">
        <f>+IF(X24&lt;&gt;0,+(Y24/X24)*100,0)</f>
        <v>787.30120656304302</v>
      </c>
      <c r="AA24" s="39">
        <f>SUM(AA15:AA23)</f>
        <v>22621031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192930897</v>
      </c>
      <c r="D25" s="29">
        <f>+D12+D24</f>
        <v>0</v>
      </c>
      <c r="E25" s="30">
        <f t="shared" si="2"/>
        <v>40775082</v>
      </c>
      <c r="F25" s="31">
        <f t="shared" si="2"/>
        <v>63396113</v>
      </c>
      <c r="G25" s="31">
        <f t="shared" si="2"/>
        <v>26521337</v>
      </c>
      <c r="H25" s="31">
        <f t="shared" si="2"/>
        <v>176362099</v>
      </c>
      <c r="I25" s="31">
        <f t="shared" si="2"/>
        <v>290128</v>
      </c>
      <c r="J25" s="31">
        <f t="shared" si="2"/>
        <v>203173564</v>
      </c>
      <c r="K25" s="31">
        <f t="shared" si="2"/>
        <v>1071565</v>
      </c>
      <c r="L25" s="31">
        <f t="shared" si="2"/>
        <v>1929001</v>
      </c>
      <c r="M25" s="31">
        <f t="shared" si="2"/>
        <v>1465349</v>
      </c>
      <c r="N25" s="31">
        <f t="shared" si="2"/>
        <v>4465915</v>
      </c>
      <c r="O25" s="31">
        <f t="shared" si="2"/>
        <v>385693</v>
      </c>
      <c r="P25" s="31">
        <f t="shared" si="2"/>
        <v>-3555420</v>
      </c>
      <c r="Q25" s="31">
        <f t="shared" si="2"/>
        <v>842166</v>
      </c>
      <c r="R25" s="31">
        <f t="shared" si="2"/>
        <v>-2327561</v>
      </c>
      <c r="S25" s="31">
        <f t="shared" si="2"/>
        <v>2012319</v>
      </c>
      <c r="T25" s="31">
        <f t="shared" si="2"/>
        <v>3432049</v>
      </c>
      <c r="U25" s="31">
        <f t="shared" si="2"/>
        <v>5500415</v>
      </c>
      <c r="V25" s="31">
        <f t="shared" si="2"/>
        <v>10944783</v>
      </c>
      <c r="W25" s="31">
        <f t="shared" si="2"/>
        <v>216256701</v>
      </c>
      <c r="X25" s="31">
        <f t="shared" si="2"/>
        <v>63396113</v>
      </c>
      <c r="Y25" s="31">
        <f t="shared" si="2"/>
        <v>152860588</v>
      </c>
      <c r="Z25" s="32">
        <f>+IF(X25&lt;&gt;0,+(Y25/X25)*100,0)</f>
        <v>241.1198112414242</v>
      </c>
      <c r="AA25" s="33">
        <f>+AA12+AA24</f>
        <v>63396113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7654652</v>
      </c>
      <c r="D32" s="18"/>
      <c r="E32" s="19"/>
      <c r="F32" s="20"/>
      <c r="G32" s="20">
        <v>7809435</v>
      </c>
      <c r="H32" s="20">
        <v>116735</v>
      </c>
      <c r="I32" s="20">
        <v>27946</v>
      </c>
      <c r="J32" s="20">
        <v>7954116</v>
      </c>
      <c r="K32" s="20">
        <v>110144</v>
      </c>
      <c r="L32" s="20">
        <v>124176</v>
      </c>
      <c r="M32" s="20">
        <v>125720</v>
      </c>
      <c r="N32" s="20">
        <v>360040</v>
      </c>
      <c r="O32" s="20">
        <v>10102</v>
      </c>
      <c r="P32" s="20">
        <v>-13130</v>
      </c>
      <c r="Q32" s="20">
        <v>61361</v>
      </c>
      <c r="R32" s="20">
        <v>58333</v>
      </c>
      <c r="S32" s="20">
        <v>109961</v>
      </c>
      <c r="T32" s="20">
        <v>92645</v>
      </c>
      <c r="U32" s="20">
        <v>71820</v>
      </c>
      <c r="V32" s="20">
        <v>274426</v>
      </c>
      <c r="W32" s="20">
        <v>8646915</v>
      </c>
      <c r="X32" s="20"/>
      <c r="Y32" s="20">
        <v>8646915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7654652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7809435</v>
      </c>
      <c r="H34" s="31">
        <f t="shared" si="3"/>
        <v>116735</v>
      </c>
      <c r="I34" s="31">
        <f t="shared" si="3"/>
        <v>27946</v>
      </c>
      <c r="J34" s="31">
        <f t="shared" si="3"/>
        <v>7954116</v>
      </c>
      <c r="K34" s="31">
        <f t="shared" si="3"/>
        <v>110144</v>
      </c>
      <c r="L34" s="31">
        <f t="shared" si="3"/>
        <v>124176</v>
      </c>
      <c r="M34" s="31">
        <f t="shared" si="3"/>
        <v>125720</v>
      </c>
      <c r="N34" s="31">
        <f t="shared" si="3"/>
        <v>360040</v>
      </c>
      <c r="O34" s="31">
        <f t="shared" si="3"/>
        <v>10102</v>
      </c>
      <c r="P34" s="31">
        <f t="shared" si="3"/>
        <v>-13130</v>
      </c>
      <c r="Q34" s="31">
        <f t="shared" si="3"/>
        <v>61361</v>
      </c>
      <c r="R34" s="31">
        <f t="shared" si="3"/>
        <v>58333</v>
      </c>
      <c r="S34" s="31">
        <f t="shared" si="3"/>
        <v>109961</v>
      </c>
      <c r="T34" s="31">
        <f t="shared" si="3"/>
        <v>92645</v>
      </c>
      <c r="U34" s="31">
        <f t="shared" si="3"/>
        <v>71820</v>
      </c>
      <c r="V34" s="31">
        <f t="shared" si="3"/>
        <v>274426</v>
      </c>
      <c r="W34" s="31">
        <f t="shared" si="3"/>
        <v>8646915</v>
      </c>
      <c r="X34" s="31">
        <f t="shared" si="3"/>
        <v>0</v>
      </c>
      <c r="Y34" s="31">
        <f t="shared" si="3"/>
        <v>8646915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7654652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7809435</v>
      </c>
      <c r="H40" s="31">
        <f t="shared" si="5"/>
        <v>116735</v>
      </c>
      <c r="I40" s="31">
        <f t="shared" si="5"/>
        <v>27946</v>
      </c>
      <c r="J40" s="31">
        <f t="shared" si="5"/>
        <v>7954116</v>
      </c>
      <c r="K40" s="31">
        <f t="shared" si="5"/>
        <v>110144</v>
      </c>
      <c r="L40" s="31">
        <f t="shared" si="5"/>
        <v>124176</v>
      </c>
      <c r="M40" s="31">
        <f t="shared" si="5"/>
        <v>125720</v>
      </c>
      <c r="N40" s="31">
        <f t="shared" si="5"/>
        <v>360040</v>
      </c>
      <c r="O40" s="31">
        <f t="shared" si="5"/>
        <v>10102</v>
      </c>
      <c r="P40" s="31">
        <f t="shared" si="5"/>
        <v>-13130</v>
      </c>
      <c r="Q40" s="31">
        <f t="shared" si="5"/>
        <v>61361</v>
      </c>
      <c r="R40" s="31">
        <f t="shared" si="5"/>
        <v>58333</v>
      </c>
      <c r="S40" s="31">
        <f t="shared" si="5"/>
        <v>109961</v>
      </c>
      <c r="T40" s="31">
        <f t="shared" si="5"/>
        <v>92645</v>
      </c>
      <c r="U40" s="31">
        <f t="shared" si="5"/>
        <v>71820</v>
      </c>
      <c r="V40" s="31">
        <f t="shared" si="5"/>
        <v>274426</v>
      </c>
      <c r="W40" s="31">
        <f t="shared" si="5"/>
        <v>8646915</v>
      </c>
      <c r="X40" s="31">
        <f t="shared" si="5"/>
        <v>0</v>
      </c>
      <c r="Y40" s="31">
        <f t="shared" si="5"/>
        <v>8646915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185276245</v>
      </c>
      <c r="D42" s="43">
        <f>+D25-D40</f>
        <v>0</v>
      </c>
      <c r="E42" s="44">
        <f t="shared" si="6"/>
        <v>40775082</v>
      </c>
      <c r="F42" s="45">
        <f t="shared" si="6"/>
        <v>63396113</v>
      </c>
      <c r="G42" s="45">
        <f t="shared" si="6"/>
        <v>18711902</v>
      </c>
      <c r="H42" s="45">
        <f t="shared" si="6"/>
        <v>176245364</v>
      </c>
      <c r="I42" s="45">
        <f t="shared" si="6"/>
        <v>262182</v>
      </c>
      <c r="J42" s="45">
        <f t="shared" si="6"/>
        <v>195219448</v>
      </c>
      <c r="K42" s="45">
        <f t="shared" si="6"/>
        <v>961421</v>
      </c>
      <c r="L42" s="45">
        <f t="shared" si="6"/>
        <v>1804825</v>
      </c>
      <c r="M42" s="45">
        <f t="shared" si="6"/>
        <v>1339629</v>
      </c>
      <c r="N42" s="45">
        <f t="shared" si="6"/>
        <v>4105875</v>
      </c>
      <c r="O42" s="45">
        <f t="shared" si="6"/>
        <v>375591</v>
      </c>
      <c r="P42" s="45">
        <f t="shared" si="6"/>
        <v>-3542290</v>
      </c>
      <c r="Q42" s="45">
        <f t="shared" si="6"/>
        <v>780805</v>
      </c>
      <c r="R42" s="45">
        <f t="shared" si="6"/>
        <v>-2385894</v>
      </c>
      <c r="S42" s="45">
        <f t="shared" si="6"/>
        <v>1902358</v>
      </c>
      <c r="T42" s="45">
        <f t="shared" si="6"/>
        <v>3339404</v>
      </c>
      <c r="U42" s="45">
        <f t="shared" si="6"/>
        <v>5428595</v>
      </c>
      <c r="V42" s="45">
        <f t="shared" si="6"/>
        <v>10670357</v>
      </c>
      <c r="W42" s="45">
        <f t="shared" si="6"/>
        <v>207609786</v>
      </c>
      <c r="X42" s="45">
        <f t="shared" si="6"/>
        <v>63396113</v>
      </c>
      <c r="Y42" s="45">
        <f t="shared" si="6"/>
        <v>144213673</v>
      </c>
      <c r="Z42" s="46">
        <f>+IF(X42&lt;&gt;0,+(Y42/X42)*100,0)</f>
        <v>227.48030782265784</v>
      </c>
      <c r="AA42" s="47">
        <f>+AA25-AA40</f>
        <v>63396113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60190502</v>
      </c>
      <c r="D45" s="18"/>
      <c r="E45" s="19"/>
      <c r="F45" s="20"/>
      <c r="G45" s="20">
        <v>59738002</v>
      </c>
      <c r="H45" s="20">
        <v>1557378</v>
      </c>
      <c r="I45" s="20">
        <v>1540038</v>
      </c>
      <c r="J45" s="20">
        <v>62835418</v>
      </c>
      <c r="K45" s="20">
        <v>826692</v>
      </c>
      <c r="L45" s="20">
        <v>1206982</v>
      </c>
      <c r="M45" s="20">
        <v>917106</v>
      </c>
      <c r="N45" s="20">
        <v>2950780</v>
      </c>
      <c r="O45" s="20">
        <v>825023</v>
      </c>
      <c r="P45" s="20">
        <v>1290267</v>
      </c>
      <c r="Q45" s="20"/>
      <c r="R45" s="20">
        <v>2115290</v>
      </c>
      <c r="S45" s="20">
        <v>1395008</v>
      </c>
      <c r="T45" s="20">
        <v>2777994</v>
      </c>
      <c r="U45" s="20"/>
      <c r="V45" s="20">
        <v>4173002</v>
      </c>
      <c r="W45" s="20">
        <v>72074490</v>
      </c>
      <c r="X45" s="20"/>
      <c r="Y45" s="20">
        <v>72074490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-29100</v>
      </c>
      <c r="D46" s="18"/>
      <c r="E46" s="19"/>
      <c r="F46" s="20"/>
      <c r="G46" s="20">
        <v>-29100</v>
      </c>
      <c r="H46" s="20"/>
      <c r="I46" s="20"/>
      <c r="J46" s="20">
        <v>-29100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-29100</v>
      </c>
      <c r="X46" s="20"/>
      <c r="Y46" s="20">
        <v>-29100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60161402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59708902</v>
      </c>
      <c r="H48" s="53">
        <f t="shared" si="7"/>
        <v>1557378</v>
      </c>
      <c r="I48" s="53">
        <f t="shared" si="7"/>
        <v>1540038</v>
      </c>
      <c r="J48" s="53">
        <f t="shared" si="7"/>
        <v>62806318</v>
      </c>
      <c r="K48" s="53">
        <f t="shared" si="7"/>
        <v>826692</v>
      </c>
      <c r="L48" s="53">
        <f t="shared" si="7"/>
        <v>1206982</v>
      </c>
      <c r="M48" s="53">
        <f t="shared" si="7"/>
        <v>917106</v>
      </c>
      <c r="N48" s="53">
        <f t="shared" si="7"/>
        <v>2950780</v>
      </c>
      <c r="O48" s="53">
        <f t="shared" si="7"/>
        <v>825023</v>
      </c>
      <c r="P48" s="53">
        <f t="shared" si="7"/>
        <v>1290267</v>
      </c>
      <c r="Q48" s="53">
        <f t="shared" si="7"/>
        <v>0</v>
      </c>
      <c r="R48" s="53">
        <f t="shared" si="7"/>
        <v>2115290</v>
      </c>
      <c r="S48" s="53">
        <f t="shared" si="7"/>
        <v>1395008</v>
      </c>
      <c r="T48" s="53">
        <f t="shared" si="7"/>
        <v>2777994</v>
      </c>
      <c r="U48" s="53">
        <f t="shared" si="7"/>
        <v>0</v>
      </c>
      <c r="V48" s="53">
        <f t="shared" si="7"/>
        <v>4173002</v>
      </c>
      <c r="W48" s="53">
        <f t="shared" si="7"/>
        <v>72045390</v>
      </c>
      <c r="X48" s="53">
        <f t="shared" si="7"/>
        <v>0</v>
      </c>
      <c r="Y48" s="53">
        <f t="shared" si="7"/>
        <v>72045390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-33434093</v>
      </c>
      <c r="D6" s="18"/>
      <c r="E6" s="19">
        <v>4684013</v>
      </c>
      <c r="F6" s="20">
        <v>4684013</v>
      </c>
      <c r="G6" s="20">
        <v>-33703884</v>
      </c>
      <c r="H6" s="20">
        <v>845371</v>
      </c>
      <c r="I6" s="20">
        <v>-416730</v>
      </c>
      <c r="J6" s="20">
        <v>-33275243</v>
      </c>
      <c r="K6" s="20">
        <v>-568043</v>
      </c>
      <c r="L6" s="20">
        <v>988259</v>
      </c>
      <c r="M6" s="20">
        <v>621865</v>
      </c>
      <c r="N6" s="20">
        <v>1042081</v>
      </c>
      <c r="O6" s="20">
        <v>1001258</v>
      </c>
      <c r="P6" s="20">
        <v>1130814</v>
      </c>
      <c r="Q6" s="20">
        <v>1093795</v>
      </c>
      <c r="R6" s="20">
        <v>3225867</v>
      </c>
      <c r="S6" s="20">
        <v>1066853</v>
      </c>
      <c r="T6" s="20">
        <v>1540368</v>
      </c>
      <c r="U6" s="20">
        <v>-626604</v>
      </c>
      <c r="V6" s="20">
        <v>1980617</v>
      </c>
      <c r="W6" s="20">
        <v>-27026678</v>
      </c>
      <c r="X6" s="20">
        <v>4684013</v>
      </c>
      <c r="Y6" s="20">
        <v>-31710691</v>
      </c>
      <c r="Z6" s="21">
        <v>-676.99835589696272</v>
      </c>
      <c r="AA6" s="22">
        <v>4684013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22874226</v>
      </c>
      <c r="D8" s="18"/>
      <c r="E8" s="19">
        <v>5801554</v>
      </c>
      <c r="F8" s="20">
        <v>5801554</v>
      </c>
      <c r="G8" s="20">
        <v>39687441</v>
      </c>
      <c r="H8" s="20">
        <v>-19077130</v>
      </c>
      <c r="I8" s="20">
        <v>1701658</v>
      </c>
      <c r="J8" s="20">
        <v>22311969</v>
      </c>
      <c r="K8" s="20">
        <v>709482</v>
      </c>
      <c r="L8" s="20">
        <v>1807732</v>
      </c>
      <c r="M8" s="20">
        <v>1708469</v>
      </c>
      <c r="N8" s="20">
        <v>4225683</v>
      </c>
      <c r="O8" s="20">
        <v>1563055</v>
      </c>
      <c r="P8" s="20">
        <v>484591</v>
      </c>
      <c r="Q8" s="20">
        <v>1345389</v>
      </c>
      <c r="R8" s="20">
        <v>3393035</v>
      </c>
      <c r="S8" s="20">
        <v>3205909</v>
      </c>
      <c r="T8" s="20">
        <v>1234481</v>
      </c>
      <c r="U8" s="20">
        <v>-1181029</v>
      </c>
      <c r="V8" s="20">
        <v>3259361</v>
      </c>
      <c r="W8" s="20">
        <v>33190048</v>
      </c>
      <c r="X8" s="20">
        <v>5801554</v>
      </c>
      <c r="Y8" s="20">
        <v>27388494</v>
      </c>
      <c r="Z8" s="21">
        <v>472.08892651865347</v>
      </c>
      <c r="AA8" s="22">
        <v>5801554</v>
      </c>
    </row>
    <row r="9" spans="1:27" x14ac:dyDescent="0.25">
      <c r="A9" s="23" t="s">
        <v>37</v>
      </c>
      <c r="B9" s="17" t="s">
        <v>32</v>
      </c>
      <c r="C9" s="18">
        <v>9254482</v>
      </c>
      <c r="D9" s="18"/>
      <c r="E9" s="19"/>
      <c r="F9" s="20"/>
      <c r="G9" s="20">
        <v>9318266</v>
      </c>
      <c r="H9" s="20">
        <v>48494</v>
      </c>
      <c r="I9" s="20">
        <v>73988</v>
      </c>
      <c r="J9" s="20">
        <v>9440748</v>
      </c>
      <c r="K9" s="20">
        <v>247941</v>
      </c>
      <c r="L9" s="20">
        <v>-1915</v>
      </c>
      <c r="M9" s="20">
        <v>109850</v>
      </c>
      <c r="N9" s="20">
        <v>355876</v>
      </c>
      <c r="O9" s="20">
        <v>17114</v>
      </c>
      <c r="P9" s="20">
        <v>-45025</v>
      </c>
      <c r="Q9" s="20">
        <v>32109</v>
      </c>
      <c r="R9" s="20">
        <v>4198</v>
      </c>
      <c r="S9" s="20">
        <v>-12567</v>
      </c>
      <c r="T9" s="20">
        <v>49911</v>
      </c>
      <c r="U9" s="20">
        <v>105055</v>
      </c>
      <c r="V9" s="20">
        <v>142399</v>
      </c>
      <c r="W9" s="20">
        <v>9943221</v>
      </c>
      <c r="X9" s="20"/>
      <c r="Y9" s="20">
        <v>9943221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-157607</v>
      </c>
      <c r="D11" s="18"/>
      <c r="E11" s="19"/>
      <c r="F11" s="20"/>
      <c r="G11" s="20">
        <v>-157607</v>
      </c>
      <c r="H11" s="20"/>
      <c r="I11" s="20"/>
      <c r="J11" s="20">
        <v>-157607</v>
      </c>
      <c r="K11" s="20"/>
      <c r="L11" s="20"/>
      <c r="M11" s="20"/>
      <c r="N11" s="20"/>
      <c r="O11" s="20"/>
      <c r="P11" s="20"/>
      <c r="Q11" s="20">
        <v>-15586</v>
      </c>
      <c r="R11" s="20">
        <v>-15586</v>
      </c>
      <c r="S11" s="20"/>
      <c r="T11" s="20">
        <v>-8413</v>
      </c>
      <c r="U11" s="20">
        <v>-309</v>
      </c>
      <c r="V11" s="20">
        <v>-8722</v>
      </c>
      <c r="W11" s="20">
        <v>-181915</v>
      </c>
      <c r="X11" s="20"/>
      <c r="Y11" s="20">
        <v>-181915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-1462992</v>
      </c>
      <c r="D12" s="29">
        <f>SUM(D6:D11)</f>
        <v>0</v>
      </c>
      <c r="E12" s="30">
        <f t="shared" si="0"/>
        <v>10485567</v>
      </c>
      <c r="F12" s="31">
        <f t="shared" si="0"/>
        <v>10485567</v>
      </c>
      <c r="G12" s="31">
        <f t="shared" si="0"/>
        <v>15144216</v>
      </c>
      <c r="H12" s="31">
        <f t="shared" si="0"/>
        <v>-18183265</v>
      </c>
      <c r="I12" s="31">
        <f t="shared" si="0"/>
        <v>1358916</v>
      </c>
      <c r="J12" s="31">
        <f t="shared" si="0"/>
        <v>-1680133</v>
      </c>
      <c r="K12" s="31">
        <f t="shared" si="0"/>
        <v>389380</v>
      </c>
      <c r="L12" s="31">
        <f t="shared" si="0"/>
        <v>2794076</v>
      </c>
      <c r="M12" s="31">
        <f t="shared" si="0"/>
        <v>2440184</v>
      </c>
      <c r="N12" s="31">
        <f t="shared" si="0"/>
        <v>5623640</v>
      </c>
      <c r="O12" s="31">
        <f t="shared" si="0"/>
        <v>2581427</v>
      </c>
      <c r="P12" s="31">
        <f t="shared" si="0"/>
        <v>1570380</v>
      </c>
      <c r="Q12" s="31">
        <f t="shared" si="0"/>
        <v>2455707</v>
      </c>
      <c r="R12" s="31">
        <f t="shared" si="0"/>
        <v>6607514</v>
      </c>
      <c r="S12" s="31">
        <f t="shared" si="0"/>
        <v>4260195</v>
      </c>
      <c r="T12" s="31">
        <f t="shared" si="0"/>
        <v>2816347</v>
      </c>
      <c r="U12" s="31">
        <f t="shared" si="0"/>
        <v>-1702887</v>
      </c>
      <c r="V12" s="31">
        <f t="shared" si="0"/>
        <v>5373655</v>
      </c>
      <c r="W12" s="31">
        <f t="shared" si="0"/>
        <v>15924676</v>
      </c>
      <c r="X12" s="31">
        <f t="shared" si="0"/>
        <v>10485567</v>
      </c>
      <c r="Y12" s="31">
        <f t="shared" si="0"/>
        <v>5439109</v>
      </c>
      <c r="Z12" s="32">
        <f>+IF(X12&lt;&gt;0,+(Y12/X12)*100,0)</f>
        <v>51.872340332191854</v>
      </c>
      <c r="AA12" s="33">
        <f>SUM(AA6:AA11)</f>
        <v>10485567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230662042</v>
      </c>
      <c r="D19" s="18"/>
      <c r="E19" s="19">
        <v>23757133</v>
      </c>
      <c r="F19" s="20">
        <v>23957133</v>
      </c>
      <c r="G19" s="20">
        <v>207056144</v>
      </c>
      <c r="H19" s="20">
        <v>23140842</v>
      </c>
      <c r="I19" s="20">
        <v>27452</v>
      </c>
      <c r="J19" s="20">
        <v>230224438</v>
      </c>
      <c r="K19" s="20">
        <v>1843857</v>
      </c>
      <c r="L19" s="20"/>
      <c r="M19" s="20"/>
      <c r="N19" s="20">
        <v>1843857</v>
      </c>
      <c r="O19" s="20">
        <v>140487</v>
      </c>
      <c r="P19" s="20"/>
      <c r="Q19" s="20">
        <v>300442</v>
      </c>
      <c r="R19" s="20">
        <v>440929</v>
      </c>
      <c r="S19" s="20"/>
      <c r="T19" s="20">
        <v>242932</v>
      </c>
      <c r="U19" s="20">
        <v>-1061593</v>
      </c>
      <c r="V19" s="20">
        <v>-818661</v>
      </c>
      <c r="W19" s="20">
        <v>231690563</v>
      </c>
      <c r="X19" s="20">
        <v>23957133</v>
      </c>
      <c r="Y19" s="20">
        <v>207733430</v>
      </c>
      <c r="Z19" s="21">
        <v>867.10471574374105</v>
      </c>
      <c r="AA19" s="22">
        <v>23957133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230662042</v>
      </c>
      <c r="D24" s="29">
        <f>SUM(D15:D23)</f>
        <v>0</v>
      </c>
      <c r="E24" s="36">
        <f t="shared" si="1"/>
        <v>23757133</v>
      </c>
      <c r="F24" s="37">
        <f t="shared" si="1"/>
        <v>23957133</v>
      </c>
      <c r="G24" s="37">
        <f t="shared" si="1"/>
        <v>207056144</v>
      </c>
      <c r="H24" s="37">
        <f t="shared" si="1"/>
        <v>23140842</v>
      </c>
      <c r="I24" s="37">
        <f t="shared" si="1"/>
        <v>27452</v>
      </c>
      <c r="J24" s="37">
        <f t="shared" si="1"/>
        <v>230224438</v>
      </c>
      <c r="K24" s="37">
        <f t="shared" si="1"/>
        <v>1843857</v>
      </c>
      <c r="L24" s="37">
        <f t="shared" si="1"/>
        <v>0</v>
      </c>
      <c r="M24" s="37">
        <f t="shared" si="1"/>
        <v>0</v>
      </c>
      <c r="N24" s="37">
        <f t="shared" si="1"/>
        <v>1843857</v>
      </c>
      <c r="O24" s="37">
        <f t="shared" si="1"/>
        <v>140487</v>
      </c>
      <c r="P24" s="37">
        <f t="shared" si="1"/>
        <v>0</v>
      </c>
      <c r="Q24" s="37">
        <f t="shared" si="1"/>
        <v>300442</v>
      </c>
      <c r="R24" s="37">
        <f t="shared" si="1"/>
        <v>440929</v>
      </c>
      <c r="S24" s="37">
        <f t="shared" si="1"/>
        <v>0</v>
      </c>
      <c r="T24" s="37">
        <f t="shared" si="1"/>
        <v>242932</v>
      </c>
      <c r="U24" s="37">
        <f t="shared" si="1"/>
        <v>-1061593</v>
      </c>
      <c r="V24" s="37">
        <f t="shared" si="1"/>
        <v>-818661</v>
      </c>
      <c r="W24" s="37">
        <f t="shared" si="1"/>
        <v>231690563</v>
      </c>
      <c r="X24" s="37">
        <f t="shared" si="1"/>
        <v>23957133</v>
      </c>
      <c r="Y24" s="37">
        <f t="shared" si="1"/>
        <v>207733430</v>
      </c>
      <c r="Z24" s="38">
        <f>+IF(X24&lt;&gt;0,+(Y24/X24)*100,0)</f>
        <v>867.10471574374105</v>
      </c>
      <c r="AA24" s="39">
        <f>SUM(AA15:AA23)</f>
        <v>23957133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229199050</v>
      </c>
      <c r="D25" s="29">
        <f>+D12+D24</f>
        <v>0</v>
      </c>
      <c r="E25" s="30">
        <f t="shared" si="2"/>
        <v>34242700</v>
      </c>
      <c r="F25" s="31">
        <f t="shared" si="2"/>
        <v>34442700</v>
      </c>
      <c r="G25" s="31">
        <f t="shared" si="2"/>
        <v>222200360</v>
      </c>
      <c r="H25" s="31">
        <f t="shared" si="2"/>
        <v>4957577</v>
      </c>
      <c r="I25" s="31">
        <f t="shared" si="2"/>
        <v>1386368</v>
      </c>
      <c r="J25" s="31">
        <f t="shared" si="2"/>
        <v>228544305</v>
      </c>
      <c r="K25" s="31">
        <f t="shared" si="2"/>
        <v>2233237</v>
      </c>
      <c r="L25" s="31">
        <f t="shared" si="2"/>
        <v>2794076</v>
      </c>
      <c r="M25" s="31">
        <f t="shared" si="2"/>
        <v>2440184</v>
      </c>
      <c r="N25" s="31">
        <f t="shared" si="2"/>
        <v>7467497</v>
      </c>
      <c r="O25" s="31">
        <f t="shared" si="2"/>
        <v>2721914</v>
      </c>
      <c r="P25" s="31">
        <f t="shared" si="2"/>
        <v>1570380</v>
      </c>
      <c r="Q25" s="31">
        <f t="shared" si="2"/>
        <v>2756149</v>
      </c>
      <c r="R25" s="31">
        <f t="shared" si="2"/>
        <v>7048443</v>
      </c>
      <c r="S25" s="31">
        <f t="shared" si="2"/>
        <v>4260195</v>
      </c>
      <c r="T25" s="31">
        <f t="shared" si="2"/>
        <v>3059279</v>
      </c>
      <c r="U25" s="31">
        <f t="shared" si="2"/>
        <v>-2764480</v>
      </c>
      <c r="V25" s="31">
        <f t="shared" si="2"/>
        <v>4554994</v>
      </c>
      <c r="W25" s="31">
        <f t="shared" si="2"/>
        <v>247615239</v>
      </c>
      <c r="X25" s="31">
        <f t="shared" si="2"/>
        <v>34442700</v>
      </c>
      <c r="Y25" s="31">
        <f t="shared" si="2"/>
        <v>213172539</v>
      </c>
      <c r="Z25" s="32">
        <f>+IF(X25&lt;&gt;0,+(Y25/X25)*100,0)</f>
        <v>618.91936172251303</v>
      </c>
      <c r="AA25" s="33">
        <f>+AA12+AA24</f>
        <v>34442700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-15084</v>
      </c>
      <c r="D31" s="18"/>
      <c r="E31" s="19"/>
      <c r="F31" s="20"/>
      <c r="G31" s="20">
        <v>-16479</v>
      </c>
      <c r="H31" s="20">
        <v>-1199</v>
      </c>
      <c r="I31" s="20">
        <v>-872</v>
      </c>
      <c r="J31" s="20">
        <v>-18550</v>
      </c>
      <c r="K31" s="20">
        <v>-740</v>
      </c>
      <c r="L31" s="20">
        <v>-850</v>
      </c>
      <c r="M31" s="20">
        <v>-753</v>
      </c>
      <c r="N31" s="20">
        <v>-2343</v>
      </c>
      <c r="O31" s="20">
        <v>-646</v>
      </c>
      <c r="P31" s="20">
        <v>-856</v>
      </c>
      <c r="Q31" s="20">
        <v>-948</v>
      </c>
      <c r="R31" s="20">
        <v>-2450</v>
      </c>
      <c r="S31" s="20"/>
      <c r="T31" s="20">
        <v>-385</v>
      </c>
      <c r="U31" s="20"/>
      <c r="V31" s="20">
        <v>-385</v>
      </c>
      <c r="W31" s="20">
        <v>-23728</v>
      </c>
      <c r="X31" s="20"/>
      <c r="Y31" s="20">
        <v>-23728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11874409</v>
      </c>
      <c r="D32" s="18"/>
      <c r="E32" s="19">
        <v>31604222</v>
      </c>
      <c r="F32" s="20">
        <v>30939219</v>
      </c>
      <c r="G32" s="20">
        <v>10902739</v>
      </c>
      <c r="H32" s="20">
        <v>378908</v>
      </c>
      <c r="I32" s="20">
        <v>-658655</v>
      </c>
      <c r="J32" s="20">
        <v>10622992</v>
      </c>
      <c r="K32" s="20">
        <v>-270154</v>
      </c>
      <c r="L32" s="20">
        <v>245307</v>
      </c>
      <c r="M32" s="20">
        <v>615477</v>
      </c>
      <c r="N32" s="20">
        <v>590630</v>
      </c>
      <c r="O32" s="20">
        <v>148037</v>
      </c>
      <c r="P32" s="20">
        <v>-6945</v>
      </c>
      <c r="Q32" s="20">
        <v>182776</v>
      </c>
      <c r="R32" s="20">
        <v>323868</v>
      </c>
      <c r="S32" s="20">
        <v>343206</v>
      </c>
      <c r="T32" s="20">
        <v>590712</v>
      </c>
      <c r="U32" s="20">
        <v>-1505196</v>
      </c>
      <c r="V32" s="20">
        <v>-571278</v>
      </c>
      <c r="W32" s="20">
        <v>10966212</v>
      </c>
      <c r="X32" s="20">
        <v>30939219</v>
      </c>
      <c r="Y32" s="20">
        <v>-19973007</v>
      </c>
      <c r="Z32" s="21">
        <v>-64.55562760003734</v>
      </c>
      <c r="AA32" s="22">
        <v>30939219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11859325</v>
      </c>
      <c r="D34" s="29">
        <f>SUM(D29:D33)</f>
        <v>0</v>
      </c>
      <c r="E34" s="30">
        <f t="shared" si="3"/>
        <v>31604222</v>
      </c>
      <c r="F34" s="31">
        <f t="shared" si="3"/>
        <v>30939219</v>
      </c>
      <c r="G34" s="31">
        <f t="shared" si="3"/>
        <v>10886260</v>
      </c>
      <c r="H34" s="31">
        <f t="shared" si="3"/>
        <v>377709</v>
      </c>
      <c r="I34" s="31">
        <f t="shared" si="3"/>
        <v>-659527</v>
      </c>
      <c r="J34" s="31">
        <f t="shared" si="3"/>
        <v>10604442</v>
      </c>
      <c r="K34" s="31">
        <f t="shared" si="3"/>
        <v>-270894</v>
      </c>
      <c r="L34" s="31">
        <f t="shared" si="3"/>
        <v>244457</v>
      </c>
      <c r="M34" s="31">
        <f t="shared" si="3"/>
        <v>614724</v>
      </c>
      <c r="N34" s="31">
        <f t="shared" si="3"/>
        <v>588287</v>
      </c>
      <c r="O34" s="31">
        <f t="shared" si="3"/>
        <v>147391</v>
      </c>
      <c r="P34" s="31">
        <f t="shared" si="3"/>
        <v>-7801</v>
      </c>
      <c r="Q34" s="31">
        <f t="shared" si="3"/>
        <v>181828</v>
      </c>
      <c r="R34" s="31">
        <f t="shared" si="3"/>
        <v>321418</v>
      </c>
      <c r="S34" s="31">
        <f t="shared" si="3"/>
        <v>343206</v>
      </c>
      <c r="T34" s="31">
        <f t="shared" si="3"/>
        <v>590327</v>
      </c>
      <c r="U34" s="31">
        <f t="shared" si="3"/>
        <v>-1505196</v>
      </c>
      <c r="V34" s="31">
        <f t="shared" si="3"/>
        <v>-571663</v>
      </c>
      <c r="W34" s="31">
        <f t="shared" si="3"/>
        <v>10942484</v>
      </c>
      <c r="X34" s="31">
        <f t="shared" si="3"/>
        <v>30939219</v>
      </c>
      <c r="Y34" s="31">
        <f t="shared" si="3"/>
        <v>-19996735</v>
      </c>
      <c r="Z34" s="32">
        <f>+IF(X34&lt;&gt;0,+(Y34/X34)*100,0)</f>
        <v>-64.632319904390599</v>
      </c>
      <c r="AA34" s="33">
        <f>SUM(AA29:AA33)</f>
        <v>30939219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4146</v>
      </c>
      <c r="D37" s="18"/>
      <c r="E37" s="19"/>
      <c r="F37" s="20"/>
      <c r="G37" s="20">
        <v>4146</v>
      </c>
      <c r="H37" s="20"/>
      <c r="I37" s="20"/>
      <c r="J37" s="20">
        <v>4146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4146</v>
      </c>
      <c r="X37" s="20"/>
      <c r="Y37" s="20">
        <v>4146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4146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4146</v>
      </c>
      <c r="H39" s="37">
        <f t="shared" si="4"/>
        <v>0</v>
      </c>
      <c r="I39" s="37">
        <f t="shared" si="4"/>
        <v>0</v>
      </c>
      <c r="J39" s="37">
        <f t="shared" si="4"/>
        <v>4146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4146</v>
      </c>
      <c r="X39" s="37">
        <f t="shared" si="4"/>
        <v>0</v>
      </c>
      <c r="Y39" s="37">
        <f t="shared" si="4"/>
        <v>4146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11863471</v>
      </c>
      <c r="D40" s="29">
        <f>+D34+D39</f>
        <v>0</v>
      </c>
      <c r="E40" s="30">
        <f t="shared" si="5"/>
        <v>31604222</v>
      </c>
      <c r="F40" s="31">
        <f t="shared" si="5"/>
        <v>30939219</v>
      </c>
      <c r="G40" s="31">
        <f t="shared" si="5"/>
        <v>10890406</v>
      </c>
      <c r="H40" s="31">
        <f t="shared" si="5"/>
        <v>377709</v>
      </c>
      <c r="I40" s="31">
        <f t="shared" si="5"/>
        <v>-659527</v>
      </c>
      <c r="J40" s="31">
        <f t="shared" si="5"/>
        <v>10608588</v>
      </c>
      <c r="K40" s="31">
        <f t="shared" si="5"/>
        <v>-270894</v>
      </c>
      <c r="L40" s="31">
        <f t="shared" si="5"/>
        <v>244457</v>
      </c>
      <c r="M40" s="31">
        <f t="shared" si="5"/>
        <v>614724</v>
      </c>
      <c r="N40" s="31">
        <f t="shared" si="5"/>
        <v>588287</v>
      </c>
      <c r="O40" s="31">
        <f t="shared" si="5"/>
        <v>147391</v>
      </c>
      <c r="P40" s="31">
        <f t="shared" si="5"/>
        <v>-7801</v>
      </c>
      <c r="Q40" s="31">
        <f t="shared" si="5"/>
        <v>181828</v>
      </c>
      <c r="R40" s="31">
        <f t="shared" si="5"/>
        <v>321418</v>
      </c>
      <c r="S40" s="31">
        <f t="shared" si="5"/>
        <v>343206</v>
      </c>
      <c r="T40" s="31">
        <f t="shared" si="5"/>
        <v>590327</v>
      </c>
      <c r="U40" s="31">
        <f t="shared" si="5"/>
        <v>-1505196</v>
      </c>
      <c r="V40" s="31">
        <f t="shared" si="5"/>
        <v>-571663</v>
      </c>
      <c r="W40" s="31">
        <f t="shared" si="5"/>
        <v>10946630</v>
      </c>
      <c r="X40" s="31">
        <f t="shared" si="5"/>
        <v>30939219</v>
      </c>
      <c r="Y40" s="31">
        <f t="shared" si="5"/>
        <v>-19992589</v>
      </c>
      <c r="Z40" s="32">
        <f>+IF(X40&lt;&gt;0,+(Y40/X40)*100,0)</f>
        <v>-64.618919436848103</v>
      </c>
      <c r="AA40" s="33">
        <f>+AA34+AA39</f>
        <v>30939219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217335579</v>
      </c>
      <c r="D42" s="43">
        <f>+D25-D40</f>
        <v>0</v>
      </c>
      <c r="E42" s="44">
        <f t="shared" si="6"/>
        <v>2638478</v>
      </c>
      <c r="F42" s="45">
        <f t="shared" si="6"/>
        <v>3503481</v>
      </c>
      <c r="G42" s="45">
        <f t="shared" si="6"/>
        <v>211309954</v>
      </c>
      <c r="H42" s="45">
        <f t="shared" si="6"/>
        <v>4579868</v>
      </c>
      <c r="I42" s="45">
        <f t="shared" si="6"/>
        <v>2045895</v>
      </c>
      <c r="J42" s="45">
        <f t="shared" si="6"/>
        <v>217935717</v>
      </c>
      <c r="K42" s="45">
        <f t="shared" si="6"/>
        <v>2504131</v>
      </c>
      <c r="L42" s="45">
        <f t="shared" si="6"/>
        <v>2549619</v>
      </c>
      <c r="M42" s="45">
        <f t="shared" si="6"/>
        <v>1825460</v>
      </c>
      <c r="N42" s="45">
        <f t="shared" si="6"/>
        <v>6879210</v>
      </c>
      <c r="O42" s="45">
        <f t="shared" si="6"/>
        <v>2574523</v>
      </c>
      <c r="P42" s="45">
        <f t="shared" si="6"/>
        <v>1578181</v>
      </c>
      <c r="Q42" s="45">
        <f t="shared" si="6"/>
        <v>2574321</v>
      </c>
      <c r="R42" s="45">
        <f t="shared" si="6"/>
        <v>6727025</v>
      </c>
      <c r="S42" s="45">
        <f t="shared" si="6"/>
        <v>3916989</v>
      </c>
      <c r="T42" s="45">
        <f t="shared" si="6"/>
        <v>2468952</v>
      </c>
      <c r="U42" s="45">
        <f t="shared" si="6"/>
        <v>-1259284</v>
      </c>
      <c r="V42" s="45">
        <f t="shared" si="6"/>
        <v>5126657</v>
      </c>
      <c r="W42" s="45">
        <f t="shared" si="6"/>
        <v>236668609</v>
      </c>
      <c r="X42" s="45">
        <f t="shared" si="6"/>
        <v>3503481</v>
      </c>
      <c r="Y42" s="45">
        <f t="shared" si="6"/>
        <v>233165128</v>
      </c>
      <c r="Z42" s="46">
        <f>+IF(X42&lt;&gt;0,+(Y42/X42)*100,0)</f>
        <v>6655.2416867681031</v>
      </c>
      <c r="AA42" s="47">
        <f>+AA25-AA40</f>
        <v>3503481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2638478</v>
      </c>
      <c r="F45" s="20">
        <v>3503481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3503481</v>
      </c>
      <c r="Y45" s="20">
        <v>-3503481</v>
      </c>
      <c r="Z45" s="48">
        <v>-100</v>
      </c>
      <c r="AA45" s="22">
        <v>3503481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2638478</v>
      </c>
      <c r="F48" s="53">
        <f t="shared" si="7"/>
        <v>3503481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3503481</v>
      </c>
      <c r="Y48" s="53">
        <f t="shared" si="7"/>
        <v>-3503481</v>
      </c>
      <c r="Z48" s="54">
        <f>+IF(X48&lt;&gt;0,+(Y48/X48)*100,0)</f>
        <v>-100</v>
      </c>
      <c r="AA48" s="55">
        <f>SUM(AA45:AA47)</f>
        <v>3503481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-28000</v>
      </c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/>
      <c r="Y6" s="20">
        <v>-28000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-28000</v>
      </c>
      <c r="J12" s="31">
        <f t="shared" si="0"/>
        <v>-28000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-28000</v>
      </c>
      <c r="X12" s="31">
        <f t="shared" si="0"/>
        <v>0</v>
      </c>
      <c r="Y12" s="31">
        <f t="shared" si="0"/>
        <v>-28000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4741668</v>
      </c>
      <c r="D19" s="18"/>
      <c r="E19" s="19"/>
      <c r="F19" s="20"/>
      <c r="G19" s="20">
        <v>3883003</v>
      </c>
      <c r="H19" s="20">
        <v>858664</v>
      </c>
      <c r="I19" s="20">
        <v>28000</v>
      </c>
      <c r="J19" s="20">
        <v>4769667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4769667</v>
      </c>
      <c r="X19" s="20"/>
      <c r="Y19" s="20">
        <v>4769667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4741668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3883003</v>
      </c>
      <c r="H24" s="37">
        <f t="shared" si="1"/>
        <v>858664</v>
      </c>
      <c r="I24" s="37">
        <f t="shared" si="1"/>
        <v>28000</v>
      </c>
      <c r="J24" s="37">
        <f t="shared" si="1"/>
        <v>4769667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4769667</v>
      </c>
      <c r="X24" s="37">
        <f t="shared" si="1"/>
        <v>0</v>
      </c>
      <c r="Y24" s="37">
        <f t="shared" si="1"/>
        <v>4769667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4741668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3883003</v>
      </c>
      <c r="H25" s="31">
        <f t="shared" si="2"/>
        <v>858664</v>
      </c>
      <c r="I25" s="31">
        <f t="shared" si="2"/>
        <v>0</v>
      </c>
      <c r="J25" s="31">
        <f t="shared" si="2"/>
        <v>4741667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4741667</v>
      </c>
      <c r="X25" s="31">
        <f t="shared" si="2"/>
        <v>0</v>
      </c>
      <c r="Y25" s="31">
        <f t="shared" si="2"/>
        <v>4741667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>
        <v>-28000</v>
      </c>
      <c r="J32" s="20">
        <v>-28000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-28000</v>
      </c>
      <c r="X32" s="20"/>
      <c r="Y32" s="20">
        <v>-28000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-28000</v>
      </c>
      <c r="J34" s="31">
        <f t="shared" si="3"/>
        <v>-28000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-28000</v>
      </c>
      <c r="X34" s="31">
        <f t="shared" si="3"/>
        <v>0</v>
      </c>
      <c r="Y34" s="31">
        <f t="shared" si="3"/>
        <v>-28000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-28000</v>
      </c>
      <c r="J40" s="31">
        <f t="shared" si="5"/>
        <v>-28000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-28000</v>
      </c>
      <c r="X40" s="31">
        <f t="shared" si="5"/>
        <v>0</v>
      </c>
      <c r="Y40" s="31">
        <f t="shared" si="5"/>
        <v>-28000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4741668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3883003</v>
      </c>
      <c r="H42" s="45">
        <f t="shared" si="6"/>
        <v>858664</v>
      </c>
      <c r="I42" s="45">
        <f t="shared" si="6"/>
        <v>28000</v>
      </c>
      <c r="J42" s="45">
        <f t="shared" si="6"/>
        <v>4769667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4769667</v>
      </c>
      <c r="X42" s="45">
        <f t="shared" si="6"/>
        <v>0</v>
      </c>
      <c r="Y42" s="45">
        <f t="shared" si="6"/>
        <v>4769667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19811197</v>
      </c>
      <c r="D8" s="18"/>
      <c r="E8" s="19">
        <v>16464241</v>
      </c>
      <c r="F8" s="20">
        <v>16464241</v>
      </c>
      <c r="G8" s="20">
        <v>20415704</v>
      </c>
      <c r="H8" s="20">
        <v>435502</v>
      </c>
      <c r="I8" s="20">
        <v>136725</v>
      </c>
      <c r="J8" s="20">
        <v>20987931</v>
      </c>
      <c r="K8" s="20">
        <v>512062</v>
      </c>
      <c r="L8" s="20">
        <v>502637</v>
      </c>
      <c r="M8" s="20">
        <v>640452</v>
      </c>
      <c r="N8" s="20">
        <v>1655151</v>
      </c>
      <c r="O8" s="20">
        <v>-464371</v>
      </c>
      <c r="P8" s="20">
        <v>19824038</v>
      </c>
      <c r="Q8" s="20">
        <v>-17760214</v>
      </c>
      <c r="R8" s="20">
        <v>1599453</v>
      </c>
      <c r="S8" s="20">
        <v>18752144</v>
      </c>
      <c r="T8" s="20">
        <v>-4481577</v>
      </c>
      <c r="U8" s="20">
        <v>172876</v>
      </c>
      <c r="V8" s="20">
        <v>14443443</v>
      </c>
      <c r="W8" s="20">
        <v>38685978</v>
      </c>
      <c r="X8" s="20">
        <v>16464241</v>
      </c>
      <c r="Y8" s="20">
        <v>22221737</v>
      </c>
      <c r="Z8" s="21">
        <v>134.96970191337701</v>
      </c>
      <c r="AA8" s="22">
        <v>16464241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19811197</v>
      </c>
      <c r="D12" s="29">
        <f>SUM(D6:D11)</f>
        <v>0</v>
      </c>
      <c r="E12" s="30">
        <f t="shared" si="0"/>
        <v>16464241</v>
      </c>
      <c r="F12" s="31">
        <f t="shared" si="0"/>
        <v>16464241</v>
      </c>
      <c r="G12" s="31">
        <f t="shared" si="0"/>
        <v>20415704</v>
      </c>
      <c r="H12" s="31">
        <f t="shared" si="0"/>
        <v>435502</v>
      </c>
      <c r="I12" s="31">
        <f t="shared" si="0"/>
        <v>136725</v>
      </c>
      <c r="J12" s="31">
        <f t="shared" si="0"/>
        <v>20987931</v>
      </c>
      <c r="K12" s="31">
        <f t="shared" si="0"/>
        <v>512062</v>
      </c>
      <c r="L12" s="31">
        <f t="shared" si="0"/>
        <v>502637</v>
      </c>
      <c r="M12" s="31">
        <f t="shared" si="0"/>
        <v>640452</v>
      </c>
      <c r="N12" s="31">
        <f t="shared" si="0"/>
        <v>1655151</v>
      </c>
      <c r="O12" s="31">
        <f t="shared" si="0"/>
        <v>-464371</v>
      </c>
      <c r="P12" s="31">
        <f t="shared" si="0"/>
        <v>19824038</v>
      </c>
      <c r="Q12" s="31">
        <f t="shared" si="0"/>
        <v>-17760214</v>
      </c>
      <c r="R12" s="31">
        <f t="shared" si="0"/>
        <v>1599453</v>
      </c>
      <c r="S12" s="31">
        <f t="shared" si="0"/>
        <v>18752144</v>
      </c>
      <c r="T12" s="31">
        <f t="shared" si="0"/>
        <v>-4481577</v>
      </c>
      <c r="U12" s="31">
        <f t="shared" si="0"/>
        <v>172876</v>
      </c>
      <c r="V12" s="31">
        <f t="shared" si="0"/>
        <v>14443443</v>
      </c>
      <c r="W12" s="31">
        <f t="shared" si="0"/>
        <v>38685978</v>
      </c>
      <c r="X12" s="31">
        <f t="shared" si="0"/>
        <v>16464241</v>
      </c>
      <c r="Y12" s="31">
        <f t="shared" si="0"/>
        <v>22221737</v>
      </c>
      <c r="Z12" s="32">
        <f>+IF(X12&lt;&gt;0,+(Y12/X12)*100,0)</f>
        <v>134.96970191337701</v>
      </c>
      <c r="AA12" s="33">
        <f>SUM(AA6:AA11)</f>
        <v>16464241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37215604</v>
      </c>
      <c r="D19" s="18"/>
      <c r="E19" s="19">
        <v>48398333</v>
      </c>
      <c r="F19" s="20">
        <v>48398333</v>
      </c>
      <c r="G19" s="20">
        <v>36935309</v>
      </c>
      <c r="H19" s="20">
        <v>280296</v>
      </c>
      <c r="I19" s="20"/>
      <c r="J19" s="20">
        <v>37215605</v>
      </c>
      <c r="K19" s="20"/>
      <c r="L19" s="20"/>
      <c r="M19" s="20"/>
      <c r="N19" s="20"/>
      <c r="O19" s="20"/>
      <c r="P19" s="20">
        <v>37215604</v>
      </c>
      <c r="Q19" s="20">
        <v>-36935309</v>
      </c>
      <c r="R19" s="20">
        <v>280295</v>
      </c>
      <c r="S19" s="20">
        <v>36935309</v>
      </c>
      <c r="T19" s="20">
        <v>2224689</v>
      </c>
      <c r="U19" s="20"/>
      <c r="V19" s="20">
        <v>39159998</v>
      </c>
      <c r="W19" s="20">
        <v>76655898</v>
      </c>
      <c r="X19" s="20">
        <v>48398333</v>
      </c>
      <c r="Y19" s="20">
        <v>28257565</v>
      </c>
      <c r="Z19" s="21">
        <v>58.385409679296188</v>
      </c>
      <c r="AA19" s="22">
        <v>48398333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37215604</v>
      </c>
      <c r="D24" s="29">
        <f>SUM(D15:D23)</f>
        <v>0</v>
      </c>
      <c r="E24" s="36">
        <f t="shared" si="1"/>
        <v>48398333</v>
      </c>
      <c r="F24" s="37">
        <f t="shared" si="1"/>
        <v>48398333</v>
      </c>
      <c r="G24" s="37">
        <f t="shared" si="1"/>
        <v>36935309</v>
      </c>
      <c r="H24" s="37">
        <f t="shared" si="1"/>
        <v>280296</v>
      </c>
      <c r="I24" s="37">
        <f t="shared" si="1"/>
        <v>0</v>
      </c>
      <c r="J24" s="37">
        <f t="shared" si="1"/>
        <v>37215605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37215604</v>
      </c>
      <c r="Q24" s="37">
        <f t="shared" si="1"/>
        <v>-36935309</v>
      </c>
      <c r="R24" s="37">
        <f t="shared" si="1"/>
        <v>280295</v>
      </c>
      <c r="S24" s="37">
        <f t="shared" si="1"/>
        <v>36935309</v>
      </c>
      <c r="T24" s="37">
        <f t="shared" si="1"/>
        <v>2224689</v>
      </c>
      <c r="U24" s="37">
        <f t="shared" si="1"/>
        <v>0</v>
      </c>
      <c r="V24" s="37">
        <f t="shared" si="1"/>
        <v>39159998</v>
      </c>
      <c r="W24" s="37">
        <f t="shared" si="1"/>
        <v>76655898</v>
      </c>
      <c r="X24" s="37">
        <f t="shared" si="1"/>
        <v>48398333</v>
      </c>
      <c r="Y24" s="37">
        <f t="shared" si="1"/>
        <v>28257565</v>
      </c>
      <c r="Z24" s="38">
        <f>+IF(X24&lt;&gt;0,+(Y24/X24)*100,0)</f>
        <v>58.385409679296188</v>
      </c>
      <c r="AA24" s="39">
        <f>SUM(AA15:AA23)</f>
        <v>48398333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57026801</v>
      </c>
      <c r="D25" s="29">
        <f>+D12+D24</f>
        <v>0</v>
      </c>
      <c r="E25" s="30">
        <f t="shared" si="2"/>
        <v>64862574</v>
      </c>
      <c r="F25" s="31">
        <f t="shared" si="2"/>
        <v>64862574</v>
      </c>
      <c r="G25" s="31">
        <f t="shared" si="2"/>
        <v>57351013</v>
      </c>
      <c r="H25" s="31">
        <f t="shared" si="2"/>
        <v>715798</v>
      </c>
      <c r="I25" s="31">
        <f t="shared" si="2"/>
        <v>136725</v>
      </c>
      <c r="J25" s="31">
        <f t="shared" si="2"/>
        <v>58203536</v>
      </c>
      <c r="K25" s="31">
        <f t="shared" si="2"/>
        <v>512062</v>
      </c>
      <c r="L25" s="31">
        <f t="shared" si="2"/>
        <v>502637</v>
      </c>
      <c r="M25" s="31">
        <f t="shared" si="2"/>
        <v>640452</v>
      </c>
      <c r="N25" s="31">
        <f t="shared" si="2"/>
        <v>1655151</v>
      </c>
      <c r="O25" s="31">
        <f t="shared" si="2"/>
        <v>-464371</v>
      </c>
      <c r="P25" s="31">
        <f t="shared" si="2"/>
        <v>57039642</v>
      </c>
      <c r="Q25" s="31">
        <f t="shared" si="2"/>
        <v>-54695523</v>
      </c>
      <c r="R25" s="31">
        <f t="shared" si="2"/>
        <v>1879748</v>
      </c>
      <c r="S25" s="31">
        <f t="shared" si="2"/>
        <v>55687453</v>
      </c>
      <c r="T25" s="31">
        <f t="shared" si="2"/>
        <v>-2256888</v>
      </c>
      <c r="U25" s="31">
        <f t="shared" si="2"/>
        <v>172876</v>
      </c>
      <c r="V25" s="31">
        <f t="shared" si="2"/>
        <v>53603441</v>
      </c>
      <c r="W25" s="31">
        <f t="shared" si="2"/>
        <v>115341876</v>
      </c>
      <c r="X25" s="31">
        <f t="shared" si="2"/>
        <v>64862574</v>
      </c>
      <c r="Y25" s="31">
        <f t="shared" si="2"/>
        <v>50479302</v>
      </c>
      <c r="Z25" s="32">
        <f>+IF(X25&lt;&gt;0,+(Y25/X25)*100,0)</f>
        <v>77.825005834643562</v>
      </c>
      <c r="AA25" s="33">
        <f>+AA12+AA24</f>
        <v>64862574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1953114</v>
      </c>
      <c r="D32" s="18"/>
      <c r="E32" s="19"/>
      <c r="F32" s="20"/>
      <c r="G32" s="20">
        <v>2024652</v>
      </c>
      <c r="H32" s="20">
        <v>50389</v>
      </c>
      <c r="I32" s="20">
        <v>5529</v>
      </c>
      <c r="J32" s="20">
        <v>2080570</v>
      </c>
      <c r="K32" s="20">
        <v>60567</v>
      </c>
      <c r="L32" s="20">
        <v>56983</v>
      </c>
      <c r="M32" s="20">
        <v>73304</v>
      </c>
      <c r="N32" s="20">
        <v>190854</v>
      </c>
      <c r="O32" s="20">
        <v>-68481</v>
      </c>
      <c r="P32" s="20">
        <v>1954606</v>
      </c>
      <c r="Q32" s="20">
        <v>-1763494</v>
      </c>
      <c r="R32" s="20">
        <v>122631</v>
      </c>
      <c r="S32" s="20">
        <v>1876357</v>
      </c>
      <c r="T32" s="20">
        <v>-17504</v>
      </c>
      <c r="U32" s="20">
        <v>14795</v>
      </c>
      <c r="V32" s="20">
        <v>1873648</v>
      </c>
      <c r="W32" s="20">
        <v>4267703</v>
      </c>
      <c r="X32" s="20"/>
      <c r="Y32" s="20">
        <v>4267703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1953114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2024652</v>
      </c>
      <c r="H34" s="31">
        <f t="shared" si="3"/>
        <v>50389</v>
      </c>
      <c r="I34" s="31">
        <f t="shared" si="3"/>
        <v>5529</v>
      </c>
      <c r="J34" s="31">
        <f t="shared" si="3"/>
        <v>2080570</v>
      </c>
      <c r="K34" s="31">
        <f t="shared" si="3"/>
        <v>60567</v>
      </c>
      <c r="L34" s="31">
        <f t="shared" si="3"/>
        <v>56983</v>
      </c>
      <c r="M34" s="31">
        <f t="shared" si="3"/>
        <v>73304</v>
      </c>
      <c r="N34" s="31">
        <f t="shared" si="3"/>
        <v>190854</v>
      </c>
      <c r="O34" s="31">
        <f t="shared" si="3"/>
        <v>-68481</v>
      </c>
      <c r="P34" s="31">
        <f t="shared" si="3"/>
        <v>1954606</v>
      </c>
      <c r="Q34" s="31">
        <f t="shared" si="3"/>
        <v>-1763494</v>
      </c>
      <c r="R34" s="31">
        <f t="shared" si="3"/>
        <v>122631</v>
      </c>
      <c r="S34" s="31">
        <f t="shared" si="3"/>
        <v>1876357</v>
      </c>
      <c r="T34" s="31">
        <f t="shared" si="3"/>
        <v>-17504</v>
      </c>
      <c r="U34" s="31">
        <f t="shared" si="3"/>
        <v>14795</v>
      </c>
      <c r="V34" s="31">
        <f t="shared" si="3"/>
        <v>1873648</v>
      </c>
      <c r="W34" s="31">
        <f t="shared" si="3"/>
        <v>4267703</v>
      </c>
      <c r="X34" s="31">
        <f t="shared" si="3"/>
        <v>0</v>
      </c>
      <c r="Y34" s="31">
        <f t="shared" si="3"/>
        <v>4267703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1953114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2024652</v>
      </c>
      <c r="H40" s="31">
        <f t="shared" si="5"/>
        <v>50389</v>
      </c>
      <c r="I40" s="31">
        <f t="shared" si="5"/>
        <v>5529</v>
      </c>
      <c r="J40" s="31">
        <f t="shared" si="5"/>
        <v>2080570</v>
      </c>
      <c r="K40" s="31">
        <f t="shared" si="5"/>
        <v>60567</v>
      </c>
      <c r="L40" s="31">
        <f t="shared" si="5"/>
        <v>56983</v>
      </c>
      <c r="M40" s="31">
        <f t="shared" si="5"/>
        <v>73304</v>
      </c>
      <c r="N40" s="31">
        <f t="shared" si="5"/>
        <v>190854</v>
      </c>
      <c r="O40" s="31">
        <f t="shared" si="5"/>
        <v>-68481</v>
      </c>
      <c r="P40" s="31">
        <f t="shared" si="5"/>
        <v>1954606</v>
      </c>
      <c r="Q40" s="31">
        <f t="shared" si="5"/>
        <v>-1763494</v>
      </c>
      <c r="R40" s="31">
        <f t="shared" si="5"/>
        <v>122631</v>
      </c>
      <c r="S40" s="31">
        <f t="shared" si="5"/>
        <v>1876357</v>
      </c>
      <c r="T40" s="31">
        <f t="shared" si="5"/>
        <v>-17504</v>
      </c>
      <c r="U40" s="31">
        <f t="shared" si="5"/>
        <v>14795</v>
      </c>
      <c r="V40" s="31">
        <f t="shared" si="5"/>
        <v>1873648</v>
      </c>
      <c r="W40" s="31">
        <f t="shared" si="5"/>
        <v>4267703</v>
      </c>
      <c r="X40" s="31">
        <f t="shared" si="5"/>
        <v>0</v>
      </c>
      <c r="Y40" s="31">
        <f t="shared" si="5"/>
        <v>4267703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55073687</v>
      </c>
      <c r="D42" s="43">
        <f>+D25-D40</f>
        <v>0</v>
      </c>
      <c r="E42" s="44">
        <f t="shared" si="6"/>
        <v>64862574</v>
      </c>
      <c r="F42" s="45">
        <f t="shared" si="6"/>
        <v>64862574</v>
      </c>
      <c r="G42" s="45">
        <f t="shared" si="6"/>
        <v>55326361</v>
      </c>
      <c r="H42" s="45">
        <f t="shared" si="6"/>
        <v>665409</v>
      </c>
      <c r="I42" s="45">
        <f t="shared" si="6"/>
        <v>131196</v>
      </c>
      <c r="J42" s="45">
        <f t="shared" si="6"/>
        <v>56122966</v>
      </c>
      <c r="K42" s="45">
        <f t="shared" si="6"/>
        <v>451495</v>
      </c>
      <c r="L42" s="45">
        <f t="shared" si="6"/>
        <v>445654</v>
      </c>
      <c r="M42" s="45">
        <f t="shared" si="6"/>
        <v>567148</v>
      </c>
      <c r="N42" s="45">
        <f t="shared" si="6"/>
        <v>1464297</v>
      </c>
      <c r="O42" s="45">
        <f t="shared" si="6"/>
        <v>-395890</v>
      </c>
      <c r="P42" s="45">
        <f t="shared" si="6"/>
        <v>55085036</v>
      </c>
      <c r="Q42" s="45">
        <f t="shared" si="6"/>
        <v>-52932029</v>
      </c>
      <c r="R42" s="45">
        <f t="shared" si="6"/>
        <v>1757117</v>
      </c>
      <c r="S42" s="45">
        <f t="shared" si="6"/>
        <v>53811096</v>
      </c>
      <c r="T42" s="45">
        <f t="shared" si="6"/>
        <v>-2239384</v>
      </c>
      <c r="U42" s="45">
        <f t="shared" si="6"/>
        <v>158081</v>
      </c>
      <c r="V42" s="45">
        <f t="shared" si="6"/>
        <v>51729793</v>
      </c>
      <c r="W42" s="45">
        <f t="shared" si="6"/>
        <v>111074173</v>
      </c>
      <c r="X42" s="45">
        <f t="shared" si="6"/>
        <v>64862574</v>
      </c>
      <c r="Y42" s="45">
        <f t="shared" si="6"/>
        <v>46211599</v>
      </c>
      <c r="Z42" s="46">
        <f>+IF(X42&lt;&gt;0,+(Y42/X42)*100,0)</f>
        <v>71.245398001010557</v>
      </c>
      <c r="AA42" s="47">
        <f>+AA25-AA40</f>
        <v>64862574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-55241723</v>
      </c>
      <c r="D45" s="18"/>
      <c r="E45" s="19">
        <v>-21154352</v>
      </c>
      <c r="F45" s="20">
        <v>-21154352</v>
      </c>
      <c r="G45" s="20">
        <v>-57527492</v>
      </c>
      <c r="H45" s="20">
        <v>-2460934</v>
      </c>
      <c r="I45" s="20">
        <v>-412395</v>
      </c>
      <c r="J45" s="20">
        <v>-60400821</v>
      </c>
      <c r="K45" s="20">
        <v>-721253</v>
      </c>
      <c r="L45" s="20">
        <v>-829360</v>
      </c>
      <c r="M45" s="20"/>
      <c r="N45" s="20">
        <v>-1550613</v>
      </c>
      <c r="O45" s="20">
        <v>-861843</v>
      </c>
      <c r="P45" s="20">
        <v>-58034410</v>
      </c>
      <c r="Q45" s="20">
        <v>38341093</v>
      </c>
      <c r="R45" s="20">
        <v>-20555160</v>
      </c>
      <c r="S45" s="20">
        <v>-39064110</v>
      </c>
      <c r="T45" s="20">
        <v>-767146</v>
      </c>
      <c r="U45" s="20">
        <v>-125001</v>
      </c>
      <c r="V45" s="20">
        <v>-39956257</v>
      </c>
      <c r="W45" s="20">
        <v>-122462851</v>
      </c>
      <c r="X45" s="20">
        <v>-21154352</v>
      </c>
      <c r="Y45" s="20">
        <v>-101308499</v>
      </c>
      <c r="Z45" s="48">
        <v>478.90145252381171</v>
      </c>
      <c r="AA45" s="22">
        <v>-21154352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-55241723</v>
      </c>
      <c r="D48" s="51">
        <f>SUM(D45:D47)</f>
        <v>0</v>
      </c>
      <c r="E48" s="52">
        <f t="shared" si="7"/>
        <v>-21154352</v>
      </c>
      <c r="F48" s="53">
        <f t="shared" si="7"/>
        <v>-21154352</v>
      </c>
      <c r="G48" s="53">
        <f t="shared" si="7"/>
        <v>-57527492</v>
      </c>
      <c r="H48" s="53">
        <f t="shared" si="7"/>
        <v>-2460934</v>
      </c>
      <c r="I48" s="53">
        <f t="shared" si="7"/>
        <v>-412395</v>
      </c>
      <c r="J48" s="53">
        <f t="shared" si="7"/>
        <v>-60400821</v>
      </c>
      <c r="K48" s="53">
        <f t="shared" si="7"/>
        <v>-721253</v>
      </c>
      <c r="L48" s="53">
        <f t="shared" si="7"/>
        <v>-829360</v>
      </c>
      <c r="M48" s="53">
        <f t="shared" si="7"/>
        <v>0</v>
      </c>
      <c r="N48" s="53">
        <f t="shared" si="7"/>
        <v>-1550613</v>
      </c>
      <c r="O48" s="53">
        <f t="shared" si="7"/>
        <v>-861843</v>
      </c>
      <c r="P48" s="53">
        <f t="shared" si="7"/>
        <v>-58034410</v>
      </c>
      <c r="Q48" s="53">
        <f t="shared" si="7"/>
        <v>38341093</v>
      </c>
      <c r="R48" s="53">
        <f t="shared" si="7"/>
        <v>-20555160</v>
      </c>
      <c r="S48" s="53">
        <f t="shared" si="7"/>
        <v>-39064110</v>
      </c>
      <c r="T48" s="53">
        <f t="shared" si="7"/>
        <v>-767146</v>
      </c>
      <c r="U48" s="53">
        <f t="shared" si="7"/>
        <v>-125001</v>
      </c>
      <c r="V48" s="53">
        <f t="shared" si="7"/>
        <v>-39956257</v>
      </c>
      <c r="W48" s="53">
        <f t="shared" si="7"/>
        <v>-122462851</v>
      </c>
      <c r="X48" s="53">
        <f t="shared" si="7"/>
        <v>-21154352</v>
      </c>
      <c r="Y48" s="53">
        <f t="shared" si="7"/>
        <v>-101308499</v>
      </c>
      <c r="Z48" s="54">
        <f>+IF(X48&lt;&gt;0,+(Y48/X48)*100,0)</f>
        <v>478.90145252381171</v>
      </c>
      <c r="AA48" s="55">
        <f>SUM(AA45:AA47)</f>
        <v>-21154352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73208297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73208297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28813460</v>
      </c>
      <c r="D19" s="18"/>
      <c r="E19" s="19">
        <v>30000000</v>
      </c>
      <c r="F19" s="20">
        <v>30000001</v>
      </c>
      <c r="G19" s="20"/>
      <c r="H19" s="20"/>
      <c r="I19" s="20">
        <v>5303339</v>
      </c>
      <c r="J19" s="20">
        <v>5303339</v>
      </c>
      <c r="K19" s="20">
        <v>1884046</v>
      </c>
      <c r="L19" s="20">
        <v>4129474</v>
      </c>
      <c r="M19" s="20">
        <v>6245394</v>
      </c>
      <c r="N19" s="20">
        <v>12258914</v>
      </c>
      <c r="O19" s="20">
        <v>1054791</v>
      </c>
      <c r="P19" s="20"/>
      <c r="Q19" s="20">
        <v>3866171</v>
      </c>
      <c r="R19" s="20">
        <v>4920962</v>
      </c>
      <c r="S19" s="20"/>
      <c r="T19" s="20">
        <v>1320823</v>
      </c>
      <c r="U19" s="20">
        <v>13491698</v>
      </c>
      <c r="V19" s="20">
        <v>14812521</v>
      </c>
      <c r="W19" s="20">
        <v>37295736</v>
      </c>
      <c r="X19" s="20">
        <v>30000001</v>
      </c>
      <c r="Y19" s="20">
        <v>7295735</v>
      </c>
      <c r="Z19" s="21">
        <v>24.319115856029473</v>
      </c>
      <c r="AA19" s="22">
        <v>30000001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28813460</v>
      </c>
      <c r="D24" s="29">
        <f>SUM(D15:D23)</f>
        <v>0</v>
      </c>
      <c r="E24" s="36">
        <f t="shared" si="1"/>
        <v>30000000</v>
      </c>
      <c r="F24" s="37">
        <f t="shared" si="1"/>
        <v>30000001</v>
      </c>
      <c r="G24" s="37">
        <f t="shared" si="1"/>
        <v>0</v>
      </c>
      <c r="H24" s="37">
        <f t="shared" si="1"/>
        <v>0</v>
      </c>
      <c r="I24" s="37">
        <f t="shared" si="1"/>
        <v>5303339</v>
      </c>
      <c r="J24" s="37">
        <f t="shared" si="1"/>
        <v>5303339</v>
      </c>
      <c r="K24" s="37">
        <f t="shared" si="1"/>
        <v>1884046</v>
      </c>
      <c r="L24" s="37">
        <f t="shared" si="1"/>
        <v>4129474</v>
      </c>
      <c r="M24" s="37">
        <f t="shared" si="1"/>
        <v>6245394</v>
      </c>
      <c r="N24" s="37">
        <f t="shared" si="1"/>
        <v>12258914</v>
      </c>
      <c r="O24" s="37">
        <f t="shared" si="1"/>
        <v>1054791</v>
      </c>
      <c r="P24" s="37">
        <f t="shared" si="1"/>
        <v>0</v>
      </c>
      <c r="Q24" s="37">
        <f t="shared" si="1"/>
        <v>3866171</v>
      </c>
      <c r="R24" s="37">
        <f t="shared" si="1"/>
        <v>4920962</v>
      </c>
      <c r="S24" s="37">
        <f t="shared" si="1"/>
        <v>0</v>
      </c>
      <c r="T24" s="37">
        <f t="shared" si="1"/>
        <v>1320823</v>
      </c>
      <c r="U24" s="37">
        <f t="shared" si="1"/>
        <v>13491698</v>
      </c>
      <c r="V24" s="37">
        <f t="shared" si="1"/>
        <v>14812521</v>
      </c>
      <c r="W24" s="37">
        <f t="shared" si="1"/>
        <v>37295736</v>
      </c>
      <c r="X24" s="37">
        <f t="shared" si="1"/>
        <v>30000001</v>
      </c>
      <c r="Y24" s="37">
        <f t="shared" si="1"/>
        <v>7295735</v>
      </c>
      <c r="Z24" s="38">
        <f>+IF(X24&lt;&gt;0,+(Y24/X24)*100,0)</f>
        <v>24.319115856029473</v>
      </c>
      <c r="AA24" s="39">
        <f>SUM(AA15:AA23)</f>
        <v>30000001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102021757</v>
      </c>
      <c r="D25" s="29">
        <f>+D12+D24</f>
        <v>0</v>
      </c>
      <c r="E25" s="30">
        <f t="shared" si="2"/>
        <v>30000000</v>
      </c>
      <c r="F25" s="31">
        <f t="shared" si="2"/>
        <v>30000001</v>
      </c>
      <c r="G25" s="31">
        <f t="shared" si="2"/>
        <v>0</v>
      </c>
      <c r="H25" s="31">
        <f t="shared" si="2"/>
        <v>0</v>
      </c>
      <c r="I25" s="31">
        <f t="shared" si="2"/>
        <v>5303339</v>
      </c>
      <c r="J25" s="31">
        <f t="shared" si="2"/>
        <v>5303339</v>
      </c>
      <c r="K25" s="31">
        <f t="shared" si="2"/>
        <v>1884046</v>
      </c>
      <c r="L25" s="31">
        <f t="shared" si="2"/>
        <v>4129474</v>
      </c>
      <c r="M25" s="31">
        <f t="shared" si="2"/>
        <v>6245394</v>
      </c>
      <c r="N25" s="31">
        <f t="shared" si="2"/>
        <v>12258914</v>
      </c>
      <c r="O25" s="31">
        <f t="shared" si="2"/>
        <v>1054791</v>
      </c>
      <c r="P25" s="31">
        <f t="shared" si="2"/>
        <v>0</v>
      </c>
      <c r="Q25" s="31">
        <f t="shared" si="2"/>
        <v>3866171</v>
      </c>
      <c r="R25" s="31">
        <f t="shared" si="2"/>
        <v>4920962</v>
      </c>
      <c r="S25" s="31">
        <f t="shared" si="2"/>
        <v>0</v>
      </c>
      <c r="T25" s="31">
        <f t="shared" si="2"/>
        <v>1320823</v>
      </c>
      <c r="U25" s="31">
        <f t="shared" si="2"/>
        <v>13491698</v>
      </c>
      <c r="V25" s="31">
        <f t="shared" si="2"/>
        <v>14812521</v>
      </c>
      <c r="W25" s="31">
        <f t="shared" si="2"/>
        <v>37295736</v>
      </c>
      <c r="X25" s="31">
        <f t="shared" si="2"/>
        <v>30000001</v>
      </c>
      <c r="Y25" s="31">
        <f t="shared" si="2"/>
        <v>7295735</v>
      </c>
      <c r="Z25" s="32">
        <f>+IF(X25&lt;&gt;0,+(Y25/X25)*100,0)</f>
        <v>24.319115856029473</v>
      </c>
      <c r="AA25" s="33">
        <f>+AA12+AA24</f>
        <v>30000001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102021757</v>
      </c>
      <c r="D42" s="43">
        <f>+D25-D40</f>
        <v>0</v>
      </c>
      <c r="E42" s="44">
        <f t="shared" si="6"/>
        <v>30000000</v>
      </c>
      <c r="F42" s="45">
        <f t="shared" si="6"/>
        <v>30000001</v>
      </c>
      <c r="G42" s="45">
        <f t="shared" si="6"/>
        <v>0</v>
      </c>
      <c r="H42" s="45">
        <f t="shared" si="6"/>
        <v>0</v>
      </c>
      <c r="I42" s="45">
        <f t="shared" si="6"/>
        <v>5303339</v>
      </c>
      <c r="J42" s="45">
        <f t="shared" si="6"/>
        <v>5303339</v>
      </c>
      <c r="K42" s="45">
        <f t="shared" si="6"/>
        <v>1884046</v>
      </c>
      <c r="L42" s="45">
        <f t="shared" si="6"/>
        <v>4129474</v>
      </c>
      <c r="M42" s="45">
        <f t="shared" si="6"/>
        <v>6245394</v>
      </c>
      <c r="N42" s="45">
        <f t="shared" si="6"/>
        <v>12258914</v>
      </c>
      <c r="O42" s="45">
        <f t="shared" si="6"/>
        <v>1054791</v>
      </c>
      <c r="P42" s="45">
        <f t="shared" si="6"/>
        <v>0</v>
      </c>
      <c r="Q42" s="45">
        <f t="shared" si="6"/>
        <v>3866171</v>
      </c>
      <c r="R42" s="45">
        <f t="shared" si="6"/>
        <v>4920962</v>
      </c>
      <c r="S42" s="45">
        <f t="shared" si="6"/>
        <v>0</v>
      </c>
      <c r="T42" s="45">
        <f t="shared" si="6"/>
        <v>1320823</v>
      </c>
      <c r="U42" s="45">
        <f t="shared" si="6"/>
        <v>13491698</v>
      </c>
      <c r="V42" s="45">
        <f t="shared" si="6"/>
        <v>14812521</v>
      </c>
      <c r="W42" s="45">
        <f t="shared" si="6"/>
        <v>37295736</v>
      </c>
      <c r="X42" s="45">
        <f t="shared" si="6"/>
        <v>30000001</v>
      </c>
      <c r="Y42" s="45">
        <f t="shared" si="6"/>
        <v>7295735</v>
      </c>
      <c r="Z42" s="46">
        <f>+IF(X42&lt;&gt;0,+(Y42/X42)*100,0)</f>
        <v>24.319115856029473</v>
      </c>
      <c r="AA42" s="47">
        <f>+AA25-AA40</f>
        <v>30000001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17889206</v>
      </c>
      <c r="D8" s="18"/>
      <c r="E8" s="19">
        <v>18701723</v>
      </c>
      <c r="F8" s="20">
        <v>33222520</v>
      </c>
      <c r="G8" s="20">
        <v>33617152</v>
      </c>
      <c r="H8" s="20">
        <v>-10583806</v>
      </c>
      <c r="I8" s="20">
        <v>1649403</v>
      </c>
      <c r="J8" s="20">
        <v>24682749</v>
      </c>
      <c r="K8" s="20">
        <v>2240171</v>
      </c>
      <c r="L8" s="20">
        <v>988684</v>
      </c>
      <c r="M8" s="20">
        <v>-4976822</v>
      </c>
      <c r="N8" s="20">
        <v>-1747967</v>
      </c>
      <c r="O8" s="20">
        <v>2544618</v>
      </c>
      <c r="P8" s="20">
        <v>1968179</v>
      </c>
      <c r="Q8" s="20">
        <v>2266159</v>
      </c>
      <c r="R8" s="20">
        <v>6778956</v>
      </c>
      <c r="S8" s="20">
        <v>2945184</v>
      </c>
      <c r="T8" s="20">
        <v>1669510</v>
      </c>
      <c r="U8" s="20">
        <v>2457332</v>
      </c>
      <c r="V8" s="20">
        <v>7072026</v>
      </c>
      <c r="W8" s="20">
        <v>36785764</v>
      </c>
      <c r="X8" s="20">
        <v>33222520</v>
      </c>
      <c r="Y8" s="20">
        <v>3563244</v>
      </c>
      <c r="Z8" s="21">
        <v>10.725387478132303</v>
      </c>
      <c r="AA8" s="22">
        <v>33222520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17889206</v>
      </c>
      <c r="D12" s="29">
        <f>SUM(D6:D11)</f>
        <v>0</v>
      </c>
      <c r="E12" s="30">
        <f t="shared" si="0"/>
        <v>18701723</v>
      </c>
      <c r="F12" s="31">
        <f t="shared" si="0"/>
        <v>33222520</v>
      </c>
      <c r="G12" s="31">
        <f t="shared" si="0"/>
        <v>33617152</v>
      </c>
      <c r="H12" s="31">
        <f t="shared" si="0"/>
        <v>-10583806</v>
      </c>
      <c r="I12" s="31">
        <f t="shared" si="0"/>
        <v>1649403</v>
      </c>
      <c r="J12" s="31">
        <f t="shared" si="0"/>
        <v>24682749</v>
      </c>
      <c r="K12" s="31">
        <f t="shared" si="0"/>
        <v>2240171</v>
      </c>
      <c r="L12" s="31">
        <f t="shared" si="0"/>
        <v>988684</v>
      </c>
      <c r="M12" s="31">
        <f t="shared" si="0"/>
        <v>-4976822</v>
      </c>
      <c r="N12" s="31">
        <f t="shared" si="0"/>
        <v>-1747967</v>
      </c>
      <c r="O12" s="31">
        <f t="shared" si="0"/>
        <v>2544618</v>
      </c>
      <c r="P12" s="31">
        <f t="shared" si="0"/>
        <v>1968179</v>
      </c>
      <c r="Q12" s="31">
        <f t="shared" si="0"/>
        <v>2266159</v>
      </c>
      <c r="R12" s="31">
        <f t="shared" si="0"/>
        <v>6778956</v>
      </c>
      <c r="S12" s="31">
        <f t="shared" si="0"/>
        <v>2945184</v>
      </c>
      <c r="T12" s="31">
        <f t="shared" si="0"/>
        <v>1669510</v>
      </c>
      <c r="U12" s="31">
        <f t="shared" si="0"/>
        <v>2457332</v>
      </c>
      <c r="V12" s="31">
        <f t="shared" si="0"/>
        <v>7072026</v>
      </c>
      <c r="W12" s="31">
        <f t="shared" si="0"/>
        <v>36785764</v>
      </c>
      <c r="X12" s="31">
        <f t="shared" si="0"/>
        <v>33222520</v>
      </c>
      <c r="Y12" s="31">
        <f t="shared" si="0"/>
        <v>3563244</v>
      </c>
      <c r="Z12" s="32">
        <f>+IF(X12&lt;&gt;0,+(Y12/X12)*100,0)</f>
        <v>10.725387478132303</v>
      </c>
      <c r="AA12" s="33">
        <f>SUM(AA6:AA11)</f>
        <v>33222520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470317524</v>
      </c>
      <c r="D19" s="18"/>
      <c r="E19" s="19">
        <v>50000000</v>
      </c>
      <c r="F19" s="20">
        <v>59187380</v>
      </c>
      <c r="G19" s="20">
        <v>476434349</v>
      </c>
      <c r="H19" s="20">
        <v>-3995239</v>
      </c>
      <c r="I19" s="20">
        <v>5941123</v>
      </c>
      <c r="J19" s="20">
        <v>478380233</v>
      </c>
      <c r="K19" s="20">
        <v>-1192636</v>
      </c>
      <c r="L19" s="20">
        <v>1217549</v>
      </c>
      <c r="M19" s="20">
        <v>4809977</v>
      </c>
      <c r="N19" s="20">
        <v>4834890</v>
      </c>
      <c r="O19" s="20">
        <v>45057</v>
      </c>
      <c r="P19" s="20"/>
      <c r="Q19" s="20">
        <v>-12893052</v>
      </c>
      <c r="R19" s="20">
        <v>-12847995</v>
      </c>
      <c r="S19" s="20">
        <v>248552</v>
      </c>
      <c r="T19" s="20">
        <v>2548192</v>
      </c>
      <c r="U19" s="20">
        <v>16439864</v>
      </c>
      <c r="V19" s="20">
        <v>19236608</v>
      </c>
      <c r="W19" s="20">
        <v>489603736</v>
      </c>
      <c r="X19" s="20">
        <v>59187380</v>
      </c>
      <c r="Y19" s="20">
        <v>430416356</v>
      </c>
      <c r="Z19" s="21">
        <v>727.20967882004572</v>
      </c>
      <c r="AA19" s="22">
        <v>59187380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470317524</v>
      </c>
      <c r="D24" s="29">
        <f>SUM(D15:D23)</f>
        <v>0</v>
      </c>
      <c r="E24" s="36">
        <f t="shared" si="1"/>
        <v>50000000</v>
      </c>
      <c r="F24" s="37">
        <f t="shared" si="1"/>
        <v>59187380</v>
      </c>
      <c r="G24" s="37">
        <f t="shared" si="1"/>
        <v>476434349</v>
      </c>
      <c r="H24" s="37">
        <f t="shared" si="1"/>
        <v>-3995239</v>
      </c>
      <c r="I24" s="37">
        <f t="shared" si="1"/>
        <v>5941123</v>
      </c>
      <c r="J24" s="37">
        <f t="shared" si="1"/>
        <v>478380233</v>
      </c>
      <c r="K24" s="37">
        <f t="shared" si="1"/>
        <v>-1192636</v>
      </c>
      <c r="L24" s="37">
        <f t="shared" si="1"/>
        <v>1217549</v>
      </c>
      <c r="M24" s="37">
        <f t="shared" si="1"/>
        <v>4809977</v>
      </c>
      <c r="N24" s="37">
        <f t="shared" si="1"/>
        <v>4834890</v>
      </c>
      <c r="O24" s="37">
        <f t="shared" si="1"/>
        <v>45057</v>
      </c>
      <c r="P24" s="37">
        <f t="shared" si="1"/>
        <v>0</v>
      </c>
      <c r="Q24" s="37">
        <f t="shared" si="1"/>
        <v>-12893052</v>
      </c>
      <c r="R24" s="37">
        <f t="shared" si="1"/>
        <v>-12847995</v>
      </c>
      <c r="S24" s="37">
        <f t="shared" si="1"/>
        <v>248552</v>
      </c>
      <c r="T24" s="37">
        <f t="shared" si="1"/>
        <v>2548192</v>
      </c>
      <c r="U24" s="37">
        <f t="shared" si="1"/>
        <v>16439864</v>
      </c>
      <c r="V24" s="37">
        <f t="shared" si="1"/>
        <v>19236608</v>
      </c>
      <c r="W24" s="37">
        <f t="shared" si="1"/>
        <v>489603736</v>
      </c>
      <c r="X24" s="37">
        <f t="shared" si="1"/>
        <v>59187380</v>
      </c>
      <c r="Y24" s="37">
        <f t="shared" si="1"/>
        <v>430416356</v>
      </c>
      <c r="Z24" s="38">
        <f>+IF(X24&lt;&gt;0,+(Y24/X24)*100,0)</f>
        <v>727.20967882004572</v>
      </c>
      <c r="AA24" s="39">
        <f>SUM(AA15:AA23)</f>
        <v>59187380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488206730</v>
      </c>
      <c r="D25" s="29">
        <f>+D12+D24</f>
        <v>0</v>
      </c>
      <c r="E25" s="30">
        <f t="shared" si="2"/>
        <v>68701723</v>
      </c>
      <c r="F25" s="31">
        <f t="shared" si="2"/>
        <v>92409900</v>
      </c>
      <c r="G25" s="31">
        <f t="shared" si="2"/>
        <v>510051501</v>
      </c>
      <c r="H25" s="31">
        <f t="shared" si="2"/>
        <v>-14579045</v>
      </c>
      <c r="I25" s="31">
        <f t="shared" si="2"/>
        <v>7590526</v>
      </c>
      <c r="J25" s="31">
        <f t="shared" si="2"/>
        <v>503062982</v>
      </c>
      <c r="K25" s="31">
        <f t="shared" si="2"/>
        <v>1047535</v>
      </c>
      <c r="L25" s="31">
        <f t="shared" si="2"/>
        <v>2206233</v>
      </c>
      <c r="M25" s="31">
        <f t="shared" si="2"/>
        <v>-166845</v>
      </c>
      <c r="N25" s="31">
        <f t="shared" si="2"/>
        <v>3086923</v>
      </c>
      <c r="O25" s="31">
        <f t="shared" si="2"/>
        <v>2589675</v>
      </c>
      <c r="P25" s="31">
        <f t="shared" si="2"/>
        <v>1968179</v>
      </c>
      <c r="Q25" s="31">
        <f t="shared" si="2"/>
        <v>-10626893</v>
      </c>
      <c r="R25" s="31">
        <f t="shared" si="2"/>
        <v>-6069039</v>
      </c>
      <c r="S25" s="31">
        <f t="shared" si="2"/>
        <v>3193736</v>
      </c>
      <c r="T25" s="31">
        <f t="shared" si="2"/>
        <v>4217702</v>
      </c>
      <c r="U25" s="31">
        <f t="shared" si="2"/>
        <v>18897196</v>
      </c>
      <c r="V25" s="31">
        <f t="shared" si="2"/>
        <v>26308634</v>
      </c>
      <c r="W25" s="31">
        <f t="shared" si="2"/>
        <v>526389500</v>
      </c>
      <c r="X25" s="31">
        <f t="shared" si="2"/>
        <v>92409900</v>
      </c>
      <c r="Y25" s="31">
        <f t="shared" si="2"/>
        <v>433979600</v>
      </c>
      <c r="Z25" s="32">
        <f>+IF(X25&lt;&gt;0,+(Y25/X25)*100,0)</f>
        <v>469.62457485615721</v>
      </c>
      <c r="AA25" s="33">
        <f>+AA12+AA24</f>
        <v>92409900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12183456</v>
      </c>
      <c r="D32" s="18"/>
      <c r="E32" s="19">
        <v>10322171</v>
      </c>
      <c r="F32" s="20"/>
      <c r="G32" s="20">
        <v>42072750</v>
      </c>
      <c r="H32" s="20">
        <v>-9303936</v>
      </c>
      <c r="I32" s="20">
        <v>143866</v>
      </c>
      <c r="J32" s="20">
        <v>32912680</v>
      </c>
      <c r="K32" s="20">
        <v>12113561</v>
      </c>
      <c r="L32" s="20">
        <v>-21300</v>
      </c>
      <c r="M32" s="20">
        <v>-450983</v>
      </c>
      <c r="N32" s="20">
        <v>11641278</v>
      </c>
      <c r="O32" s="20">
        <v>302300</v>
      </c>
      <c r="P32" s="20">
        <v>224474</v>
      </c>
      <c r="Q32" s="20">
        <v>-1448396</v>
      </c>
      <c r="R32" s="20">
        <v>-921622</v>
      </c>
      <c r="S32" s="20">
        <v>327422</v>
      </c>
      <c r="T32" s="20">
        <v>158682</v>
      </c>
      <c r="U32" s="20">
        <v>295847</v>
      </c>
      <c r="V32" s="20">
        <v>781951</v>
      </c>
      <c r="W32" s="20">
        <v>44414287</v>
      </c>
      <c r="X32" s="20"/>
      <c r="Y32" s="20">
        <v>44414287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12183456</v>
      </c>
      <c r="D34" s="29">
        <f>SUM(D29:D33)</f>
        <v>0</v>
      </c>
      <c r="E34" s="30">
        <f t="shared" si="3"/>
        <v>10322171</v>
      </c>
      <c r="F34" s="31">
        <f t="shared" si="3"/>
        <v>0</v>
      </c>
      <c r="G34" s="31">
        <f t="shared" si="3"/>
        <v>42072750</v>
      </c>
      <c r="H34" s="31">
        <f t="shared" si="3"/>
        <v>-9303936</v>
      </c>
      <c r="I34" s="31">
        <f t="shared" si="3"/>
        <v>143866</v>
      </c>
      <c r="J34" s="31">
        <f t="shared" si="3"/>
        <v>32912680</v>
      </c>
      <c r="K34" s="31">
        <f t="shared" si="3"/>
        <v>12113561</v>
      </c>
      <c r="L34" s="31">
        <f t="shared" si="3"/>
        <v>-21300</v>
      </c>
      <c r="M34" s="31">
        <f t="shared" si="3"/>
        <v>-450983</v>
      </c>
      <c r="N34" s="31">
        <f t="shared" si="3"/>
        <v>11641278</v>
      </c>
      <c r="O34" s="31">
        <f t="shared" si="3"/>
        <v>302300</v>
      </c>
      <c r="P34" s="31">
        <f t="shared" si="3"/>
        <v>224474</v>
      </c>
      <c r="Q34" s="31">
        <f t="shared" si="3"/>
        <v>-1448396</v>
      </c>
      <c r="R34" s="31">
        <f t="shared" si="3"/>
        <v>-921622</v>
      </c>
      <c r="S34" s="31">
        <f t="shared" si="3"/>
        <v>327422</v>
      </c>
      <c r="T34" s="31">
        <f t="shared" si="3"/>
        <v>158682</v>
      </c>
      <c r="U34" s="31">
        <f t="shared" si="3"/>
        <v>295847</v>
      </c>
      <c r="V34" s="31">
        <f t="shared" si="3"/>
        <v>781951</v>
      </c>
      <c r="W34" s="31">
        <f t="shared" si="3"/>
        <v>44414287</v>
      </c>
      <c r="X34" s="31">
        <f t="shared" si="3"/>
        <v>0</v>
      </c>
      <c r="Y34" s="31">
        <f t="shared" si="3"/>
        <v>44414287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12183456</v>
      </c>
      <c r="D40" s="29">
        <f>+D34+D39</f>
        <v>0</v>
      </c>
      <c r="E40" s="30">
        <f t="shared" si="5"/>
        <v>10322171</v>
      </c>
      <c r="F40" s="31">
        <f t="shared" si="5"/>
        <v>0</v>
      </c>
      <c r="G40" s="31">
        <f t="shared" si="5"/>
        <v>42072750</v>
      </c>
      <c r="H40" s="31">
        <f t="shared" si="5"/>
        <v>-9303936</v>
      </c>
      <c r="I40" s="31">
        <f t="shared" si="5"/>
        <v>143866</v>
      </c>
      <c r="J40" s="31">
        <f t="shared" si="5"/>
        <v>32912680</v>
      </c>
      <c r="K40" s="31">
        <f t="shared" si="5"/>
        <v>12113561</v>
      </c>
      <c r="L40" s="31">
        <f t="shared" si="5"/>
        <v>-21300</v>
      </c>
      <c r="M40" s="31">
        <f t="shared" si="5"/>
        <v>-450983</v>
      </c>
      <c r="N40" s="31">
        <f t="shared" si="5"/>
        <v>11641278</v>
      </c>
      <c r="O40" s="31">
        <f t="shared" si="5"/>
        <v>302300</v>
      </c>
      <c r="P40" s="31">
        <f t="shared" si="5"/>
        <v>224474</v>
      </c>
      <c r="Q40" s="31">
        <f t="shared" si="5"/>
        <v>-1448396</v>
      </c>
      <c r="R40" s="31">
        <f t="shared" si="5"/>
        <v>-921622</v>
      </c>
      <c r="S40" s="31">
        <f t="shared" si="5"/>
        <v>327422</v>
      </c>
      <c r="T40" s="31">
        <f t="shared" si="5"/>
        <v>158682</v>
      </c>
      <c r="U40" s="31">
        <f t="shared" si="5"/>
        <v>295847</v>
      </c>
      <c r="V40" s="31">
        <f t="shared" si="5"/>
        <v>781951</v>
      </c>
      <c r="W40" s="31">
        <f t="shared" si="5"/>
        <v>44414287</v>
      </c>
      <c r="X40" s="31">
        <f t="shared" si="5"/>
        <v>0</v>
      </c>
      <c r="Y40" s="31">
        <f t="shared" si="5"/>
        <v>44414287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476023274</v>
      </c>
      <c r="D42" s="43">
        <f>+D25-D40</f>
        <v>0</v>
      </c>
      <c r="E42" s="44">
        <f t="shared" si="6"/>
        <v>58379552</v>
      </c>
      <c r="F42" s="45">
        <f t="shared" si="6"/>
        <v>92409900</v>
      </c>
      <c r="G42" s="45">
        <f t="shared" si="6"/>
        <v>467978751</v>
      </c>
      <c r="H42" s="45">
        <f t="shared" si="6"/>
        <v>-5275109</v>
      </c>
      <c r="I42" s="45">
        <f t="shared" si="6"/>
        <v>7446660</v>
      </c>
      <c r="J42" s="45">
        <f t="shared" si="6"/>
        <v>470150302</v>
      </c>
      <c r="K42" s="45">
        <f t="shared" si="6"/>
        <v>-11066026</v>
      </c>
      <c r="L42" s="45">
        <f t="shared" si="6"/>
        <v>2227533</v>
      </c>
      <c r="M42" s="45">
        <f t="shared" si="6"/>
        <v>284138</v>
      </c>
      <c r="N42" s="45">
        <f t="shared" si="6"/>
        <v>-8554355</v>
      </c>
      <c r="O42" s="45">
        <f t="shared" si="6"/>
        <v>2287375</v>
      </c>
      <c r="P42" s="45">
        <f t="shared" si="6"/>
        <v>1743705</v>
      </c>
      <c r="Q42" s="45">
        <f t="shared" si="6"/>
        <v>-9178497</v>
      </c>
      <c r="R42" s="45">
        <f t="shared" si="6"/>
        <v>-5147417</v>
      </c>
      <c r="S42" s="45">
        <f t="shared" si="6"/>
        <v>2866314</v>
      </c>
      <c r="T42" s="45">
        <f t="shared" si="6"/>
        <v>4059020</v>
      </c>
      <c r="U42" s="45">
        <f t="shared" si="6"/>
        <v>18601349</v>
      </c>
      <c r="V42" s="45">
        <f t="shared" si="6"/>
        <v>25526683</v>
      </c>
      <c r="W42" s="45">
        <f t="shared" si="6"/>
        <v>481975213</v>
      </c>
      <c r="X42" s="45">
        <f t="shared" si="6"/>
        <v>92409900</v>
      </c>
      <c r="Y42" s="45">
        <f t="shared" si="6"/>
        <v>389565313</v>
      </c>
      <c r="Z42" s="46">
        <f>+IF(X42&lt;&gt;0,+(Y42/X42)*100,0)</f>
        <v>421.56231421092326</v>
      </c>
      <c r="AA42" s="47">
        <f>+AA25-AA40</f>
        <v>92409900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102182694</v>
      </c>
      <c r="D45" s="18"/>
      <c r="E45" s="19">
        <v>-3994112</v>
      </c>
      <c r="F45" s="20">
        <v>-3994112</v>
      </c>
      <c r="G45" s="20">
        <v>99437366</v>
      </c>
      <c r="H45" s="20">
        <v>-13078559</v>
      </c>
      <c r="I45" s="20">
        <v>2186158</v>
      </c>
      <c r="J45" s="20">
        <v>88544965</v>
      </c>
      <c r="K45" s="20">
        <v>-2402656</v>
      </c>
      <c r="L45" s="20">
        <v>2989336</v>
      </c>
      <c r="M45" s="20">
        <v>-3814222</v>
      </c>
      <c r="N45" s="20">
        <v>-3227542</v>
      </c>
      <c r="O45" s="20">
        <v>3415250</v>
      </c>
      <c r="P45" s="20">
        <v>2977519</v>
      </c>
      <c r="Q45" s="20">
        <v>3248600</v>
      </c>
      <c r="R45" s="20">
        <v>9641369</v>
      </c>
      <c r="S45" s="20">
        <v>3133995</v>
      </c>
      <c r="T45" s="20">
        <v>3197133</v>
      </c>
      <c r="U45" s="20"/>
      <c r="V45" s="20">
        <v>6331128</v>
      </c>
      <c r="W45" s="20">
        <v>101289920</v>
      </c>
      <c r="X45" s="20">
        <v>-3994112</v>
      </c>
      <c r="Y45" s="20">
        <v>105284032</v>
      </c>
      <c r="Z45" s="48">
        <v>-2635.9809639789769</v>
      </c>
      <c r="AA45" s="22">
        <v>-3994112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102182694</v>
      </c>
      <c r="D48" s="51">
        <f>SUM(D45:D47)</f>
        <v>0</v>
      </c>
      <c r="E48" s="52">
        <f t="shared" si="7"/>
        <v>-3994112</v>
      </c>
      <c r="F48" s="53">
        <f t="shared" si="7"/>
        <v>-3994112</v>
      </c>
      <c r="G48" s="53">
        <f t="shared" si="7"/>
        <v>99437366</v>
      </c>
      <c r="H48" s="53">
        <f t="shared" si="7"/>
        <v>-13078559</v>
      </c>
      <c r="I48" s="53">
        <f t="shared" si="7"/>
        <v>2186158</v>
      </c>
      <c r="J48" s="53">
        <f t="shared" si="7"/>
        <v>88544965</v>
      </c>
      <c r="K48" s="53">
        <f t="shared" si="7"/>
        <v>-2402656</v>
      </c>
      <c r="L48" s="53">
        <f t="shared" si="7"/>
        <v>2989336</v>
      </c>
      <c r="M48" s="53">
        <f t="shared" si="7"/>
        <v>-3814222</v>
      </c>
      <c r="N48" s="53">
        <f t="shared" si="7"/>
        <v>-3227542</v>
      </c>
      <c r="O48" s="53">
        <f t="shared" si="7"/>
        <v>3415250</v>
      </c>
      <c r="P48" s="53">
        <f t="shared" si="7"/>
        <v>2977519</v>
      </c>
      <c r="Q48" s="53">
        <f t="shared" si="7"/>
        <v>3248600</v>
      </c>
      <c r="R48" s="53">
        <f t="shared" si="7"/>
        <v>9641369</v>
      </c>
      <c r="S48" s="53">
        <f t="shared" si="7"/>
        <v>3133995</v>
      </c>
      <c r="T48" s="53">
        <f t="shared" si="7"/>
        <v>3197133</v>
      </c>
      <c r="U48" s="53">
        <f t="shared" si="7"/>
        <v>0</v>
      </c>
      <c r="V48" s="53">
        <f t="shared" si="7"/>
        <v>6331128</v>
      </c>
      <c r="W48" s="53">
        <f t="shared" si="7"/>
        <v>101289920</v>
      </c>
      <c r="X48" s="53">
        <f t="shared" si="7"/>
        <v>-3994112</v>
      </c>
      <c r="Y48" s="53">
        <f t="shared" si="7"/>
        <v>105284032</v>
      </c>
      <c r="Z48" s="54">
        <f>+IF(X48&lt;&gt;0,+(Y48/X48)*100,0)</f>
        <v>-2635.9809639789769</v>
      </c>
      <c r="AA48" s="55">
        <f>SUM(AA45:AA47)</f>
        <v>-3994112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-112116569</v>
      </c>
      <c r="D6" s="18"/>
      <c r="E6" s="19">
        <v>-58181693</v>
      </c>
      <c r="F6" s="20">
        <v>-184416704</v>
      </c>
      <c r="G6" s="20">
        <v>-120391986</v>
      </c>
      <c r="H6" s="20">
        <v>-7063779</v>
      </c>
      <c r="I6" s="20">
        <v>-16348435</v>
      </c>
      <c r="J6" s="20">
        <v>-143804200</v>
      </c>
      <c r="K6" s="20">
        <v>-8132119</v>
      </c>
      <c r="L6" s="20">
        <v>281171</v>
      </c>
      <c r="M6" s="20">
        <v>-9604193</v>
      </c>
      <c r="N6" s="20">
        <v>-17455141</v>
      </c>
      <c r="O6" s="20">
        <v>1704500</v>
      </c>
      <c r="P6" s="20">
        <v>-257161</v>
      </c>
      <c r="Q6" s="20">
        <v>-6578711</v>
      </c>
      <c r="R6" s="20">
        <v>-5131372</v>
      </c>
      <c r="S6" s="20">
        <v>-16503674</v>
      </c>
      <c r="T6" s="20">
        <v>-1357530</v>
      </c>
      <c r="U6" s="20">
        <v>436869</v>
      </c>
      <c r="V6" s="20">
        <v>-17424335</v>
      </c>
      <c r="W6" s="20">
        <v>-183815048</v>
      </c>
      <c r="X6" s="20">
        <v>-184416704</v>
      </c>
      <c r="Y6" s="20">
        <v>601656</v>
      </c>
      <c r="Z6" s="21">
        <v>-0.32624810385939879</v>
      </c>
      <c r="AA6" s="22">
        <v>-184416704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4282789</v>
      </c>
      <c r="D8" s="18"/>
      <c r="E8" s="19">
        <v>-1651817</v>
      </c>
      <c r="F8" s="20">
        <v>4304294</v>
      </c>
      <c r="G8" s="20">
        <v>4763924</v>
      </c>
      <c r="H8" s="20">
        <v>521559</v>
      </c>
      <c r="I8" s="20">
        <v>417840</v>
      </c>
      <c r="J8" s="20">
        <v>5703323</v>
      </c>
      <c r="K8" s="20">
        <v>431380</v>
      </c>
      <c r="L8" s="20">
        <v>397892</v>
      </c>
      <c r="M8" s="20">
        <v>487219</v>
      </c>
      <c r="N8" s="20">
        <v>1316491</v>
      </c>
      <c r="O8" s="20">
        <v>473200</v>
      </c>
      <c r="P8" s="20">
        <v>604052</v>
      </c>
      <c r="Q8" s="20">
        <v>290623</v>
      </c>
      <c r="R8" s="20">
        <v>1367875</v>
      </c>
      <c r="S8" s="20">
        <v>548803</v>
      </c>
      <c r="T8" s="20">
        <v>367585</v>
      </c>
      <c r="U8" s="20">
        <v>306825</v>
      </c>
      <c r="V8" s="20">
        <v>1223213</v>
      </c>
      <c r="W8" s="20">
        <v>9610902</v>
      </c>
      <c r="X8" s="20">
        <v>4304294</v>
      </c>
      <c r="Y8" s="20">
        <v>5306608</v>
      </c>
      <c r="Z8" s="21">
        <v>123.2863740255661</v>
      </c>
      <c r="AA8" s="22">
        <v>4304294</v>
      </c>
    </row>
    <row r="9" spans="1:27" x14ac:dyDescent="0.25">
      <c r="A9" s="23" t="s">
        <v>37</v>
      </c>
      <c r="B9" s="17" t="s">
        <v>32</v>
      </c>
      <c r="C9" s="18">
        <v>15586789</v>
      </c>
      <c r="D9" s="18"/>
      <c r="E9" s="19"/>
      <c r="F9" s="20">
        <v>15641984</v>
      </c>
      <c r="G9" s="20">
        <v>16576844</v>
      </c>
      <c r="H9" s="20">
        <v>1094123</v>
      </c>
      <c r="I9" s="20">
        <v>2451196</v>
      </c>
      <c r="J9" s="20">
        <v>20122163</v>
      </c>
      <c r="K9" s="20">
        <v>1014737</v>
      </c>
      <c r="L9" s="20">
        <v>2246</v>
      </c>
      <c r="M9" s="20">
        <v>2708834</v>
      </c>
      <c r="N9" s="20">
        <v>3725817</v>
      </c>
      <c r="O9" s="20">
        <v>4266</v>
      </c>
      <c r="P9" s="20">
        <v>-592560</v>
      </c>
      <c r="Q9" s="20">
        <v>191939</v>
      </c>
      <c r="R9" s="20">
        <v>-396355</v>
      </c>
      <c r="S9" s="20">
        <v>1402456</v>
      </c>
      <c r="T9" s="20">
        <v>211408</v>
      </c>
      <c r="U9" s="20">
        <v>65273</v>
      </c>
      <c r="V9" s="20">
        <v>1679137</v>
      </c>
      <c r="W9" s="20">
        <v>25130762</v>
      </c>
      <c r="X9" s="20">
        <v>15641984</v>
      </c>
      <c r="Y9" s="20">
        <v>9488778</v>
      </c>
      <c r="Z9" s="21">
        <v>60.662240800144019</v>
      </c>
      <c r="AA9" s="22">
        <v>15641984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-44158</v>
      </c>
      <c r="D11" s="18"/>
      <c r="E11" s="19">
        <v>-18240</v>
      </c>
      <c r="F11" s="20">
        <v>-1091040</v>
      </c>
      <c r="G11" s="20">
        <v>-44158</v>
      </c>
      <c r="H11" s="20"/>
      <c r="I11" s="20"/>
      <c r="J11" s="20">
        <v>-44158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-67819</v>
      </c>
      <c r="V11" s="20">
        <v>-67819</v>
      </c>
      <c r="W11" s="20">
        <v>-111977</v>
      </c>
      <c r="X11" s="20">
        <v>-1091040</v>
      </c>
      <c r="Y11" s="20">
        <v>979063</v>
      </c>
      <c r="Z11" s="21">
        <v>-89.736673265874771</v>
      </c>
      <c r="AA11" s="22">
        <v>-1091040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-92291149</v>
      </c>
      <c r="D12" s="29">
        <f>SUM(D6:D11)</f>
        <v>0</v>
      </c>
      <c r="E12" s="30">
        <f t="shared" si="0"/>
        <v>-59851750</v>
      </c>
      <c r="F12" s="31">
        <f t="shared" si="0"/>
        <v>-165561466</v>
      </c>
      <c r="G12" s="31">
        <f t="shared" si="0"/>
        <v>-99095376</v>
      </c>
      <c r="H12" s="31">
        <f t="shared" si="0"/>
        <v>-5448097</v>
      </c>
      <c r="I12" s="31">
        <f t="shared" si="0"/>
        <v>-13479399</v>
      </c>
      <c r="J12" s="31">
        <f t="shared" si="0"/>
        <v>-118022872</v>
      </c>
      <c r="K12" s="31">
        <f t="shared" si="0"/>
        <v>-6686002</v>
      </c>
      <c r="L12" s="31">
        <f t="shared" si="0"/>
        <v>681309</v>
      </c>
      <c r="M12" s="31">
        <f t="shared" si="0"/>
        <v>-6408140</v>
      </c>
      <c r="N12" s="31">
        <f t="shared" si="0"/>
        <v>-12412833</v>
      </c>
      <c r="O12" s="31">
        <f t="shared" si="0"/>
        <v>2181966</v>
      </c>
      <c r="P12" s="31">
        <f t="shared" si="0"/>
        <v>-245669</v>
      </c>
      <c r="Q12" s="31">
        <f t="shared" si="0"/>
        <v>-6096149</v>
      </c>
      <c r="R12" s="31">
        <f t="shared" si="0"/>
        <v>-4159852</v>
      </c>
      <c r="S12" s="31">
        <f t="shared" si="0"/>
        <v>-14552415</v>
      </c>
      <c r="T12" s="31">
        <f t="shared" si="0"/>
        <v>-778537</v>
      </c>
      <c r="U12" s="31">
        <f t="shared" si="0"/>
        <v>741148</v>
      </c>
      <c r="V12" s="31">
        <f t="shared" si="0"/>
        <v>-14589804</v>
      </c>
      <c r="W12" s="31">
        <f t="shared" si="0"/>
        <v>-149185361</v>
      </c>
      <c r="X12" s="31">
        <f t="shared" si="0"/>
        <v>-165561466</v>
      </c>
      <c r="Y12" s="31">
        <f t="shared" si="0"/>
        <v>16376105</v>
      </c>
      <c r="Z12" s="32">
        <f>+IF(X12&lt;&gt;0,+(Y12/X12)*100,0)</f>
        <v>-9.8912539225764036</v>
      </c>
      <c r="AA12" s="33">
        <f>SUM(AA6:AA11)</f>
        <v>-165561466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84778729</v>
      </c>
      <c r="D19" s="18"/>
      <c r="E19" s="19">
        <v>49381387</v>
      </c>
      <c r="F19" s="20">
        <v>240005383</v>
      </c>
      <c r="G19" s="20">
        <v>181634006</v>
      </c>
      <c r="H19" s="20">
        <v>752982</v>
      </c>
      <c r="I19" s="20">
        <v>16769195</v>
      </c>
      <c r="J19" s="20">
        <v>199156183</v>
      </c>
      <c r="K19" s="20">
        <v>6620866</v>
      </c>
      <c r="L19" s="20"/>
      <c r="M19" s="20">
        <v>19996455</v>
      </c>
      <c r="N19" s="20">
        <v>26617321</v>
      </c>
      <c r="O19" s="20">
        <v>-154647</v>
      </c>
      <c r="P19" s="20">
        <v>-4053083</v>
      </c>
      <c r="Q19" s="20">
        <v>-74674631</v>
      </c>
      <c r="R19" s="20">
        <v>-78882361</v>
      </c>
      <c r="S19" s="20">
        <v>9357140</v>
      </c>
      <c r="T19" s="20">
        <v>1203988</v>
      </c>
      <c r="U19" s="20">
        <v>587885</v>
      </c>
      <c r="V19" s="20">
        <v>11149013</v>
      </c>
      <c r="W19" s="20">
        <v>158040156</v>
      </c>
      <c r="X19" s="20">
        <v>240005383</v>
      </c>
      <c r="Y19" s="20">
        <v>-81965227</v>
      </c>
      <c r="Z19" s="21">
        <v>-34.151411928956612</v>
      </c>
      <c r="AA19" s="22">
        <v>240005383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84778729</v>
      </c>
      <c r="D24" s="29">
        <f>SUM(D15:D23)</f>
        <v>0</v>
      </c>
      <c r="E24" s="36">
        <f t="shared" si="1"/>
        <v>49381387</v>
      </c>
      <c r="F24" s="37">
        <f t="shared" si="1"/>
        <v>240005383</v>
      </c>
      <c r="G24" s="37">
        <f t="shared" si="1"/>
        <v>181634006</v>
      </c>
      <c r="H24" s="37">
        <f t="shared" si="1"/>
        <v>752982</v>
      </c>
      <c r="I24" s="37">
        <f t="shared" si="1"/>
        <v>16769195</v>
      </c>
      <c r="J24" s="37">
        <f t="shared" si="1"/>
        <v>199156183</v>
      </c>
      <c r="K24" s="37">
        <f t="shared" si="1"/>
        <v>6620866</v>
      </c>
      <c r="L24" s="37">
        <f t="shared" si="1"/>
        <v>0</v>
      </c>
      <c r="M24" s="37">
        <f t="shared" si="1"/>
        <v>19996455</v>
      </c>
      <c r="N24" s="37">
        <f t="shared" si="1"/>
        <v>26617321</v>
      </c>
      <c r="O24" s="37">
        <f t="shared" si="1"/>
        <v>-154647</v>
      </c>
      <c r="P24" s="37">
        <f t="shared" si="1"/>
        <v>-4053083</v>
      </c>
      <c r="Q24" s="37">
        <f t="shared" si="1"/>
        <v>-74674631</v>
      </c>
      <c r="R24" s="37">
        <f t="shared" si="1"/>
        <v>-78882361</v>
      </c>
      <c r="S24" s="37">
        <f t="shared" si="1"/>
        <v>9357140</v>
      </c>
      <c r="T24" s="37">
        <f t="shared" si="1"/>
        <v>1203988</v>
      </c>
      <c r="U24" s="37">
        <f t="shared" si="1"/>
        <v>587885</v>
      </c>
      <c r="V24" s="37">
        <f t="shared" si="1"/>
        <v>11149013</v>
      </c>
      <c r="W24" s="37">
        <f t="shared" si="1"/>
        <v>158040156</v>
      </c>
      <c r="X24" s="37">
        <f t="shared" si="1"/>
        <v>240005383</v>
      </c>
      <c r="Y24" s="37">
        <f t="shared" si="1"/>
        <v>-81965227</v>
      </c>
      <c r="Z24" s="38">
        <f>+IF(X24&lt;&gt;0,+(Y24/X24)*100,0)</f>
        <v>-34.151411928956612</v>
      </c>
      <c r="AA24" s="39">
        <f>SUM(AA15:AA23)</f>
        <v>240005383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-7512420</v>
      </c>
      <c r="D25" s="29">
        <f>+D12+D24</f>
        <v>0</v>
      </c>
      <c r="E25" s="30">
        <f t="shared" si="2"/>
        <v>-10470363</v>
      </c>
      <c r="F25" s="31">
        <f t="shared" si="2"/>
        <v>74443917</v>
      </c>
      <c r="G25" s="31">
        <f t="shared" si="2"/>
        <v>82538630</v>
      </c>
      <c r="H25" s="31">
        <f t="shared" si="2"/>
        <v>-4695115</v>
      </c>
      <c r="I25" s="31">
        <f t="shared" si="2"/>
        <v>3289796</v>
      </c>
      <c r="J25" s="31">
        <f t="shared" si="2"/>
        <v>81133311</v>
      </c>
      <c r="K25" s="31">
        <f t="shared" si="2"/>
        <v>-65136</v>
      </c>
      <c r="L25" s="31">
        <f t="shared" si="2"/>
        <v>681309</v>
      </c>
      <c r="M25" s="31">
        <f t="shared" si="2"/>
        <v>13588315</v>
      </c>
      <c r="N25" s="31">
        <f t="shared" si="2"/>
        <v>14204488</v>
      </c>
      <c r="O25" s="31">
        <f t="shared" si="2"/>
        <v>2027319</v>
      </c>
      <c r="P25" s="31">
        <f t="shared" si="2"/>
        <v>-4298752</v>
      </c>
      <c r="Q25" s="31">
        <f t="shared" si="2"/>
        <v>-80770780</v>
      </c>
      <c r="R25" s="31">
        <f t="shared" si="2"/>
        <v>-83042213</v>
      </c>
      <c r="S25" s="31">
        <f t="shared" si="2"/>
        <v>-5195275</v>
      </c>
      <c r="T25" s="31">
        <f t="shared" si="2"/>
        <v>425451</v>
      </c>
      <c r="U25" s="31">
        <f t="shared" si="2"/>
        <v>1329033</v>
      </c>
      <c r="V25" s="31">
        <f t="shared" si="2"/>
        <v>-3440791</v>
      </c>
      <c r="W25" s="31">
        <f t="shared" si="2"/>
        <v>8854795</v>
      </c>
      <c r="X25" s="31">
        <f t="shared" si="2"/>
        <v>74443917</v>
      </c>
      <c r="Y25" s="31">
        <f t="shared" si="2"/>
        <v>-65589122</v>
      </c>
      <c r="Z25" s="32">
        <f>+IF(X25&lt;&gt;0,+(Y25/X25)*100,0)</f>
        <v>-88.105414979708812</v>
      </c>
      <c r="AA25" s="33">
        <f>+AA12+AA24</f>
        <v>74443917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-2707</v>
      </c>
      <c r="D31" s="18"/>
      <c r="E31" s="19"/>
      <c r="F31" s="20">
        <v>-2707</v>
      </c>
      <c r="G31" s="20">
        <v>-2707</v>
      </c>
      <c r="H31" s="20"/>
      <c r="I31" s="20"/>
      <c r="J31" s="20">
        <v>-2707</v>
      </c>
      <c r="K31" s="20">
        <v>-584</v>
      </c>
      <c r="L31" s="20"/>
      <c r="M31" s="20">
        <v>-5</v>
      </c>
      <c r="N31" s="20">
        <v>-589</v>
      </c>
      <c r="O31" s="20"/>
      <c r="P31" s="20">
        <v>-96</v>
      </c>
      <c r="Q31" s="20"/>
      <c r="R31" s="20">
        <v>-96</v>
      </c>
      <c r="S31" s="20">
        <v>-13</v>
      </c>
      <c r="T31" s="20"/>
      <c r="U31" s="20"/>
      <c r="V31" s="20">
        <v>-13</v>
      </c>
      <c r="W31" s="20">
        <v>-3405</v>
      </c>
      <c r="X31" s="20">
        <v>-2707</v>
      </c>
      <c r="Y31" s="20">
        <v>-698</v>
      </c>
      <c r="Z31" s="21">
        <v>25.785001847063171</v>
      </c>
      <c r="AA31" s="22">
        <v>-2707</v>
      </c>
    </row>
    <row r="32" spans="1:27" x14ac:dyDescent="0.25">
      <c r="A32" s="23" t="s">
        <v>58</v>
      </c>
      <c r="B32" s="17" t="s">
        <v>32</v>
      </c>
      <c r="C32" s="18">
        <v>17425408</v>
      </c>
      <c r="D32" s="18"/>
      <c r="E32" s="19">
        <v>6256680</v>
      </c>
      <c r="F32" s="20">
        <v>13899364</v>
      </c>
      <c r="G32" s="20">
        <v>17890016</v>
      </c>
      <c r="H32" s="20">
        <v>-350437</v>
      </c>
      <c r="I32" s="20">
        <v>2344825</v>
      </c>
      <c r="J32" s="20">
        <v>19884404</v>
      </c>
      <c r="K32" s="20">
        <v>-836297</v>
      </c>
      <c r="L32" s="20">
        <v>176908</v>
      </c>
      <c r="M32" s="20">
        <v>13986850</v>
      </c>
      <c r="N32" s="20">
        <v>13327461</v>
      </c>
      <c r="O32" s="20">
        <v>1968501</v>
      </c>
      <c r="P32" s="20">
        <v>-4782749</v>
      </c>
      <c r="Q32" s="20">
        <v>-5261641</v>
      </c>
      <c r="R32" s="20">
        <v>-8075889</v>
      </c>
      <c r="S32" s="20">
        <v>-5272784</v>
      </c>
      <c r="T32" s="20">
        <v>499690</v>
      </c>
      <c r="U32" s="20">
        <v>1613966</v>
      </c>
      <c r="V32" s="20">
        <v>-3159128</v>
      </c>
      <c r="W32" s="20">
        <v>21976848</v>
      </c>
      <c r="X32" s="20">
        <v>13899364</v>
      </c>
      <c r="Y32" s="20">
        <v>8077484</v>
      </c>
      <c r="Z32" s="21">
        <v>58.114054715021489</v>
      </c>
      <c r="AA32" s="22">
        <v>13899364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17422701</v>
      </c>
      <c r="D34" s="29">
        <f>SUM(D29:D33)</f>
        <v>0</v>
      </c>
      <c r="E34" s="30">
        <f t="shared" si="3"/>
        <v>6256680</v>
      </c>
      <c r="F34" s="31">
        <f t="shared" si="3"/>
        <v>13896657</v>
      </c>
      <c r="G34" s="31">
        <f t="shared" si="3"/>
        <v>17887309</v>
      </c>
      <c r="H34" s="31">
        <f t="shared" si="3"/>
        <v>-350437</v>
      </c>
      <c r="I34" s="31">
        <f t="shared" si="3"/>
        <v>2344825</v>
      </c>
      <c r="J34" s="31">
        <f t="shared" si="3"/>
        <v>19881697</v>
      </c>
      <c r="K34" s="31">
        <f t="shared" si="3"/>
        <v>-836881</v>
      </c>
      <c r="L34" s="31">
        <f t="shared" si="3"/>
        <v>176908</v>
      </c>
      <c r="M34" s="31">
        <f t="shared" si="3"/>
        <v>13986845</v>
      </c>
      <c r="N34" s="31">
        <f t="shared" si="3"/>
        <v>13326872</v>
      </c>
      <c r="O34" s="31">
        <f t="shared" si="3"/>
        <v>1968501</v>
      </c>
      <c r="P34" s="31">
        <f t="shared" si="3"/>
        <v>-4782845</v>
      </c>
      <c r="Q34" s="31">
        <f t="shared" si="3"/>
        <v>-5261641</v>
      </c>
      <c r="R34" s="31">
        <f t="shared" si="3"/>
        <v>-8075985</v>
      </c>
      <c r="S34" s="31">
        <f t="shared" si="3"/>
        <v>-5272797</v>
      </c>
      <c r="T34" s="31">
        <f t="shared" si="3"/>
        <v>499690</v>
      </c>
      <c r="U34" s="31">
        <f t="shared" si="3"/>
        <v>1613966</v>
      </c>
      <c r="V34" s="31">
        <f t="shared" si="3"/>
        <v>-3159141</v>
      </c>
      <c r="W34" s="31">
        <f t="shared" si="3"/>
        <v>21973443</v>
      </c>
      <c r="X34" s="31">
        <f t="shared" si="3"/>
        <v>13896657</v>
      </c>
      <c r="Y34" s="31">
        <f t="shared" si="3"/>
        <v>8076786</v>
      </c>
      <c r="Z34" s="32">
        <f>+IF(X34&lt;&gt;0,+(Y34/X34)*100,0)</f>
        <v>58.120352254502649</v>
      </c>
      <c r="AA34" s="33">
        <f>SUM(AA29:AA33)</f>
        <v>13896657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17422701</v>
      </c>
      <c r="D40" s="29">
        <f>+D34+D39</f>
        <v>0</v>
      </c>
      <c r="E40" s="30">
        <f t="shared" si="5"/>
        <v>6256680</v>
      </c>
      <c r="F40" s="31">
        <f t="shared" si="5"/>
        <v>13896657</v>
      </c>
      <c r="G40" s="31">
        <f t="shared" si="5"/>
        <v>17887309</v>
      </c>
      <c r="H40" s="31">
        <f t="shared" si="5"/>
        <v>-350437</v>
      </c>
      <c r="I40" s="31">
        <f t="shared" si="5"/>
        <v>2344825</v>
      </c>
      <c r="J40" s="31">
        <f t="shared" si="5"/>
        <v>19881697</v>
      </c>
      <c r="K40" s="31">
        <f t="shared" si="5"/>
        <v>-836881</v>
      </c>
      <c r="L40" s="31">
        <f t="shared" si="5"/>
        <v>176908</v>
      </c>
      <c r="M40" s="31">
        <f t="shared" si="5"/>
        <v>13986845</v>
      </c>
      <c r="N40" s="31">
        <f t="shared" si="5"/>
        <v>13326872</v>
      </c>
      <c r="O40" s="31">
        <f t="shared" si="5"/>
        <v>1968501</v>
      </c>
      <c r="P40" s="31">
        <f t="shared" si="5"/>
        <v>-4782845</v>
      </c>
      <c r="Q40" s="31">
        <f t="shared" si="5"/>
        <v>-5261641</v>
      </c>
      <c r="R40" s="31">
        <f t="shared" si="5"/>
        <v>-8075985</v>
      </c>
      <c r="S40" s="31">
        <f t="shared" si="5"/>
        <v>-5272797</v>
      </c>
      <c r="T40" s="31">
        <f t="shared" si="5"/>
        <v>499690</v>
      </c>
      <c r="U40" s="31">
        <f t="shared" si="5"/>
        <v>1613966</v>
      </c>
      <c r="V40" s="31">
        <f t="shared" si="5"/>
        <v>-3159141</v>
      </c>
      <c r="W40" s="31">
        <f t="shared" si="5"/>
        <v>21973443</v>
      </c>
      <c r="X40" s="31">
        <f t="shared" si="5"/>
        <v>13896657</v>
      </c>
      <c r="Y40" s="31">
        <f t="shared" si="5"/>
        <v>8076786</v>
      </c>
      <c r="Z40" s="32">
        <f>+IF(X40&lt;&gt;0,+(Y40/X40)*100,0)</f>
        <v>58.120352254502649</v>
      </c>
      <c r="AA40" s="33">
        <f>+AA34+AA39</f>
        <v>13896657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-24935121</v>
      </c>
      <c r="D42" s="43">
        <f>+D25-D40</f>
        <v>0</v>
      </c>
      <c r="E42" s="44">
        <f t="shared" si="6"/>
        <v>-16727043</v>
      </c>
      <c r="F42" s="45">
        <f t="shared" si="6"/>
        <v>60547260</v>
      </c>
      <c r="G42" s="45">
        <f t="shared" si="6"/>
        <v>64651321</v>
      </c>
      <c r="H42" s="45">
        <f t="shared" si="6"/>
        <v>-4344678</v>
      </c>
      <c r="I42" s="45">
        <f t="shared" si="6"/>
        <v>944971</v>
      </c>
      <c r="J42" s="45">
        <f t="shared" si="6"/>
        <v>61251614</v>
      </c>
      <c r="K42" s="45">
        <f t="shared" si="6"/>
        <v>771745</v>
      </c>
      <c r="L42" s="45">
        <f t="shared" si="6"/>
        <v>504401</v>
      </c>
      <c r="M42" s="45">
        <f t="shared" si="6"/>
        <v>-398530</v>
      </c>
      <c r="N42" s="45">
        <f t="shared" si="6"/>
        <v>877616</v>
      </c>
      <c r="O42" s="45">
        <f t="shared" si="6"/>
        <v>58818</v>
      </c>
      <c r="P42" s="45">
        <f t="shared" si="6"/>
        <v>484093</v>
      </c>
      <c r="Q42" s="45">
        <f t="shared" si="6"/>
        <v>-75509139</v>
      </c>
      <c r="R42" s="45">
        <f t="shared" si="6"/>
        <v>-74966228</v>
      </c>
      <c r="S42" s="45">
        <f t="shared" si="6"/>
        <v>77522</v>
      </c>
      <c r="T42" s="45">
        <f t="shared" si="6"/>
        <v>-74239</v>
      </c>
      <c r="U42" s="45">
        <f t="shared" si="6"/>
        <v>-284933</v>
      </c>
      <c r="V42" s="45">
        <f t="shared" si="6"/>
        <v>-281650</v>
      </c>
      <c r="W42" s="45">
        <f t="shared" si="6"/>
        <v>-13118648</v>
      </c>
      <c r="X42" s="45">
        <f t="shared" si="6"/>
        <v>60547260</v>
      </c>
      <c r="Y42" s="45">
        <f t="shared" si="6"/>
        <v>-73665908</v>
      </c>
      <c r="Z42" s="46">
        <f>+IF(X42&lt;&gt;0,+(Y42/X42)*100,0)</f>
        <v>-121.66679053684675</v>
      </c>
      <c r="AA42" s="47">
        <f>+AA25-AA40</f>
        <v>60547260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367967</v>
      </c>
      <c r="D45" s="18"/>
      <c r="E45" s="19">
        <v>-16727043</v>
      </c>
      <c r="F45" s="20">
        <v>2493563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>
        <v>367967</v>
      </c>
      <c r="V45" s="20">
        <v>367967</v>
      </c>
      <c r="W45" s="20">
        <v>367967</v>
      </c>
      <c r="X45" s="20">
        <v>2493563</v>
      </c>
      <c r="Y45" s="20">
        <v>-2125596</v>
      </c>
      <c r="Z45" s="48">
        <v>-85.243324511953375</v>
      </c>
      <c r="AA45" s="22">
        <v>2493563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367967</v>
      </c>
      <c r="D48" s="51">
        <f>SUM(D45:D47)</f>
        <v>0</v>
      </c>
      <c r="E48" s="52">
        <f t="shared" si="7"/>
        <v>-16727043</v>
      </c>
      <c r="F48" s="53">
        <f t="shared" si="7"/>
        <v>2493563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367967</v>
      </c>
      <c r="V48" s="53">
        <f t="shared" si="7"/>
        <v>367967</v>
      </c>
      <c r="W48" s="53">
        <f t="shared" si="7"/>
        <v>367967</v>
      </c>
      <c r="X48" s="53">
        <f t="shared" si="7"/>
        <v>2493563</v>
      </c>
      <c r="Y48" s="53">
        <f t="shared" si="7"/>
        <v>-2125596</v>
      </c>
      <c r="Z48" s="54">
        <f>+IF(X48&lt;&gt;0,+(Y48/X48)*100,0)</f>
        <v>-85.243324511953375</v>
      </c>
      <c r="AA48" s="55">
        <f>SUM(AA45:AA47)</f>
        <v>2493563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-20216617</v>
      </c>
      <c r="D6" s="18"/>
      <c r="E6" s="19">
        <v>-716771431</v>
      </c>
      <c r="F6" s="20">
        <v>-723067180</v>
      </c>
      <c r="G6" s="20">
        <v>-19821837</v>
      </c>
      <c r="H6" s="20">
        <v>464439</v>
      </c>
      <c r="I6" s="20">
        <v>71819</v>
      </c>
      <c r="J6" s="20">
        <v>-19285579</v>
      </c>
      <c r="K6" s="20">
        <v>1202553</v>
      </c>
      <c r="L6" s="20">
        <v>155593</v>
      </c>
      <c r="M6" s="20">
        <v>-1126961</v>
      </c>
      <c r="N6" s="20">
        <v>231185</v>
      </c>
      <c r="O6" s="20">
        <v>340528</v>
      </c>
      <c r="P6" s="20">
        <v>445103</v>
      </c>
      <c r="Q6" s="20">
        <v>425913</v>
      </c>
      <c r="R6" s="20">
        <v>1211544</v>
      </c>
      <c r="S6" s="20">
        <v>379803</v>
      </c>
      <c r="T6" s="20">
        <v>626922</v>
      </c>
      <c r="U6" s="20">
        <v>-2504425</v>
      </c>
      <c r="V6" s="20">
        <v>-1497700</v>
      </c>
      <c r="W6" s="20">
        <v>-19340550</v>
      </c>
      <c r="X6" s="20">
        <v>-723067180</v>
      </c>
      <c r="Y6" s="20">
        <v>703726630</v>
      </c>
      <c r="Z6" s="21">
        <v>-97.325207043694064</v>
      </c>
      <c r="AA6" s="22">
        <v>-723067180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-29996394</v>
      </c>
      <c r="D8" s="18"/>
      <c r="E8" s="19">
        <v>9875947</v>
      </c>
      <c r="F8" s="20">
        <v>9875947</v>
      </c>
      <c r="G8" s="20">
        <v>-28548161</v>
      </c>
      <c r="H8" s="20">
        <v>1380014</v>
      </c>
      <c r="I8" s="20">
        <v>1395895</v>
      </c>
      <c r="J8" s="20">
        <v>-25772252</v>
      </c>
      <c r="K8" s="20">
        <v>473533</v>
      </c>
      <c r="L8" s="20">
        <v>1261607</v>
      </c>
      <c r="M8" s="20">
        <v>1325531</v>
      </c>
      <c r="N8" s="20">
        <v>3060671</v>
      </c>
      <c r="O8" s="20">
        <v>1336455</v>
      </c>
      <c r="P8" s="20">
        <v>1305565</v>
      </c>
      <c r="Q8" s="20">
        <v>1252581</v>
      </c>
      <c r="R8" s="20">
        <v>3894601</v>
      </c>
      <c r="S8" s="20">
        <v>1302700</v>
      </c>
      <c r="T8" s="20">
        <v>1098241</v>
      </c>
      <c r="U8" s="20">
        <v>891146</v>
      </c>
      <c r="V8" s="20">
        <v>3292087</v>
      </c>
      <c r="W8" s="20">
        <v>-15524893</v>
      </c>
      <c r="X8" s="20">
        <v>9875947</v>
      </c>
      <c r="Y8" s="20">
        <v>-25400840</v>
      </c>
      <c r="Z8" s="21">
        <v>-257.19903114101362</v>
      </c>
      <c r="AA8" s="22">
        <v>9875947</v>
      </c>
    </row>
    <row r="9" spans="1:27" x14ac:dyDescent="0.25">
      <c r="A9" s="23" t="s">
        <v>37</v>
      </c>
      <c r="B9" s="17" t="s">
        <v>32</v>
      </c>
      <c r="C9" s="18">
        <v>3694040</v>
      </c>
      <c r="D9" s="18"/>
      <c r="E9" s="19"/>
      <c r="F9" s="20"/>
      <c r="G9" s="20">
        <v>3694039</v>
      </c>
      <c r="H9" s="20"/>
      <c r="I9" s="20">
        <v>49064</v>
      </c>
      <c r="J9" s="20">
        <v>3743103</v>
      </c>
      <c r="K9" s="20"/>
      <c r="L9" s="20">
        <v>-6883</v>
      </c>
      <c r="M9" s="20">
        <v>205787</v>
      </c>
      <c r="N9" s="20">
        <v>198904</v>
      </c>
      <c r="O9" s="20">
        <v>16044</v>
      </c>
      <c r="P9" s="20">
        <v>-265108</v>
      </c>
      <c r="Q9" s="20">
        <v>6910</v>
      </c>
      <c r="R9" s="20">
        <v>-242154</v>
      </c>
      <c r="S9" s="20">
        <v>11848</v>
      </c>
      <c r="T9" s="20">
        <v>-126</v>
      </c>
      <c r="U9" s="20">
        <v>358877</v>
      </c>
      <c r="V9" s="20">
        <v>370599</v>
      </c>
      <c r="W9" s="20">
        <v>4070452</v>
      </c>
      <c r="X9" s="20"/>
      <c r="Y9" s="20">
        <v>4070452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-46518971</v>
      </c>
      <c r="D12" s="29">
        <f>SUM(D6:D11)</f>
        <v>0</v>
      </c>
      <c r="E12" s="30">
        <f t="shared" si="0"/>
        <v>-706895484</v>
      </c>
      <c r="F12" s="31">
        <f t="shared" si="0"/>
        <v>-713191233</v>
      </c>
      <c r="G12" s="31">
        <f t="shared" si="0"/>
        <v>-44675959</v>
      </c>
      <c r="H12" s="31">
        <f t="shared" si="0"/>
        <v>1844453</v>
      </c>
      <c r="I12" s="31">
        <f t="shared" si="0"/>
        <v>1516778</v>
      </c>
      <c r="J12" s="31">
        <f t="shared" si="0"/>
        <v>-41314728</v>
      </c>
      <c r="K12" s="31">
        <f t="shared" si="0"/>
        <v>1676086</v>
      </c>
      <c r="L12" s="31">
        <f t="shared" si="0"/>
        <v>1410317</v>
      </c>
      <c r="M12" s="31">
        <f t="shared" si="0"/>
        <v>404357</v>
      </c>
      <c r="N12" s="31">
        <f t="shared" si="0"/>
        <v>3490760</v>
      </c>
      <c r="O12" s="31">
        <f t="shared" si="0"/>
        <v>1693027</v>
      </c>
      <c r="P12" s="31">
        <f t="shared" si="0"/>
        <v>1485560</v>
      </c>
      <c r="Q12" s="31">
        <f t="shared" si="0"/>
        <v>1685404</v>
      </c>
      <c r="R12" s="31">
        <f t="shared" si="0"/>
        <v>4863991</v>
      </c>
      <c r="S12" s="31">
        <f t="shared" si="0"/>
        <v>1694351</v>
      </c>
      <c r="T12" s="31">
        <f t="shared" si="0"/>
        <v>1725037</v>
      </c>
      <c r="U12" s="31">
        <f t="shared" si="0"/>
        <v>-1254402</v>
      </c>
      <c r="V12" s="31">
        <f t="shared" si="0"/>
        <v>2164986</v>
      </c>
      <c r="W12" s="31">
        <f t="shared" si="0"/>
        <v>-30794991</v>
      </c>
      <c r="X12" s="31">
        <f t="shared" si="0"/>
        <v>-713191233</v>
      </c>
      <c r="Y12" s="31">
        <f t="shared" si="0"/>
        <v>682396242</v>
      </c>
      <c r="Z12" s="32">
        <f>+IF(X12&lt;&gt;0,+(Y12/X12)*100,0)</f>
        <v>-95.682085032023949</v>
      </c>
      <c r="AA12" s="33">
        <f>SUM(AA6:AA11)</f>
        <v>-713191233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-1372726</v>
      </c>
      <c r="D17" s="18"/>
      <c r="E17" s="19"/>
      <c r="F17" s="20"/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-1372726</v>
      </c>
      <c r="X17" s="20"/>
      <c r="Y17" s="20">
        <v>-1372726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229537825</v>
      </c>
      <c r="D19" s="18"/>
      <c r="E19" s="19">
        <v>11263435</v>
      </c>
      <c r="F19" s="20">
        <v>11675435</v>
      </c>
      <c r="G19" s="20">
        <v>126058902</v>
      </c>
      <c r="H19" s="20"/>
      <c r="I19" s="20">
        <v>4594129</v>
      </c>
      <c r="J19" s="20">
        <v>130653031</v>
      </c>
      <c r="K19" s="20"/>
      <c r="L19" s="20">
        <v>282596</v>
      </c>
      <c r="M19" s="20">
        <v>1378821</v>
      </c>
      <c r="N19" s="20">
        <v>1661417</v>
      </c>
      <c r="O19" s="20">
        <v>122250</v>
      </c>
      <c r="P19" s="20">
        <v>25750</v>
      </c>
      <c r="Q19" s="20">
        <v>72792</v>
      </c>
      <c r="R19" s="20">
        <v>220792</v>
      </c>
      <c r="S19" s="20">
        <v>87833</v>
      </c>
      <c r="T19" s="20"/>
      <c r="U19" s="20">
        <v>101782315</v>
      </c>
      <c r="V19" s="20">
        <v>101870148</v>
      </c>
      <c r="W19" s="20">
        <v>234405388</v>
      </c>
      <c r="X19" s="20">
        <v>11675435</v>
      </c>
      <c r="Y19" s="20">
        <v>222729953</v>
      </c>
      <c r="Z19" s="21">
        <v>1907.6801249803541</v>
      </c>
      <c r="AA19" s="22">
        <v>11675435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228165099</v>
      </c>
      <c r="D24" s="29">
        <f>SUM(D15:D23)</f>
        <v>0</v>
      </c>
      <c r="E24" s="36">
        <f t="shared" si="1"/>
        <v>11263435</v>
      </c>
      <c r="F24" s="37">
        <f t="shared" si="1"/>
        <v>11675435</v>
      </c>
      <c r="G24" s="37">
        <f t="shared" si="1"/>
        <v>124686176</v>
      </c>
      <c r="H24" s="37">
        <f t="shared" si="1"/>
        <v>0</v>
      </c>
      <c r="I24" s="37">
        <f t="shared" si="1"/>
        <v>4594129</v>
      </c>
      <c r="J24" s="37">
        <f t="shared" si="1"/>
        <v>129280305</v>
      </c>
      <c r="K24" s="37">
        <f t="shared" si="1"/>
        <v>0</v>
      </c>
      <c r="L24" s="37">
        <f t="shared" si="1"/>
        <v>282596</v>
      </c>
      <c r="M24" s="37">
        <f t="shared" si="1"/>
        <v>1378821</v>
      </c>
      <c r="N24" s="37">
        <f t="shared" si="1"/>
        <v>1661417</v>
      </c>
      <c r="O24" s="37">
        <f t="shared" si="1"/>
        <v>122250</v>
      </c>
      <c r="P24" s="37">
        <f t="shared" si="1"/>
        <v>25750</v>
      </c>
      <c r="Q24" s="37">
        <f t="shared" si="1"/>
        <v>72792</v>
      </c>
      <c r="R24" s="37">
        <f t="shared" si="1"/>
        <v>220792</v>
      </c>
      <c r="S24" s="37">
        <f t="shared" si="1"/>
        <v>87833</v>
      </c>
      <c r="T24" s="37">
        <f t="shared" si="1"/>
        <v>0</v>
      </c>
      <c r="U24" s="37">
        <f t="shared" si="1"/>
        <v>101782315</v>
      </c>
      <c r="V24" s="37">
        <f t="shared" si="1"/>
        <v>101870148</v>
      </c>
      <c r="W24" s="37">
        <f t="shared" si="1"/>
        <v>233032662</v>
      </c>
      <c r="X24" s="37">
        <f t="shared" si="1"/>
        <v>11675435</v>
      </c>
      <c r="Y24" s="37">
        <f t="shared" si="1"/>
        <v>221357227</v>
      </c>
      <c r="Z24" s="38">
        <f>+IF(X24&lt;&gt;0,+(Y24/X24)*100,0)</f>
        <v>1895.9227386388602</v>
      </c>
      <c r="AA24" s="39">
        <f>SUM(AA15:AA23)</f>
        <v>11675435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181646128</v>
      </c>
      <c r="D25" s="29">
        <f>+D12+D24</f>
        <v>0</v>
      </c>
      <c r="E25" s="30">
        <f t="shared" si="2"/>
        <v>-695632049</v>
      </c>
      <c r="F25" s="31">
        <f t="shared" si="2"/>
        <v>-701515798</v>
      </c>
      <c r="G25" s="31">
        <f t="shared" si="2"/>
        <v>80010217</v>
      </c>
      <c r="H25" s="31">
        <f t="shared" si="2"/>
        <v>1844453</v>
      </c>
      <c r="I25" s="31">
        <f t="shared" si="2"/>
        <v>6110907</v>
      </c>
      <c r="J25" s="31">
        <f t="shared" si="2"/>
        <v>87965577</v>
      </c>
      <c r="K25" s="31">
        <f t="shared" si="2"/>
        <v>1676086</v>
      </c>
      <c r="L25" s="31">
        <f t="shared" si="2"/>
        <v>1692913</v>
      </c>
      <c r="M25" s="31">
        <f t="shared" si="2"/>
        <v>1783178</v>
      </c>
      <c r="N25" s="31">
        <f t="shared" si="2"/>
        <v>5152177</v>
      </c>
      <c r="O25" s="31">
        <f t="shared" si="2"/>
        <v>1815277</v>
      </c>
      <c r="P25" s="31">
        <f t="shared" si="2"/>
        <v>1511310</v>
      </c>
      <c r="Q25" s="31">
        <f t="shared" si="2"/>
        <v>1758196</v>
      </c>
      <c r="R25" s="31">
        <f t="shared" si="2"/>
        <v>5084783</v>
      </c>
      <c r="S25" s="31">
        <f t="shared" si="2"/>
        <v>1782184</v>
      </c>
      <c r="T25" s="31">
        <f t="shared" si="2"/>
        <v>1725037</v>
      </c>
      <c r="U25" s="31">
        <f t="shared" si="2"/>
        <v>100527913</v>
      </c>
      <c r="V25" s="31">
        <f t="shared" si="2"/>
        <v>104035134</v>
      </c>
      <c r="W25" s="31">
        <f t="shared" si="2"/>
        <v>202237671</v>
      </c>
      <c r="X25" s="31">
        <f t="shared" si="2"/>
        <v>-701515798</v>
      </c>
      <c r="Y25" s="31">
        <f t="shared" si="2"/>
        <v>903753469</v>
      </c>
      <c r="Z25" s="32">
        <f>+IF(X25&lt;&gt;0,+(Y25/X25)*100,0)</f>
        <v>-128.8286695148667</v>
      </c>
      <c r="AA25" s="33">
        <f>+AA12+AA24</f>
        <v>-701515798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3286090</v>
      </c>
      <c r="D32" s="18"/>
      <c r="E32" s="19">
        <v>12857844</v>
      </c>
      <c r="F32" s="20">
        <v>6974095</v>
      </c>
      <c r="G32" s="20">
        <v>3526508</v>
      </c>
      <c r="H32" s="20">
        <v>240593</v>
      </c>
      <c r="I32" s="20">
        <v>240518</v>
      </c>
      <c r="J32" s="20">
        <v>4007619</v>
      </c>
      <c r="K32" s="20">
        <v>73134</v>
      </c>
      <c r="L32" s="20">
        <v>-167956</v>
      </c>
      <c r="M32" s="20">
        <v>179057</v>
      </c>
      <c r="N32" s="20">
        <v>84235</v>
      </c>
      <c r="O32" s="20">
        <v>210685</v>
      </c>
      <c r="P32" s="20">
        <v>-4689</v>
      </c>
      <c r="Q32" s="20">
        <v>100552</v>
      </c>
      <c r="R32" s="20">
        <v>306548</v>
      </c>
      <c r="S32" s="20">
        <v>194791</v>
      </c>
      <c r="T32" s="20">
        <v>121598</v>
      </c>
      <c r="U32" s="20">
        <v>-472747</v>
      </c>
      <c r="V32" s="20">
        <v>-156358</v>
      </c>
      <c r="W32" s="20">
        <v>4242044</v>
      </c>
      <c r="X32" s="20">
        <v>6974095</v>
      </c>
      <c r="Y32" s="20">
        <v>-2732051</v>
      </c>
      <c r="Z32" s="21">
        <v>-39.174272790949935</v>
      </c>
      <c r="AA32" s="22">
        <v>6974095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3286090</v>
      </c>
      <c r="D34" s="29">
        <f>SUM(D29:D33)</f>
        <v>0</v>
      </c>
      <c r="E34" s="30">
        <f t="shared" si="3"/>
        <v>12857844</v>
      </c>
      <c r="F34" s="31">
        <f t="shared" si="3"/>
        <v>6974095</v>
      </c>
      <c r="G34" s="31">
        <f t="shared" si="3"/>
        <v>3526508</v>
      </c>
      <c r="H34" s="31">
        <f t="shared" si="3"/>
        <v>240593</v>
      </c>
      <c r="I34" s="31">
        <f t="shared" si="3"/>
        <v>240518</v>
      </c>
      <c r="J34" s="31">
        <f t="shared" si="3"/>
        <v>4007619</v>
      </c>
      <c r="K34" s="31">
        <f t="shared" si="3"/>
        <v>73134</v>
      </c>
      <c r="L34" s="31">
        <f t="shared" si="3"/>
        <v>-167956</v>
      </c>
      <c r="M34" s="31">
        <f t="shared" si="3"/>
        <v>179057</v>
      </c>
      <c r="N34" s="31">
        <f t="shared" si="3"/>
        <v>84235</v>
      </c>
      <c r="O34" s="31">
        <f t="shared" si="3"/>
        <v>210685</v>
      </c>
      <c r="P34" s="31">
        <f t="shared" si="3"/>
        <v>-4689</v>
      </c>
      <c r="Q34" s="31">
        <f t="shared" si="3"/>
        <v>100552</v>
      </c>
      <c r="R34" s="31">
        <f t="shared" si="3"/>
        <v>306548</v>
      </c>
      <c r="S34" s="31">
        <f t="shared" si="3"/>
        <v>194791</v>
      </c>
      <c r="T34" s="31">
        <f t="shared" si="3"/>
        <v>121598</v>
      </c>
      <c r="U34" s="31">
        <f t="shared" si="3"/>
        <v>-472747</v>
      </c>
      <c r="V34" s="31">
        <f t="shared" si="3"/>
        <v>-156358</v>
      </c>
      <c r="W34" s="31">
        <f t="shared" si="3"/>
        <v>4242044</v>
      </c>
      <c r="X34" s="31">
        <f t="shared" si="3"/>
        <v>6974095</v>
      </c>
      <c r="Y34" s="31">
        <f t="shared" si="3"/>
        <v>-2732051</v>
      </c>
      <c r="Z34" s="32">
        <f>+IF(X34&lt;&gt;0,+(Y34/X34)*100,0)</f>
        <v>-39.174272790949935</v>
      </c>
      <c r="AA34" s="33">
        <f>SUM(AA29:AA33)</f>
        <v>6974095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3286090</v>
      </c>
      <c r="D40" s="29">
        <f>+D34+D39</f>
        <v>0</v>
      </c>
      <c r="E40" s="30">
        <f t="shared" si="5"/>
        <v>12857844</v>
      </c>
      <c r="F40" s="31">
        <f t="shared" si="5"/>
        <v>6974095</v>
      </c>
      <c r="G40" s="31">
        <f t="shared" si="5"/>
        <v>3526508</v>
      </c>
      <c r="H40" s="31">
        <f t="shared" si="5"/>
        <v>240593</v>
      </c>
      <c r="I40" s="31">
        <f t="shared" si="5"/>
        <v>240518</v>
      </c>
      <c r="J40" s="31">
        <f t="shared" si="5"/>
        <v>4007619</v>
      </c>
      <c r="K40" s="31">
        <f t="shared" si="5"/>
        <v>73134</v>
      </c>
      <c r="L40" s="31">
        <f t="shared" si="5"/>
        <v>-167956</v>
      </c>
      <c r="M40" s="31">
        <f t="shared" si="5"/>
        <v>179057</v>
      </c>
      <c r="N40" s="31">
        <f t="shared" si="5"/>
        <v>84235</v>
      </c>
      <c r="O40" s="31">
        <f t="shared" si="5"/>
        <v>210685</v>
      </c>
      <c r="P40" s="31">
        <f t="shared" si="5"/>
        <v>-4689</v>
      </c>
      <c r="Q40" s="31">
        <f t="shared" si="5"/>
        <v>100552</v>
      </c>
      <c r="R40" s="31">
        <f t="shared" si="5"/>
        <v>306548</v>
      </c>
      <c r="S40" s="31">
        <f t="shared" si="5"/>
        <v>194791</v>
      </c>
      <c r="T40" s="31">
        <f t="shared" si="5"/>
        <v>121598</v>
      </c>
      <c r="U40" s="31">
        <f t="shared" si="5"/>
        <v>-472747</v>
      </c>
      <c r="V40" s="31">
        <f t="shared" si="5"/>
        <v>-156358</v>
      </c>
      <c r="W40" s="31">
        <f t="shared" si="5"/>
        <v>4242044</v>
      </c>
      <c r="X40" s="31">
        <f t="shared" si="5"/>
        <v>6974095</v>
      </c>
      <c r="Y40" s="31">
        <f t="shared" si="5"/>
        <v>-2732051</v>
      </c>
      <c r="Z40" s="32">
        <f>+IF(X40&lt;&gt;0,+(Y40/X40)*100,0)</f>
        <v>-39.174272790949935</v>
      </c>
      <c r="AA40" s="33">
        <f>+AA34+AA39</f>
        <v>6974095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178360038</v>
      </c>
      <c r="D42" s="43">
        <f>+D25-D40</f>
        <v>0</v>
      </c>
      <c r="E42" s="44">
        <f t="shared" si="6"/>
        <v>-708489893</v>
      </c>
      <c r="F42" s="45">
        <f t="shared" si="6"/>
        <v>-708489893</v>
      </c>
      <c r="G42" s="45">
        <f t="shared" si="6"/>
        <v>76483709</v>
      </c>
      <c r="H42" s="45">
        <f t="shared" si="6"/>
        <v>1603860</v>
      </c>
      <c r="I42" s="45">
        <f t="shared" si="6"/>
        <v>5870389</v>
      </c>
      <c r="J42" s="45">
        <f t="shared" si="6"/>
        <v>83957958</v>
      </c>
      <c r="K42" s="45">
        <f t="shared" si="6"/>
        <v>1602952</v>
      </c>
      <c r="L42" s="45">
        <f t="shared" si="6"/>
        <v>1860869</v>
      </c>
      <c r="M42" s="45">
        <f t="shared" si="6"/>
        <v>1604121</v>
      </c>
      <c r="N42" s="45">
        <f t="shared" si="6"/>
        <v>5067942</v>
      </c>
      <c r="O42" s="45">
        <f t="shared" si="6"/>
        <v>1604592</v>
      </c>
      <c r="P42" s="45">
        <f t="shared" si="6"/>
        <v>1515999</v>
      </c>
      <c r="Q42" s="45">
        <f t="shared" si="6"/>
        <v>1657644</v>
      </c>
      <c r="R42" s="45">
        <f t="shared" si="6"/>
        <v>4778235</v>
      </c>
      <c r="S42" s="45">
        <f t="shared" si="6"/>
        <v>1587393</v>
      </c>
      <c r="T42" s="45">
        <f t="shared" si="6"/>
        <v>1603439</v>
      </c>
      <c r="U42" s="45">
        <f t="shared" si="6"/>
        <v>101000660</v>
      </c>
      <c r="V42" s="45">
        <f t="shared" si="6"/>
        <v>104191492</v>
      </c>
      <c r="W42" s="45">
        <f t="shared" si="6"/>
        <v>197995627</v>
      </c>
      <c r="X42" s="45">
        <f t="shared" si="6"/>
        <v>-708489893</v>
      </c>
      <c r="Y42" s="45">
        <f t="shared" si="6"/>
        <v>906485520</v>
      </c>
      <c r="Z42" s="46">
        <f>+IF(X42&lt;&gt;0,+(Y42/X42)*100,0)</f>
        <v>-127.94614700311611</v>
      </c>
      <c r="AA42" s="47">
        <f>+AA25-AA40</f>
        <v>-708489893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9875947</v>
      </c>
      <c r="F45" s="20">
        <v>9875947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9875947</v>
      </c>
      <c r="Y45" s="20">
        <v>-9875947</v>
      </c>
      <c r="Z45" s="48">
        <v>-100</v>
      </c>
      <c r="AA45" s="22">
        <v>9875947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9875947</v>
      </c>
      <c r="F48" s="53">
        <f t="shared" si="7"/>
        <v>9875947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9875947</v>
      </c>
      <c r="Y48" s="53">
        <f t="shared" si="7"/>
        <v>-9875947</v>
      </c>
      <c r="Z48" s="54">
        <f>+IF(X48&lt;&gt;0,+(Y48/X48)*100,0)</f>
        <v>-100</v>
      </c>
      <c r="AA48" s="55">
        <f>SUM(AA45:AA47)</f>
        <v>9875947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19231557</v>
      </c>
      <c r="D6" s="18"/>
      <c r="E6" s="19">
        <v>-11191471</v>
      </c>
      <c r="F6" s="20">
        <v>2533652</v>
      </c>
      <c r="G6" s="20">
        <v>20774221</v>
      </c>
      <c r="H6" s="20">
        <v>1024427</v>
      </c>
      <c r="I6" s="20">
        <v>1408549</v>
      </c>
      <c r="J6" s="20">
        <v>23207197</v>
      </c>
      <c r="K6" s="20">
        <v>1867600</v>
      </c>
      <c r="L6" s="20">
        <v>-2085671</v>
      </c>
      <c r="M6" s="20">
        <v>1120020</v>
      </c>
      <c r="N6" s="20">
        <v>901949</v>
      </c>
      <c r="O6" s="20">
        <v>1438460</v>
      </c>
      <c r="P6" s="20">
        <v>1479178</v>
      </c>
      <c r="Q6" s="20">
        <v>1586248</v>
      </c>
      <c r="R6" s="20">
        <v>4503886</v>
      </c>
      <c r="S6" s="20">
        <v>1714048</v>
      </c>
      <c r="T6" s="20">
        <v>1735457</v>
      </c>
      <c r="U6" s="20">
        <v>1100753</v>
      </c>
      <c r="V6" s="20">
        <v>4550258</v>
      </c>
      <c r="W6" s="20">
        <v>33163290</v>
      </c>
      <c r="X6" s="20">
        <v>2533652</v>
      </c>
      <c r="Y6" s="20">
        <v>30629638</v>
      </c>
      <c r="Z6" s="21">
        <v>1208.912589416384</v>
      </c>
      <c r="AA6" s="22">
        <v>2533652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-137269052</v>
      </c>
      <c r="D8" s="18"/>
      <c r="E8" s="19">
        <v>-1345717</v>
      </c>
      <c r="F8" s="20">
        <v>-1753500</v>
      </c>
      <c r="G8" s="20">
        <v>-81757706</v>
      </c>
      <c r="H8" s="20">
        <v>-50713427</v>
      </c>
      <c r="I8" s="20">
        <v>2656123</v>
      </c>
      <c r="J8" s="20">
        <v>-129815010</v>
      </c>
      <c r="K8" s="20">
        <v>685142</v>
      </c>
      <c r="L8" s="20">
        <v>-82193</v>
      </c>
      <c r="M8" s="20">
        <v>1456410</v>
      </c>
      <c r="N8" s="20">
        <v>2059359</v>
      </c>
      <c r="O8" s="20">
        <v>2521582</v>
      </c>
      <c r="P8" s="20">
        <v>4513018</v>
      </c>
      <c r="Q8" s="20">
        <v>-1556024</v>
      </c>
      <c r="R8" s="20">
        <v>5478576</v>
      </c>
      <c r="S8" s="20">
        <v>1747267</v>
      </c>
      <c r="T8" s="20">
        <v>1683476</v>
      </c>
      <c r="U8" s="20">
        <v>1497057</v>
      </c>
      <c r="V8" s="20">
        <v>4927800</v>
      </c>
      <c r="W8" s="20">
        <v>-117349275</v>
      </c>
      <c r="X8" s="20">
        <v>-1753500</v>
      </c>
      <c r="Y8" s="20">
        <v>-115595775</v>
      </c>
      <c r="Z8" s="21">
        <v>6592.2882805816944</v>
      </c>
      <c r="AA8" s="22">
        <v>-1753500</v>
      </c>
    </row>
    <row r="9" spans="1:27" x14ac:dyDescent="0.25">
      <c r="A9" s="23" t="s">
        <v>37</v>
      </c>
      <c r="B9" s="17" t="s">
        <v>32</v>
      </c>
      <c r="C9" s="18">
        <v>6518628</v>
      </c>
      <c r="D9" s="18"/>
      <c r="E9" s="19"/>
      <c r="F9" s="20"/>
      <c r="G9" s="20">
        <v>6518630</v>
      </c>
      <c r="H9" s="20">
        <v>72201</v>
      </c>
      <c r="I9" s="20">
        <v>-61922</v>
      </c>
      <c r="J9" s="20">
        <v>6528909</v>
      </c>
      <c r="K9" s="20">
        <v>-15024</v>
      </c>
      <c r="L9" s="20">
        <v>569759</v>
      </c>
      <c r="M9" s="20">
        <v>117919</v>
      </c>
      <c r="N9" s="20">
        <v>672654</v>
      </c>
      <c r="O9" s="20">
        <v>-753</v>
      </c>
      <c r="P9" s="20">
        <v>129078</v>
      </c>
      <c r="Q9" s="20">
        <v>95791</v>
      </c>
      <c r="R9" s="20">
        <v>224116</v>
      </c>
      <c r="S9" s="20">
        <v>-19771</v>
      </c>
      <c r="T9" s="20">
        <v>-79154</v>
      </c>
      <c r="U9" s="20">
        <v>-47150</v>
      </c>
      <c r="V9" s="20">
        <v>-146075</v>
      </c>
      <c r="W9" s="20">
        <v>7279604</v>
      </c>
      <c r="X9" s="20"/>
      <c r="Y9" s="20">
        <v>7279604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-159463</v>
      </c>
      <c r="D11" s="18"/>
      <c r="E11" s="19"/>
      <c r="F11" s="20">
        <v>-2100000</v>
      </c>
      <c r="G11" s="20">
        <v>-159904</v>
      </c>
      <c r="H11" s="20">
        <v>-6852</v>
      </c>
      <c r="I11" s="20">
        <v>-11238</v>
      </c>
      <c r="J11" s="20">
        <v>-177994</v>
      </c>
      <c r="K11" s="20">
        <v>-8233</v>
      </c>
      <c r="L11" s="20">
        <v>-2742</v>
      </c>
      <c r="M11" s="20">
        <v>-11175</v>
      </c>
      <c r="N11" s="20">
        <v>-22150</v>
      </c>
      <c r="O11" s="20">
        <v>-2568</v>
      </c>
      <c r="P11" s="20">
        <v>-2601</v>
      </c>
      <c r="Q11" s="20">
        <v>-3792</v>
      </c>
      <c r="R11" s="20">
        <v>-8961</v>
      </c>
      <c r="S11" s="20">
        <v>-1941</v>
      </c>
      <c r="T11" s="20">
        <v>-5911</v>
      </c>
      <c r="U11" s="20">
        <v>-1286</v>
      </c>
      <c r="V11" s="20">
        <v>-9138</v>
      </c>
      <c r="W11" s="20">
        <v>-218243</v>
      </c>
      <c r="X11" s="20">
        <v>-2100000</v>
      </c>
      <c r="Y11" s="20">
        <v>1881757</v>
      </c>
      <c r="Z11" s="21">
        <v>-89.607476190476191</v>
      </c>
      <c r="AA11" s="22">
        <v>-2100000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-111678330</v>
      </c>
      <c r="D12" s="29">
        <f>SUM(D6:D11)</f>
        <v>0</v>
      </c>
      <c r="E12" s="30">
        <f t="shared" si="0"/>
        <v>-12537188</v>
      </c>
      <c r="F12" s="31">
        <f t="shared" si="0"/>
        <v>-1319848</v>
      </c>
      <c r="G12" s="31">
        <f t="shared" si="0"/>
        <v>-54624759</v>
      </c>
      <c r="H12" s="31">
        <f t="shared" si="0"/>
        <v>-49623651</v>
      </c>
      <c r="I12" s="31">
        <f t="shared" si="0"/>
        <v>3991512</v>
      </c>
      <c r="J12" s="31">
        <f t="shared" si="0"/>
        <v>-100256898</v>
      </c>
      <c r="K12" s="31">
        <f t="shared" si="0"/>
        <v>2529485</v>
      </c>
      <c r="L12" s="31">
        <f t="shared" si="0"/>
        <v>-1600847</v>
      </c>
      <c r="M12" s="31">
        <f t="shared" si="0"/>
        <v>2683174</v>
      </c>
      <c r="N12" s="31">
        <f t="shared" si="0"/>
        <v>3611812</v>
      </c>
      <c r="O12" s="31">
        <f t="shared" si="0"/>
        <v>3956721</v>
      </c>
      <c r="P12" s="31">
        <f t="shared" si="0"/>
        <v>6118673</v>
      </c>
      <c r="Q12" s="31">
        <f t="shared" si="0"/>
        <v>122223</v>
      </c>
      <c r="R12" s="31">
        <f t="shared" si="0"/>
        <v>10197617</v>
      </c>
      <c r="S12" s="31">
        <f t="shared" si="0"/>
        <v>3439603</v>
      </c>
      <c r="T12" s="31">
        <f t="shared" si="0"/>
        <v>3333868</v>
      </c>
      <c r="U12" s="31">
        <f t="shared" si="0"/>
        <v>2549374</v>
      </c>
      <c r="V12" s="31">
        <f t="shared" si="0"/>
        <v>9322845</v>
      </c>
      <c r="W12" s="31">
        <f t="shared" si="0"/>
        <v>-77124624</v>
      </c>
      <c r="X12" s="31">
        <f t="shared" si="0"/>
        <v>-1319848</v>
      </c>
      <c r="Y12" s="31">
        <f t="shared" si="0"/>
        <v>-75804776</v>
      </c>
      <c r="Z12" s="32">
        <f>+IF(X12&lt;&gt;0,+(Y12/X12)*100,0)</f>
        <v>5743.4474272795051</v>
      </c>
      <c r="AA12" s="33">
        <f>SUM(AA6:AA11)</f>
        <v>-1319848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258033311</v>
      </c>
      <c r="D19" s="18"/>
      <c r="E19" s="19">
        <v>12010197</v>
      </c>
      <c r="F19" s="20">
        <v>7317813</v>
      </c>
      <c r="G19" s="20">
        <v>259377342</v>
      </c>
      <c r="H19" s="20">
        <v>-7898299</v>
      </c>
      <c r="I19" s="20"/>
      <c r="J19" s="20">
        <v>251479043</v>
      </c>
      <c r="K19" s="20"/>
      <c r="L19" s="20">
        <v>3658060</v>
      </c>
      <c r="M19" s="20">
        <v>793800</v>
      </c>
      <c r="N19" s="20">
        <v>4451860</v>
      </c>
      <c r="O19" s="20"/>
      <c r="P19" s="20">
        <v>1574642</v>
      </c>
      <c r="Q19" s="20">
        <v>659379</v>
      </c>
      <c r="R19" s="20">
        <v>2234021</v>
      </c>
      <c r="S19" s="20">
        <v>14021</v>
      </c>
      <c r="T19" s="20">
        <v>231444</v>
      </c>
      <c r="U19" s="20"/>
      <c r="V19" s="20">
        <v>245465</v>
      </c>
      <c r="W19" s="20">
        <v>258410389</v>
      </c>
      <c r="X19" s="20">
        <v>7317813</v>
      </c>
      <c r="Y19" s="20">
        <v>251092576</v>
      </c>
      <c r="Z19" s="21">
        <v>3431.2516048169036</v>
      </c>
      <c r="AA19" s="22">
        <v>7317813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258033311</v>
      </c>
      <c r="D24" s="29">
        <f>SUM(D15:D23)</f>
        <v>0</v>
      </c>
      <c r="E24" s="36">
        <f t="shared" si="1"/>
        <v>12010197</v>
      </c>
      <c r="F24" s="37">
        <f t="shared" si="1"/>
        <v>7317813</v>
      </c>
      <c r="G24" s="37">
        <f t="shared" si="1"/>
        <v>259377342</v>
      </c>
      <c r="H24" s="37">
        <f t="shared" si="1"/>
        <v>-7898299</v>
      </c>
      <c r="I24" s="37">
        <f t="shared" si="1"/>
        <v>0</v>
      </c>
      <c r="J24" s="37">
        <f t="shared" si="1"/>
        <v>251479043</v>
      </c>
      <c r="K24" s="37">
        <f t="shared" si="1"/>
        <v>0</v>
      </c>
      <c r="L24" s="37">
        <f t="shared" si="1"/>
        <v>3658060</v>
      </c>
      <c r="M24" s="37">
        <f t="shared" si="1"/>
        <v>793800</v>
      </c>
      <c r="N24" s="37">
        <f t="shared" si="1"/>
        <v>4451860</v>
      </c>
      <c r="O24" s="37">
        <f t="shared" si="1"/>
        <v>0</v>
      </c>
      <c r="P24" s="37">
        <f t="shared" si="1"/>
        <v>1574642</v>
      </c>
      <c r="Q24" s="37">
        <f t="shared" si="1"/>
        <v>659379</v>
      </c>
      <c r="R24" s="37">
        <f t="shared" si="1"/>
        <v>2234021</v>
      </c>
      <c r="S24" s="37">
        <f t="shared" si="1"/>
        <v>14021</v>
      </c>
      <c r="T24" s="37">
        <f t="shared" si="1"/>
        <v>231444</v>
      </c>
      <c r="U24" s="37">
        <f t="shared" si="1"/>
        <v>0</v>
      </c>
      <c r="V24" s="37">
        <f t="shared" si="1"/>
        <v>245465</v>
      </c>
      <c r="W24" s="37">
        <f t="shared" si="1"/>
        <v>258410389</v>
      </c>
      <c r="X24" s="37">
        <f t="shared" si="1"/>
        <v>7317813</v>
      </c>
      <c r="Y24" s="37">
        <f t="shared" si="1"/>
        <v>251092576</v>
      </c>
      <c r="Z24" s="38">
        <f>+IF(X24&lt;&gt;0,+(Y24/X24)*100,0)</f>
        <v>3431.2516048169036</v>
      </c>
      <c r="AA24" s="39">
        <f>SUM(AA15:AA23)</f>
        <v>7317813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146354981</v>
      </c>
      <c r="D25" s="29">
        <f>+D12+D24</f>
        <v>0</v>
      </c>
      <c r="E25" s="30">
        <f t="shared" si="2"/>
        <v>-526991</v>
      </c>
      <c r="F25" s="31">
        <f t="shared" si="2"/>
        <v>5997965</v>
      </c>
      <c r="G25" s="31">
        <f t="shared" si="2"/>
        <v>204752583</v>
      </c>
      <c r="H25" s="31">
        <f t="shared" si="2"/>
        <v>-57521950</v>
      </c>
      <c r="I25" s="31">
        <f t="shared" si="2"/>
        <v>3991512</v>
      </c>
      <c r="J25" s="31">
        <f t="shared" si="2"/>
        <v>151222145</v>
      </c>
      <c r="K25" s="31">
        <f t="shared" si="2"/>
        <v>2529485</v>
      </c>
      <c r="L25" s="31">
        <f t="shared" si="2"/>
        <v>2057213</v>
      </c>
      <c r="M25" s="31">
        <f t="shared" si="2"/>
        <v>3476974</v>
      </c>
      <c r="N25" s="31">
        <f t="shared" si="2"/>
        <v>8063672</v>
      </c>
      <c r="O25" s="31">
        <f t="shared" si="2"/>
        <v>3956721</v>
      </c>
      <c r="P25" s="31">
        <f t="shared" si="2"/>
        <v>7693315</v>
      </c>
      <c r="Q25" s="31">
        <f t="shared" si="2"/>
        <v>781602</v>
      </c>
      <c r="R25" s="31">
        <f t="shared" si="2"/>
        <v>12431638</v>
      </c>
      <c r="S25" s="31">
        <f t="shared" si="2"/>
        <v>3453624</v>
      </c>
      <c r="T25" s="31">
        <f t="shared" si="2"/>
        <v>3565312</v>
      </c>
      <c r="U25" s="31">
        <f t="shared" si="2"/>
        <v>2549374</v>
      </c>
      <c r="V25" s="31">
        <f t="shared" si="2"/>
        <v>9568310</v>
      </c>
      <c r="W25" s="31">
        <f t="shared" si="2"/>
        <v>181285765</v>
      </c>
      <c r="X25" s="31">
        <f t="shared" si="2"/>
        <v>5997965</v>
      </c>
      <c r="Y25" s="31">
        <f t="shared" si="2"/>
        <v>175287800</v>
      </c>
      <c r="Z25" s="32">
        <f>+IF(X25&lt;&gt;0,+(Y25/X25)*100,0)</f>
        <v>2922.4545324956048</v>
      </c>
      <c r="AA25" s="33">
        <f>+AA12+AA24</f>
        <v>5997965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-3131</v>
      </c>
      <c r="D31" s="18"/>
      <c r="E31" s="19"/>
      <c r="F31" s="20"/>
      <c r="G31" s="20">
        <v>-3131</v>
      </c>
      <c r="H31" s="20">
        <v>-243</v>
      </c>
      <c r="I31" s="20"/>
      <c r="J31" s="20">
        <v>-3374</v>
      </c>
      <c r="K31" s="20"/>
      <c r="L31" s="20"/>
      <c r="M31" s="20">
        <v>-247</v>
      </c>
      <c r="N31" s="20">
        <v>-247</v>
      </c>
      <c r="O31" s="20">
        <v>-3</v>
      </c>
      <c r="P31" s="20"/>
      <c r="Q31" s="20"/>
      <c r="R31" s="20">
        <v>-3</v>
      </c>
      <c r="S31" s="20"/>
      <c r="T31" s="20"/>
      <c r="U31" s="20"/>
      <c r="V31" s="20"/>
      <c r="W31" s="20">
        <v>-3624</v>
      </c>
      <c r="X31" s="20"/>
      <c r="Y31" s="20">
        <v>-3624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17684515</v>
      </c>
      <c r="D32" s="18"/>
      <c r="E32" s="19">
        <v>-41875659</v>
      </c>
      <c r="F32" s="20">
        <v>-8278531</v>
      </c>
      <c r="G32" s="20">
        <v>18271661</v>
      </c>
      <c r="H32" s="20">
        <v>572968</v>
      </c>
      <c r="I32" s="20">
        <v>379487</v>
      </c>
      <c r="J32" s="20">
        <v>19224116</v>
      </c>
      <c r="K32" s="20">
        <v>140956</v>
      </c>
      <c r="L32" s="20">
        <v>65804</v>
      </c>
      <c r="M32" s="20">
        <v>273301</v>
      </c>
      <c r="N32" s="20">
        <v>480061</v>
      </c>
      <c r="O32" s="20">
        <v>515665</v>
      </c>
      <c r="P32" s="20">
        <v>946540</v>
      </c>
      <c r="Q32" s="20">
        <v>151615</v>
      </c>
      <c r="R32" s="20">
        <v>1613820</v>
      </c>
      <c r="S32" s="20">
        <v>434994</v>
      </c>
      <c r="T32" s="20">
        <v>497656</v>
      </c>
      <c r="U32" s="20">
        <v>-461658</v>
      </c>
      <c r="V32" s="20">
        <v>470992</v>
      </c>
      <c r="W32" s="20">
        <v>21788989</v>
      </c>
      <c r="X32" s="20">
        <v>-8278531</v>
      </c>
      <c r="Y32" s="20">
        <v>30067520</v>
      </c>
      <c r="Z32" s="21">
        <v>-363.1987365874453</v>
      </c>
      <c r="AA32" s="22">
        <v>-8278531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17681384</v>
      </c>
      <c r="D34" s="29">
        <f>SUM(D29:D33)</f>
        <v>0</v>
      </c>
      <c r="E34" s="30">
        <f t="shared" si="3"/>
        <v>-41875659</v>
      </c>
      <c r="F34" s="31">
        <f t="shared" si="3"/>
        <v>-8278531</v>
      </c>
      <c r="G34" s="31">
        <f t="shared" si="3"/>
        <v>18268530</v>
      </c>
      <c r="H34" s="31">
        <f t="shared" si="3"/>
        <v>572725</v>
      </c>
      <c r="I34" s="31">
        <f t="shared" si="3"/>
        <v>379487</v>
      </c>
      <c r="J34" s="31">
        <f t="shared" si="3"/>
        <v>19220742</v>
      </c>
      <c r="K34" s="31">
        <f t="shared" si="3"/>
        <v>140956</v>
      </c>
      <c r="L34" s="31">
        <f t="shared" si="3"/>
        <v>65804</v>
      </c>
      <c r="M34" s="31">
        <f t="shared" si="3"/>
        <v>273054</v>
      </c>
      <c r="N34" s="31">
        <f t="shared" si="3"/>
        <v>479814</v>
      </c>
      <c r="O34" s="31">
        <f t="shared" si="3"/>
        <v>515662</v>
      </c>
      <c r="P34" s="31">
        <f t="shared" si="3"/>
        <v>946540</v>
      </c>
      <c r="Q34" s="31">
        <f t="shared" si="3"/>
        <v>151615</v>
      </c>
      <c r="R34" s="31">
        <f t="shared" si="3"/>
        <v>1613817</v>
      </c>
      <c r="S34" s="31">
        <f t="shared" si="3"/>
        <v>434994</v>
      </c>
      <c r="T34" s="31">
        <f t="shared" si="3"/>
        <v>497656</v>
      </c>
      <c r="U34" s="31">
        <f t="shared" si="3"/>
        <v>-461658</v>
      </c>
      <c r="V34" s="31">
        <f t="shared" si="3"/>
        <v>470992</v>
      </c>
      <c r="W34" s="31">
        <f t="shared" si="3"/>
        <v>21785365</v>
      </c>
      <c r="X34" s="31">
        <f t="shared" si="3"/>
        <v>-8278531</v>
      </c>
      <c r="Y34" s="31">
        <f t="shared" si="3"/>
        <v>30063896</v>
      </c>
      <c r="Z34" s="32">
        <f>+IF(X34&lt;&gt;0,+(Y34/X34)*100,0)</f>
        <v>-363.15496070498494</v>
      </c>
      <c r="AA34" s="33">
        <f>SUM(AA29:AA33)</f>
        <v>-8278531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17681384</v>
      </c>
      <c r="D40" s="29">
        <f>+D34+D39</f>
        <v>0</v>
      </c>
      <c r="E40" s="30">
        <f t="shared" si="5"/>
        <v>-41875659</v>
      </c>
      <c r="F40" s="31">
        <f t="shared" si="5"/>
        <v>-8278531</v>
      </c>
      <c r="G40" s="31">
        <f t="shared" si="5"/>
        <v>18268530</v>
      </c>
      <c r="H40" s="31">
        <f t="shared" si="5"/>
        <v>572725</v>
      </c>
      <c r="I40" s="31">
        <f t="shared" si="5"/>
        <v>379487</v>
      </c>
      <c r="J40" s="31">
        <f t="shared" si="5"/>
        <v>19220742</v>
      </c>
      <c r="K40" s="31">
        <f t="shared" si="5"/>
        <v>140956</v>
      </c>
      <c r="L40" s="31">
        <f t="shared" si="5"/>
        <v>65804</v>
      </c>
      <c r="M40" s="31">
        <f t="shared" si="5"/>
        <v>273054</v>
      </c>
      <c r="N40" s="31">
        <f t="shared" si="5"/>
        <v>479814</v>
      </c>
      <c r="O40" s="31">
        <f t="shared" si="5"/>
        <v>515662</v>
      </c>
      <c r="P40" s="31">
        <f t="shared" si="5"/>
        <v>946540</v>
      </c>
      <c r="Q40" s="31">
        <f t="shared" si="5"/>
        <v>151615</v>
      </c>
      <c r="R40" s="31">
        <f t="shared" si="5"/>
        <v>1613817</v>
      </c>
      <c r="S40" s="31">
        <f t="shared" si="5"/>
        <v>434994</v>
      </c>
      <c r="T40" s="31">
        <f t="shared" si="5"/>
        <v>497656</v>
      </c>
      <c r="U40" s="31">
        <f t="shared" si="5"/>
        <v>-461658</v>
      </c>
      <c r="V40" s="31">
        <f t="shared" si="5"/>
        <v>470992</v>
      </c>
      <c r="W40" s="31">
        <f t="shared" si="5"/>
        <v>21785365</v>
      </c>
      <c r="X40" s="31">
        <f t="shared" si="5"/>
        <v>-8278531</v>
      </c>
      <c r="Y40" s="31">
        <f t="shared" si="5"/>
        <v>30063896</v>
      </c>
      <c r="Z40" s="32">
        <f>+IF(X40&lt;&gt;0,+(Y40/X40)*100,0)</f>
        <v>-363.15496070498494</v>
      </c>
      <c r="AA40" s="33">
        <f>+AA34+AA39</f>
        <v>-8278531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128673597</v>
      </c>
      <c r="D42" s="43">
        <f>+D25-D40</f>
        <v>0</v>
      </c>
      <c r="E42" s="44">
        <f t="shared" si="6"/>
        <v>41348668</v>
      </c>
      <c r="F42" s="45">
        <f t="shared" si="6"/>
        <v>14276496</v>
      </c>
      <c r="G42" s="45">
        <f t="shared" si="6"/>
        <v>186484053</v>
      </c>
      <c r="H42" s="45">
        <f t="shared" si="6"/>
        <v>-58094675</v>
      </c>
      <c r="I42" s="45">
        <f t="shared" si="6"/>
        <v>3612025</v>
      </c>
      <c r="J42" s="45">
        <f t="shared" si="6"/>
        <v>132001403</v>
      </c>
      <c r="K42" s="45">
        <f t="shared" si="6"/>
        <v>2388529</v>
      </c>
      <c r="L42" s="45">
        <f t="shared" si="6"/>
        <v>1991409</v>
      </c>
      <c r="M42" s="45">
        <f t="shared" si="6"/>
        <v>3203920</v>
      </c>
      <c r="N42" s="45">
        <f t="shared" si="6"/>
        <v>7583858</v>
      </c>
      <c r="O42" s="45">
        <f t="shared" si="6"/>
        <v>3441059</v>
      </c>
      <c r="P42" s="45">
        <f t="shared" si="6"/>
        <v>6746775</v>
      </c>
      <c r="Q42" s="45">
        <f t="shared" si="6"/>
        <v>629987</v>
      </c>
      <c r="R42" s="45">
        <f t="shared" si="6"/>
        <v>10817821</v>
      </c>
      <c r="S42" s="45">
        <f t="shared" si="6"/>
        <v>3018630</v>
      </c>
      <c r="T42" s="45">
        <f t="shared" si="6"/>
        <v>3067656</v>
      </c>
      <c r="U42" s="45">
        <f t="shared" si="6"/>
        <v>3011032</v>
      </c>
      <c r="V42" s="45">
        <f t="shared" si="6"/>
        <v>9097318</v>
      </c>
      <c r="W42" s="45">
        <f t="shared" si="6"/>
        <v>159500400</v>
      </c>
      <c r="X42" s="45">
        <f t="shared" si="6"/>
        <v>14276496</v>
      </c>
      <c r="Y42" s="45">
        <f t="shared" si="6"/>
        <v>145223904</v>
      </c>
      <c r="Z42" s="46">
        <f>+IF(X42&lt;&gt;0,+(Y42/X42)*100,0)</f>
        <v>1017.2237221234118</v>
      </c>
      <c r="AA42" s="47">
        <f>+AA25-AA40</f>
        <v>14276496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41348670</v>
      </c>
      <c r="F45" s="20">
        <v>14276498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14276498</v>
      </c>
      <c r="Y45" s="20">
        <v>-14276498</v>
      </c>
      <c r="Z45" s="48">
        <v>-100</v>
      </c>
      <c r="AA45" s="22">
        <v>14276498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41348670</v>
      </c>
      <c r="F48" s="53">
        <f t="shared" si="7"/>
        <v>14276498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14276498</v>
      </c>
      <c r="Y48" s="53">
        <f t="shared" si="7"/>
        <v>-14276498</v>
      </c>
      <c r="Z48" s="54">
        <f>+IF(X48&lt;&gt;0,+(Y48/X48)*100,0)</f>
        <v>-100</v>
      </c>
      <c r="AA48" s="55">
        <f>SUM(AA45:AA47)</f>
        <v>14276498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37255673</v>
      </c>
      <c r="D6" s="18"/>
      <c r="E6" s="19">
        <v>-36890160</v>
      </c>
      <c r="F6" s="20">
        <v>8309844</v>
      </c>
      <c r="G6" s="20">
        <v>37473955</v>
      </c>
      <c r="H6" s="20">
        <v>620964</v>
      </c>
      <c r="I6" s="20">
        <v>430438</v>
      </c>
      <c r="J6" s="20">
        <v>38525357</v>
      </c>
      <c r="K6" s="20">
        <v>848206</v>
      </c>
      <c r="L6" s="20">
        <v>887272</v>
      </c>
      <c r="M6" s="20">
        <v>902612</v>
      </c>
      <c r="N6" s="20">
        <v>2638090</v>
      </c>
      <c r="O6" s="20">
        <v>987636</v>
      </c>
      <c r="P6" s="20">
        <v>898904</v>
      </c>
      <c r="Q6" s="20">
        <v>881919</v>
      </c>
      <c r="R6" s="20">
        <v>2768459</v>
      </c>
      <c r="S6" s="20">
        <v>802188</v>
      </c>
      <c r="T6" s="20">
        <v>993720</v>
      </c>
      <c r="U6" s="20">
        <v>188426</v>
      </c>
      <c r="V6" s="20">
        <v>1984334</v>
      </c>
      <c r="W6" s="20">
        <v>45916240</v>
      </c>
      <c r="X6" s="20">
        <v>8309844</v>
      </c>
      <c r="Y6" s="20">
        <v>37606396</v>
      </c>
      <c r="Z6" s="21">
        <v>452.55237041754333</v>
      </c>
      <c r="AA6" s="22">
        <v>8309844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86539</v>
      </c>
      <c r="M7" s="20">
        <v>11588</v>
      </c>
      <c r="N7" s="20">
        <v>98127</v>
      </c>
      <c r="O7" s="20">
        <v>10955</v>
      </c>
      <c r="P7" s="20">
        <v>22152</v>
      </c>
      <c r="Q7" s="20">
        <v>10428</v>
      </c>
      <c r="R7" s="20">
        <v>43535</v>
      </c>
      <c r="S7" s="20">
        <v>9307</v>
      </c>
      <c r="T7" s="20">
        <v>16609</v>
      </c>
      <c r="U7" s="20">
        <v>1806</v>
      </c>
      <c r="V7" s="20">
        <v>27722</v>
      </c>
      <c r="W7" s="20">
        <v>169384</v>
      </c>
      <c r="X7" s="20"/>
      <c r="Y7" s="20">
        <v>169384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-72863754</v>
      </c>
      <c r="D8" s="18"/>
      <c r="E8" s="19">
        <v>8047692</v>
      </c>
      <c r="F8" s="20">
        <v>8047692</v>
      </c>
      <c r="G8" s="20">
        <v>-53083082</v>
      </c>
      <c r="H8" s="20">
        <v>1754578</v>
      </c>
      <c r="I8" s="20">
        <v>1201991</v>
      </c>
      <c r="J8" s="20">
        <v>-50126513</v>
      </c>
      <c r="K8" s="20">
        <v>1251019</v>
      </c>
      <c r="L8" s="20">
        <v>1151685</v>
      </c>
      <c r="M8" s="20">
        <v>1339843</v>
      </c>
      <c r="N8" s="20">
        <v>3742547</v>
      </c>
      <c r="O8" s="20">
        <v>1173406</v>
      </c>
      <c r="P8" s="20">
        <v>1277753</v>
      </c>
      <c r="Q8" s="20">
        <v>1229040</v>
      </c>
      <c r="R8" s="20">
        <v>3680199</v>
      </c>
      <c r="S8" s="20">
        <v>1310381</v>
      </c>
      <c r="T8" s="20">
        <v>1259466</v>
      </c>
      <c r="U8" s="20">
        <v>1975877</v>
      </c>
      <c r="V8" s="20">
        <v>4545724</v>
      </c>
      <c r="W8" s="20">
        <v>-38158043</v>
      </c>
      <c r="X8" s="20">
        <v>8047692</v>
      </c>
      <c r="Y8" s="20">
        <v>-46205735</v>
      </c>
      <c r="Z8" s="21">
        <v>-574.14889883956789</v>
      </c>
      <c r="AA8" s="22">
        <v>8047692</v>
      </c>
    </row>
    <row r="9" spans="1:27" x14ac:dyDescent="0.25">
      <c r="A9" s="23" t="s">
        <v>37</v>
      </c>
      <c r="B9" s="17" t="s">
        <v>32</v>
      </c>
      <c r="C9" s="18">
        <v>5537827</v>
      </c>
      <c r="D9" s="18"/>
      <c r="E9" s="19"/>
      <c r="F9" s="20"/>
      <c r="G9" s="20">
        <v>4643181</v>
      </c>
      <c r="H9" s="20"/>
      <c r="I9" s="20">
        <v>69782</v>
      </c>
      <c r="J9" s="20">
        <v>4712963</v>
      </c>
      <c r="K9" s="20">
        <v>11382</v>
      </c>
      <c r="L9" s="20">
        <v>-439</v>
      </c>
      <c r="M9" s="20">
        <v>-593</v>
      </c>
      <c r="N9" s="20">
        <v>10350</v>
      </c>
      <c r="O9" s="20">
        <v>-1069</v>
      </c>
      <c r="P9" s="20">
        <v>-131</v>
      </c>
      <c r="Q9" s="20">
        <v>-1428</v>
      </c>
      <c r="R9" s="20">
        <v>-2628</v>
      </c>
      <c r="S9" s="20">
        <v>-9690</v>
      </c>
      <c r="T9" s="20">
        <v>-376</v>
      </c>
      <c r="U9" s="20">
        <v>211368</v>
      </c>
      <c r="V9" s="20">
        <v>201302</v>
      </c>
      <c r="W9" s="20">
        <v>4921987</v>
      </c>
      <c r="X9" s="20"/>
      <c r="Y9" s="20">
        <v>4921987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-500004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-30070254</v>
      </c>
      <c r="D12" s="29">
        <f>SUM(D6:D11)</f>
        <v>0</v>
      </c>
      <c r="E12" s="30">
        <f t="shared" si="0"/>
        <v>-29342472</v>
      </c>
      <c r="F12" s="31">
        <f t="shared" si="0"/>
        <v>16057536</v>
      </c>
      <c r="G12" s="31">
        <f t="shared" si="0"/>
        <v>-10965946</v>
      </c>
      <c r="H12" s="31">
        <f t="shared" si="0"/>
        <v>2375542</v>
      </c>
      <c r="I12" s="31">
        <f t="shared" si="0"/>
        <v>1702211</v>
      </c>
      <c r="J12" s="31">
        <f t="shared" si="0"/>
        <v>-6888193</v>
      </c>
      <c r="K12" s="31">
        <f t="shared" si="0"/>
        <v>2110607</v>
      </c>
      <c r="L12" s="31">
        <f t="shared" si="0"/>
        <v>2125057</v>
      </c>
      <c r="M12" s="31">
        <f t="shared" si="0"/>
        <v>2253450</v>
      </c>
      <c r="N12" s="31">
        <f t="shared" si="0"/>
        <v>6489114</v>
      </c>
      <c r="O12" s="31">
        <f t="shared" si="0"/>
        <v>2170928</v>
      </c>
      <c r="P12" s="31">
        <f t="shared" si="0"/>
        <v>2198678</v>
      </c>
      <c r="Q12" s="31">
        <f t="shared" si="0"/>
        <v>2119959</v>
      </c>
      <c r="R12" s="31">
        <f t="shared" si="0"/>
        <v>6489565</v>
      </c>
      <c r="S12" s="31">
        <f t="shared" si="0"/>
        <v>2112186</v>
      </c>
      <c r="T12" s="31">
        <f t="shared" si="0"/>
        <v>2269419</v>
      </c>
      <c r="U12" s="31">
        <f t="shared" si="0"/>
        <v>2377477</v>
      </c>
      <c r="V12" s="31">
        <f t="shared" si="0"/>
        <v>6759082</v>
      </c>
      <c r="W12" s="31">
        <f t="shared" si="0"/>
        <v>12849568</v>
      </c>
      <c r="X12" s="31">
        <f t="shared" si="0"/>
        <v>16057536</v>
      </c>
      <c r="Y12" s="31">
        <f t="shared" si="0"/>
        <v>-3207968</v>
      </c>
      <c r="Z12" s="32">
        <f>+IF(X12&lt;&gt;0,+(Y12/X12)*100,0)</f>
        <v>-19.977959258506413</v>
      </c>
      <c r="AA12" s="33">
        <f>SUM(AA6:AA11)</f>
        <v>16057536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51978123</v>
      </c>
      <c r="D19" s="18"/>
      <c r="E19" s="19">
        <v>49610244</v>
      </c>
      <c r="F19" s="20">
        <v>4610244</v>
      </c>
      <c r="G19" s="20">
        <v>40873587</v>
      </c>
      <c r="H19" s="20">
        <v>-2543943</v>
      </c>
      <c r="I19" s="20">
        <v>465214</v>
      </c>
      <c r="J19" s="20">
        <v>38794858</v>
      </c>
      <c r="K19" s="20">
        <v>87086</v>
      </c>
      <c r="L19" s="20"/>
      <c r="M19" s="20"/>
      <c r="N19" s="20">
        <v>87086</v>
      </c>
      <c r="O19" s="20"/>
      <c r="P19" s="20"/>
      <c r="Q19" s="20"/>
      <c r="R19" s="20"/>
      <c r="S19" s="20"/>
      <c r="T19" s="20"/>
      <c r="U19" s="20">
        <v>1412364</v>
      </c>
      <c r="V19" s="20">
        <v>1412364</v>
      </c>
      <c r="W19" s="20">
        <v>40294308</v>
      </c>
      <c r="X19" s="20">
        <v>4610244</v>
      </c>
      <c r="Y19" s="20">
        <v>35684064</v>
      </c>
      <c r="Z19" s="21">
        <v>774.01681993404259</v>
      </c>
      <c r="AA19" s="22">
        <v>4610244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51978123</v>
      </c>
      <c r="D24" s="29">
        <f>SUM(D15:D23)</f>
        <v>0</v>
      </c>
      <c r="E24" s="36">
        <f t="shared" si="1"/>
        <v>49610244</v>
      </c>
      <c r="F24" s="37">
        <f t="shared" si="1"/>
        <v>4610244</v>
      </c>
      <c r="G24" s="37">
        <f t="shared" si="1"/>
        <v>40873587</v>
      </c>
      <c r="H24" s="37">
        <f t="shared" si="1"/>
        <v>-2543943</v>
      </c>
      <c r="I24" s="37">
        <f t="shared" si="1"/>
        <v>465214</v>
      </c>
      <c r="J24" s="37">
        <f t="shared" si="1"/>
        <v>38794858</v>
      </c>
      <c r="K24" s="37">
        <f t="shared" si="1"/>
        <v>87086</v>
      </c>
      <c r="L24" s="37">
        <f t="shared" si="1"/>
        <v>0</v>
      </c>
      <c r="M24" s="37">
        <f t="shared" si="1"/>
        <v>0</v>
      </c>
      <c r="N24" s="37">
        <f t="shared" si="1"/>
        <v>87086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1412364</v>
      </c>
      <c r="V24" s="37">
        <f t="shared" si="1"/>
        <v>1412364</v>
      </c>
      <c r="W24" s="37">
        <f t="shared" si="1"/>
        <v>40294308</v>
      </c>
      <c r="X24" s="37">
        <f t="shared" si="1"/>
        <v>4610244</v>
      </c>
      <c r="Y24" s="37">
        <f t="shared" si="1"/>
        <v>35684064</v>
      </c>
      <c r="Z24" s="38">
        <f>+IF(X24&lt;&gt;0,+(Y24/X24)*100,0)</f>
        <v>774.01681993404259</v>
      </c>
      <c r="AA24" s="39">
        <f>SUM(AA15:AA23)</f>
        <v>4610244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21907869</v>
      </c>
      <c r="D25" s="29">
        <f>+D12+D24</f>
        <v>0</v>
      </c>
      <c r="E25" s="30">
        <f t="shared" si="2"/>
        <v>20267772</v>
      </c>
      <c r="F25" s="31">
        <f t="shared" si="2"/>
        <v>20667780</v>
      </c>
      <c r="G25" s="31">
        <f t="shared" si="2"/>
        <v>29907641</v>
      </c>
      <c r="H25" s="31">
        <f t="shared" si="2"/>
        <v>-168401</v>
      </c>
      <c r="I25" s="31">
        <f t="shared" si="2"/>
        <v>2167425</v>
      </c>
      <c r="J25" s="31">
        <f t="shared" si="2"/>
        <v>31906665</v>
      </c>
      <c r="K25" s="31">
        <f t="shared" si="2"/>
        <v>2197693</v>
      </c>
      <c r="L25" s="31">
        <f t="shared" si="2"/>
        <v>2125057</v>
      </c>
      <c r="M25" s="31">
        <f t="shared" si="2"/>
        <v>2253450</v>
      </c>
      <c r="N25" s="31">
        <f t="shared" si="2"/>
        <v>6576200</v>
      </c>
      <c r="O25" s="31">
        <f t="shared" si="2"/>
        <v>2170928</v>
      </c>
      <c r="P25" s="31">
        <f t="shared" si="2"/>
        <v>2198678</v>
      </c>
      <c r="Q25" s="31">
        <f t="shared" si="2"/>
        <v>2119959</v>
      </c>
      <c r="R25" s="31">
        <f t="shared" si="2"/>
        <v>6489565</v>
      </c>
      <c r="S25" s="31">
        <f t="shared" si="2"/>
        <v>2112186</v>
      </c>
      <c r="T25" s="31">
        <f t="shared" si="2"/>
        <v>2269419</v>
      </c>
      <c r="U25" s="31">
        <f t="shared" si="2"/>
        <v>3789841</v>
      </c>
      <c r="V25" s="31">
        <f t="shared" si="2"/>
        <v>8171446</v>
      </c>
      <c r="W25" s="31">
        <f t="shared" si="2"/>
        <v>53143876</v>
      </c>
      <c r="X25" s="31">
        <f t="shared" si="2"/>
        <v>20667780</v>
      </c>
      <c r="Y25" s="31">
        <f t="shared" si="2"/>
        <v>32476096</v>
      </c>
      <c r="Z25" s="32">
        <f>+IF(X25&lt;&gt;0,+(Y25/X25)*100,0)</f>
        <v>157.13393504285415</v>
      </c>
      <c r="AA25" s="33">
        <f>+AA12+AA24</f>
        <v>20667780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-9614</v>
      </c>
      <c r="D31" s="18"/>
      <c r="E31" s="19"/>
      <c r="F31" s="20"/>
      <c r="G31" s="20">
        <v>-9613</v>
      </c>
      <c r="H31" s="20">
        <v>-673</v>
      </c>
      <c r="I31" s="20"/>
      <c r="J31" s="20">
        <v>-10286</v>
      </c>
      <c r="K31" s="20">
        <v>-548</v>
      </c>
      <c r="L31" s="20"/>
      <c r="M31" s="20">
        <v>-421</v>
      </c>
      <c r="N31" s="20">
        <v>-969</v>
      </c>
      <c r="O31" s="20">
        <v>-263</v>
      </c>
      <c r="P31" s="20">
        <v>-452</v>
      </c>
      <c r="Q31" s="20">
        <v>-124</v>
      </c>
      <c r="R31" s="20">
        <v>-839</v>
      </c>
      <c r="S31" s="20">
        <v>-618</v>
      </c>
      <c r="T31" s="20"/>
      <c r="U31" s="20"/>
      <c r="V31" s="20">
        <v>-618</v>
      </c>
      <c r="W31" s="20">
        <v>-12712</v>
      </c>
      <c r="X31" s="20"/>
      <c r="Y31" s="20">
        <v>-12712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-46918036</v>
      </c>
      <c r="D32" s="18"/>
      <c r="E32" s="19">
        <v>-500004</v>
      </c>
      <c r="F32" s="20">
        <v>-300000</v>
      </c>
      <c r="G32" s="20">
        <v>12826588</v>
      </c>
      <c r="H32" s="20">
        <v>-59207227</v>
      </c>
      <c r="I32" s="20">
        <v>283533</v>
      </c>
      <c r="J32" s="20">
        <v>-46097106</v>
      </c>
      <c r="K32" s="20">
        <v>305448</v>
      </c>
      <c r="L32" s="20">
        <v>249811</v>
      </c>
      <c r="M32" s="20">
        <v>293732</v>
      </c>
      <c r="N32" s="20">
        <v>848991</v>
      </c>
      <c r="O32" s="20">
        <v>272309</v>
      </c>
      <c r="P32" s="20">
        <v>347860</v>
      </c>
      <c r="Q32" s="20">
        <v>-212622</v>
      </c>
      <c r="R32" s="20">
        <v>407547</v>
      </c>
      <c r="S32" s="20">
        <v>154076</v>
      </c>
      <c r="T32" s="20">
        <v>307478</v>
      </c>
      <c r="U32" s="20">
        <v>479234</v>
      </c>
      <c r="V32" s="20">
        <v>940788</v>
      </c>
      <c r="W32" s="20">
        <v>-43899780</v>
      </c>
      <c r="X32" s="20">
        <v>-300000</v>
      </c>
      <c r="Y32" s="20">
        <v>-43599780</v>
      </c>
      <c r="Z32" s="21">
        <v>14533.260000000002</v>
      </c>
      <c r="AA32" s="22">
        <v>-300000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-46927650</v>
      </c>
      <c r="D34" s="29">
        <f>SUM(D29:D33)</f>
        <v>0</v>
      </c>
      <c r="E34" s="30">
        <f t="shared" si="3"/>
        <v>-500004</v>
      </c>
      <c r="F34" s="31">
        <f t="shared" si="3"/>
        <v>-300000</v>
      </c>
      <c r="G34" s="31">
        <f t="shared" si="3"/>
        <v>12816975</v>
      </c>
      <c r="H34" s="31">
        <f t="shared" si="3"/>
        <v>-59207900</v>
      </c>
      <c r="I34" s="31">
        <f t="shared" si="3"/>
        <v>283533</v>
      </c>
      <c r="J34" s="31">
        <f t="shared" si="3"/>
        <v>-46107392</v>
      </c>
      <c r="K34" s="31">
        <f t="shared" si="3"/>
        <v>304900</v>
      </c>
      <c r="L34" s="31">
        <f t="shared" si="3"/>
        <v>249811</v>
      </c>
      <c r="M34" s="31">
        <f t="shared" si="3"/>
        <v>293311</v>
      </c>
      <c r="N34" s="31">
        <f t="shared" si="3"/>
        <v>848022</v>
      </c>
      <c r="O34" s="31">
        <f t="shared" si="3"/>
        <v>272046</v>
      </c>
      <c r="P34" s="31">
        <f t="shared" si="3"/>
        <v>347408</v>
      </c>
      <c r="Q34" s="31">
        <f t="shared" si="3"/>
        <v>-212746</v>
      </c>
      <c r="R34" s="31">
        <f t="shared" si="3"/>
        <v>406708</v>
      </c>
      <c r="S34" s="31">
        <f t="shared" si="3"/>
        <v>153458</v>
      </c>
      <c r="T34" s="31">
        <f t="shared" si="3"/>
        <v>307478</v>
      </c>
      <c r="U34" s="31">
        <f t="shared" si="3"/>
        <v>479234</v>
      </c>
      <c r="V34" s="31">
        <f t="shared" si="3"/>
        <v>940170</v>
      </c>
      <c r="W34" s="31">
        <f t="shared" si="3"/>
        <v>-43912492</v>
      </c>
      <c r="X34" s="31">
        <f t="shared" si="3"/>
        <v>-300000</v>
      </c>
      <c r="Y34" s="31">
        <f t="shared" si="3"/>
        <v>-43612492</v>
      </c>
      <c r="Z34" s="32">
        <f>+IF(X34&lt;&gt;0,+(Y34/X34)*100,0)</f>
        <v>14537.497333333335</v>
      </c>
      <c r="AA34" s="33">
        <f>SUM(AA29:AA33)</f>
        <v>-300000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-46927650</v>
      </c>
      <c r="D40" s="29">
        <f>+D34+D39</f>
        <v>0</v>
      </c>
      <c r="E40" s="30">
        <f t="shared" si="5"/>
        <v>-500004</v>
      </c>
      <c r="F40" s="31">
        <f t="shared" si="5"/>
        <v>-300000</v>
      </c>
      <c r="G40" s="31">
        <f t="shared" si="5"/>
        <v>12816975</v>
      </c>
      <c r="H40" s="31">
        <f t="shared" si="5"/>
        <v>-59207900</v>
      </c>
      <c r="I40" s="31">
        <f t="shared" si="5"/>
        <v>283533</v>
      </c>
      <c r="J40" s="31">
        <f t="shared" si="5"/>
        <v>-46107392</v>
      </c>
      <c r="K40" s="31">
        <f t="shared" si="5"/>
        <v>304900</v>
      </c>
      <c r="L40" s="31">
        <f t="shared" si="5"/>
        <v>249811</v>
      </c>
      <c r="M40" s="31">
        <f t="shared" si="5"/>
        <v>293311</v>
      </c>
      <c r="N40" s="31">
        <f t="shared" si="5"/>
        <v>848022</v>
      </c>
      <c r="O40" s="31">
        <f t="shared" si="5"/>
        <v>272046</v>
      </c>
      <c r="P40" s="31">
        <f t="shared" si="5"/>
        <v>347408</v>
      </c>
      <c r="Q40" s="31">
        <f t="shared" si="5"/>
        <v>-212746</v>
      </c>
      <c r="R40" s="31">
        <f t="shared" si="5"/>
        <v>406708</v>
      </c>
      <c r="S40" s="31">
        <f t="shared" si="5"/>
        <v>153458</v>
      </c>
      <c r="T40" s="31">
        <f t="shared" si="5"/>
        <v>307478</v>
      </c>
      <c r="U40" s="31">
        <f t="shared" si="5"/>
        <v>479234</v>
      </c>
      <c r="V40" s="31">
        <f t="shared" si="5"/>
        <v>940170</v>
      </c>
      <c r="W40" s="31">
        <f t="shared" si="5"/>
        <v>-43912492</v>
      </c>
      <c r="X40" s="31">
        <f t="shared" si="5"/>
        <v>-300000</v>
      </c>
      <c r="Y40" s="31">
        <f t="shared" si="5"/>
        <v>-43612492</v>
      </c>
      <c r="Z40" s="32">
        <f>+IF(X40&lt;&gt;0,+(Y40/X40)*100,0)</f>
        <v>14537.497333333335</v>
      </c>
      <c r="AA40" s="33">
        <f>+AA34+AA39</f>
        <v>-300000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68835519</v>
      </c>
      <c r="D42" s="43">
        <f>+D25-D40</f>
        <v>0</v>
      </c>
      <c r="E42" s="44">
        <f t="shared" si="6"/>
        <v>20767776</v>
      </c>
      <c r="F42" s="45">
        <f t="shared" si="6"/>
        <v>20967780</v>
      </c>
      <c r="G42" s="45">
        <f t="shared" si="6"/>
        <v>17090666</v>
      </c>
      <c r="H42" s="45">
        <f t="shared" si="6"/>
        <v>59039499</v>
      </c>
      <c r="I42" s="45">
        <f t="shared" si="6"/>
        <v>1883892</v>
      </c>
      <c r="J42" s="45">
        <f t="shared" si="6"/>
        <v>78014057</v>
      </c>
      <c r="K42" s="45">
        <f t="shared" si="6"/>
        <v>1892793</v>
      </c>
      <c r="L42" s="45">
        <f t="shared" si="6"/>
        <v>1875246</v>
      </c>
      <c r="M42" s="45">
        <f t="shared" si="6"/>
        <v>1960139</v>
      </c>
      <c r="N42" s="45">
        <f t="shared" si="6"/>
        <v>5728178</v>
      </c>
      <c r="O42" s="45">
        <f t="shared" si="6"/>
        <v>1898882</v>
      </c>
      <c r="P42" s="45">
        <f t="shared" si="6"/>
        <v>1851270</v>
      </c>
      <c r="Q42" s="45">
        <f t="shared" si="6"/>
        <v>2332705</v>
      </c>
      <c r="R42" s="45">
        <f t="shared" si="6"/>
        <v>6082857</v>
      </c>
      <c r="S42" s="45">
        <f t="shared" si="6"/>
        <v>1958728</v>
      </c>
      <c r="T42" s="45">
        <f t="shared" si="6"/>
        <v>1961941</v>
      </c>
      <c r="U42" s="45">
        <f t="shared" si="6"/>
        <v>3310607</v>
      </c>
      <c r="V42" s="45">
        <f t="shared" si="6"/>
        <v>7231276</v>
      </c>
      <c r="W42" s="45">
        <f t="shared" si="6"/>
        <v>97056368</v>
      </c>
      <c r="X42" s="45">
        <f t="shared" si="6"/>
        <v>20967780</v>
      </c>
      <c r="Y42" s="45">
        <f t="shared" si="6"/>
        <v>76088588</v>
      </c>
      <c r="Z42" s="46">
        <f>+IF(X42&lt;&gt;0,+(Y42/X42)*100,0)</f>
        <v>362.88337630402452</v>
      </c>
      <c r="AA42" s="47">
        <f>+AA25-AA40</f>
        <v>20967780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20767776</v>
      </c>
      <c r="F45" s="20">
        <v>20967780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20967780</v>
      </c>
      <c r="Y45" s="20">
        <v>-20967780</v>
      </c>
      <c r="Z45" s="48">
        <v>-100</v>
      </c>
      <c r="AA45" s="22">
        <v>20967780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20767776</v>
      </c>
      <c r="F48" s="53">
        <f t="shared" si="7"/>
        <v>20967780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20967780</v>
      </c>
      <c r="Y48" s="53">
        <f t="shared" si="7"/>
        <v>-20967780</v>
      </c>
      <c r="Z48" s="54">
        <f>+IF(X48&lt;&gt;0,+(Y48/X48)*100,0)</f>
        <v>-100</v>
      </c>
      <c r="AA48" s="55">
        <f>SUM(AA45:AA47)</f>
        <v>20967780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96743802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>
        <v>2434575</v>
      </c>
      <c r="P6" s="20">
        <v>875075</v>
      </c>
      <c r="Q6" s="20">
        <v>-2133902</v>
      </c>
      <c r="R6" s="20">
        <v>1175748</v>
      </c>
      <c r="S6" s="20">
        <v>-1907856</v>
      </c>
      <c r="T6" s="20">
        <v>954565</v>
      </c>
      <c r="U6" s="20">
        <v>-1413229</v>
      </c>
      <c r="V6" s="20">
        <v>-2366520</v>
      </c>
      <c r="W6" s="20">
        <v>24750853</v>
      </c>
      <c r="X6" s="20">
        <v>96743802</v>
      </c>
      <c r="Y6" s="20">
        <v>-71992949</v>
      </c>
      <c r="Z6" s="21">
        <v>-74.416084040195159</v>
      </c>
      <c r="AA6" s="22">
        <v>96743802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>
        <v>7034966</v>
      </c>
      <c r="P8" s="20">
        <v>6542399</v>
      </c>
      <c r="Q8" s="20">
        <v>7169324</v>
      </c>
      <c r="R8" s="20">
        <v>20746689</v>
      </c>
      <c r="S8" s="20">
        <v>7198826</v>
      </c>
      <c r="T8" s="20">
        <v>6160111</v>
      </c>
      <c r="U8" s="20">
        <v>6064934</v>
      </c>
      <c r="V8" s="20">
        <v>19423871</v>
      </c>
      <c r="W8" s="20">
        <v>98880880</v>
      </c>
      <c r="X8" s="20">
        <v>47165882</v>
      </c>
      <c r="Y8" s="20">
        <v>51714998</v>
      </c>
      <c r="Z8" s="21">
        <v>109.64492935804742</v>
      </c>
      <c r="AA8" s="22">
        <v>47165882</v>
      </c>
    </row>
    <row r="9" spans="1:27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>
        <v>28536</v>
      </c>
      <c r="P9" s="20">
        <v>949540</v>
      </c>
      <c r="Q9" s="20">
        <v>518655</v>
      </c>
      <c r="R9" s="20">
        <v>1496731</v>
      </c>
      <c r="S9" s="20">
        <v>974684</v>
      </c>
      <c r="T9" s="20">
        <v>873540</v>
      </c>
      <c r="U9" s="20">
        <v>1463420</v>
      </c>
      <c r="V9" s="20">
        <v>3311644</v>
      </c>
      <c r="W9" s="20">
        <v>29837439</v>
      </c>
      <c r="X9" s="20"/>
      <c r="Y9" s="20">
        <v>29837439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-4813659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>
        <v>-36732</v>
      </c>
      <c r="P11" s="20">
        <v>-15856</v>
      </c>
      <c r="Q11" s="20">
        <v>-61626</v>
      </c>
      <c r="R11" s="20">
        <v>-114214</v>
      </c>
      <c r="S11" s="20">
        <v>-15783</v>
      </c>
      <c r="T11" s="20">
        <v>-18691</v>
      </c>
      <c r="U11" s="20">
        <v>-210409</v>
      </c>
      <c r="V11" s="20">
        <v>-244883</v>
      </c>
      <c r="W11" s="20">
        <v>-3675827</v>
      </c>
      <c r="X11" s="20">
        <v>-4813659</v>
      </c>
      <c r="Y11" s="20">
        <v>1137832</v>
      </c>
      <c r="Z11" s="21">
        <v>-23.637569674129388</v>
      </c>
      <c r="AA11" s="22">
        <v>-4813659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139096025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9461345</v>
      </c>
      <c r="P12" s="31">
        <f t="shared" si="0"/>
        <v>8351158</v>
      </c>
      <c r="Q12" s="31">
        <f t="shared" si="0"/>
        <v>5492451</v>
      </c>
      <c r="R12" s="31">
        <f t="shared" si="0"/>
        <v>23304954</v>
      </c>
      <c r="S12" s="31">
        <f t="shared" si="0"/>
        <v>6249871</v>
      </c>
      <c r="T12" s="31">
        <f t="shared" si="0"/>
        <v>7969525</v>
      </c>
      <c r="U12" s="31">
        <f t="shared" si="0"/>
        <v>5904716</v>
      </c>
      <c r="V12" s="31">
        <f t="shared" si="0"/>
        <v>20124112</v>
      </c>
      <c r="W12" s="31">
        <f t="shared" si="0"/>
        <v>149793345</v>
      </c>
      <c r="X12" s="31">
        <f t="shared" si="0"/>
        <v>139096025</v>
      </c>
      <c r="Y12" s="31">
        <f t="shared" si="0"/>
        <v>10697320</v>
      </c>
      <c r="Z12" s="32">
        <f>+IF(X12&lt;&gt;0,+(Y12/X12)*100,0)</f>
        <v>7.6906007917911383</v>
      </c>
      <c r="AA12" s="33">
        <f>SUM(AA6:AA11)</f>
        <v>139096025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120928502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>
        <v>532534</v>
      </c>
      <c r="P19" s="20">
        <v>2791570</v>
      </c>
      <c r="Q19" s="20">
        <v>938811</v>
      </c>
      <c r="R19" s="20">
        <v>4262915</v>
      </c>
      <c r="S19" s="20">
        <v>5254640</v>
      </c>
      <c r="T19" s="20">
        <v>83419</v>
      </c>
      <c r="U19" s="20">
        <v>3312919</v>
      </c>
      <c r="V19" s="20">
        <v>8650978</v>
      </c>
      <c r="W19" s="20">
        <v>-88893930</v>
      </c>
      <c r="X19" s="20">
        <v>120928502</v>
      </c>
      <c r="Y19" s="20">
        <v>-209822432</v>
      </c>
      <c r="Z19" s="21">
        <v>-173.50949406451755</v>
      </c>
      <c r="AA19" s="22">
        <v>120928502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120928502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532534</v>
      </c>
      <c r="P24" s="37">
        <f t="shared" si="1"/>
        <v>2791570</v>
      </c>
      <c r="Q24" s="37">
        <f t="shared" si="1"/>
        <v>938811</v>
      </c>
      <c r="R24" s="37">
        <f t="shared" si="1"/>
        <v>4262915</v>
      </c>
      <c r="S24" s="37">
        <f t="shared" si="1"/>
        <v>5254640</v>
      </c>
      <c r="T24" s="37">
        <f t="shared" si="1"/>
        <v>83419</v>
      </c>
      <c r="U24" s="37">
        <f t="shared" si="1"/>
        <v>3312919</v>
      </c>
      <c r="V24" s="37">
        <f t="shared" si="1"/>
        <v>8650978</v>
      </c>
      <c r="W24" s="37">
        <f t="shared" si="1"/>
        <v>-88893930</v>
      </c>
      <c r="X24" s="37">
        <f t="shared" si="1"/>
        <v>120928502</v>
      </c>
      <c r="Y24" s="37">
        <f t="shared" si="1"/>
        <v>-209822432</v>
      </c>
      <c r="Z24" s="38">
        <f>+IF(X24&lt;&gt;0,+(Y24/X24)*100,0)</f>
        <v>-173.50949406451755</v>
      </c>
      <c r="AA24" s="39">
        <f>SUM(AA15:AA23)</f>
        <v>120928502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260024527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9993879</v>
      </c>
      <c r="P25" s="31">
        <f t="shared" si="2"/>
        <v>11142728</v>
      </c>
      <c r="Q25" s="31">
        <f t="shared" si="2"/>
        <v>6431262</v>
      </c>
      <c r="R25" s="31">
        <f t="shared" si="2"/>
        <v>27567869</v>
      </c>
      <c r="S25" s="31">
        <f t="shared" si="2"/>
        <v>11504511</v>
      </c>
      <c r="T25" s="31">
        <f t="shared" si="2"/>
        <v>8052944</v>
      </c>
      <c r="U25" s="31">
        <f t="shared" si="2"/>
        <v>9217635</v>
      </c>
      <c r="V25" s="31">
        <f t="shared" si="2"/>
        <v>28775090</v>
      </c>
      <c r="W25" s="31">
        <f t="shared" si="2"/>
        <v>60899415</v>
      </c>
      <c r="X25" s="31">
        <f t="shared" si="2"/>
        <v>260024527</v>
      </c>
      <c r="Y25" s="31">
        <f t="shared" si="2"/>
        <v>-199125112</v>
      </c>
      <c r="Z25" s="32">
        <f>+IF(X25&lt;&gt;0,+(Y25/X25)*100,0)</f>
        <v>-76.579357454229694</v>
      </c>
      <c r="AA25" s="33">
        <f>+AA12+AA24</f>
        <v>260024527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>
        <v>-888</v>
      </c>
      <c r="P31" s="20">
        <v>898</v>
      </c>
      <c r="Q31" s="20">
        <v>-2872</v>
      </c>
      <c r="R31" s="20">
        <v>-2862</v>
      </c>
      <c r="S31" s="20">
        <v>-4654</v>
      </c>
      <c r="T31" s="20">
        <v>-2656</v>
      </c>
      <c r="U31" s="20">
        <v>5526</v>
      </c>
      <c r="V31" s="20">
        <v>-1784</v>
      </c>
      <c r="W31" s="20">
        <v>-124917</v>
      </c>
      <c r="X31" s="20"/>
      <c r="Y31" s="20">
        <v>-124917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143405640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>
        <v>-495099</v>
      </c>
      <c r="P32" s="20">
        <v>4353540</v>
      </c>
      <c r="Q32" s="20">
        <v>-1734243</v>
      </c>
      <c r="R32" s="20">
        <v>2124198</v>
      </c>
      <c r="S32" s="20">
        <v>2653271</v>
      </c>
      <c r="T32" s="20">
        <v>-5205854</v>
      </c>
      <c r="U32" s="20">
        <v>3710820</v>
      </c>
      <c r="V32" s="20">
        <v>1158237</v>
      </c>
      <c r="W32" s="20">
        <v>118466651</v>
      </c>
      <c r="X32" s="20">
        <v>143405640</v>
      </c>
      <c r="Y32" s="20">
        <v>-24938989</v>
      </c>
      <c r="Z32" s="21">
        <v>-17.390521739591275</v>
      </c>
      <c r="AA32" s="22">
        <v>143405640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143405640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-495987</v>
      </c>
      <c r="P34" s="31">
        <f t="shared" si="3"/>
        <v>4354438</v>
      </c>
      <c r="Q34" s="31">
        <f t="shared" si="3"/>
        <v>-1737115</v>
      </c>
      <c r="R34" s="31">
        <f t="shared" si="3"/>
        <v>2121336</v>
      </c>
      <c r="S34" s="31">
        <f t="shared" si="3"/>
        <v>2648617</v>
      </c>
      <c r="T34" s="31">
        <f t="shared" si="3"/>
        <v>-5208510</v>
      </c>
      <c r="U34" s="31">
        <f t="shared" si="3"/>
        <v>3716346</v>
      </c>
      <c r="V34" s="31">
        <f t="shared" si="3"/>
        <v>1156453</v>
      </c>
      <c r="W34" s="31">
        <f t="shared" si="3"/>
        <v>118341734</v>
      </c>
      <c r="X34" s="31">
        <f t="shared" si="3"/>
        <v>143405640</v>
      </c>
      <c r="Y34" s="31">
        <f t="shared" si="3"/>
        <v>-25063906</v>
      </c>
      <c r="Z34" s="32">
        <f>+IF(X34&lt;&gt;0,+(Y34/X34)*100,0)</f>
        <v>-17.477629192268868</v>
      </c>
      <c r="AA34" s="33">
        <f>SUM(AA29:AA33)</f>
        <v>143405640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143405640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-495987</v>
      </c>
      <c r="P40" s="31">
        <f t="shared" si="5"/>
        <v>4354438</v>
      </c>
      <c r="Q40" s="31">
        <f t="shared" si="5"/>
        <v>-1737115</v>
      </c>
      <c r="R40" s="31">
        <f t="shared" si="5"/>
        <v>2121336</v>
      </c>
      <c r="S40" s="31">
        <f t="shared" si="5"/>
        <v>2648617</v>
      </c>
      <c r="T40" s="31">
        <f t="shared" si="5"/>
        <v>-5208510</v>
      </c>
      <c r="U40" s="31">
        <f t="shared" si="5"/>
        <v>3716346</v>
      </c>
      <c r="V40" s="31">
        <f t="shared" si="5"/>
        <v>1156453</v>
      </c>
      <c r="W40" s="31">
        <f t="shared" si="5"/>
        <v>118341734</v>
      </c>
      <c r="X40" s="31">
        <f t="shared" si="5"/>
        <v>143405640</v>
      </c>
      <c r="Y40" s="31">
        <f t="shared" si="5"/>
        <v>-25063906</v>
      </c>
      <c r="Z40" s="32">
        <f>+IF(X40&lt;&gt;0,+(Y40/X40)*100,0)</f>
        <v>-17.477629192268868</v>
      </c>
      <c r="AA40" s="33">
        <f>+AA34+AA39</f>
        <v>143405640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116618887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10489866</v>
      </c>
      <c r="P42" s="45">
        <f t="shared" si="6"/>
        <v>6788290</v>
      </c>
      <c r="Q42" s="45">
        <f t="shared" si="6"/>
        <v>8168377</v>
      </c>
      <c r="R42" s="45">
        <f t="shared" si="6"/>
        <v>25446533</v>
      </c>
      <c r="S42" s="45">
        <f t="shared" si="6"/>
        <v>8855894</v>
      </c>
      <c r="T42" s="45">
        <f t="shared" si="6"/>
        <v>13261454</v>
      </c>
      <c r="U42" s="45">
        <f t="shared" si="6"/>
        <v>5501289</v>
      </c>
      <c r="V42" s="45">
        <f t="shared" si="6"/>
        <v>27618637</v>
      </c>
      <c r="W42" s="45">
        <f t="shared" si="6"/>
        <v>-57442319</v>
      </c>
      <c r="X42" s="45">
        <f t="shared" si="6"/>
        <v>116618887</v>
      </c>
      <c r="Y42" s="45">
        <f t="shared" si="6"/>
        <v>-174061206</v>
      </c>
      <c r="Z42" s="46">
        <f>+IF(X42&lt;&gt;0,+(Y42/X42)*100,0)</f>
        <v>-149.25644591343081</v>
      </c>
      <c r="AA42" s="47">
        <f>+AA25-AA40</f>
        <v>116618887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116618893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116618893</v>
      </c>
      <c r="Y45" s="20">
        <v>-116412393</v>
      </c>
      <c r="Z45" s="48">
        <v>-99.822927490831177</v>
      </c>
      <c r="AA45" s="22">
        <v>116618893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116618893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116618893</v>
      </c>
      <c r="Y48" s="53">
        <f t="shared" si="7"/>
        <v>-116412393</v>
      </c>
      <c r="Z48" s="54">
        <f>+IF(X48&lt;&gt;0,+(Y48/X48)*100,0)</f>
        <v>-99.822927490831177</v>
      </c>
      <c r="AA48" s="55">
        <f>SUM(AA45:AA47)</f>
        <v>116618893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32878981</v>
      </c>
      <c r="D6" s="18"/>
      <c r="E6" s="19">
        <v>10616040</v>
      </c>
      <c r="F6" s="20">
        <v>10616040</v>
      </c>
      <c r="G6" s="20">
        <v>33045604</v>
      </c>
      <c r="H6" s="20">
        <v>11534277</v>
      </c>
      <c r="I6" s="20">
        <v>652187</v>
      </c>
      <c r="J6" s="20">
        <v>45232068</v>
      </c>
      <c r="K6" s="20">
        <v>118481</v>
      </c>
      <c r="L6" s="20">
        <v>590417</v>
      </c>
      <c r="M6" s="20">
        <v>6929685</v>
      </c>
      <c r="N6" s="20">
        <v>7638583</v>
      </c>
      <c r="O6" s="20">
        <v>-190442</v>
      </c>
      <c r="P6" s="20">
        <v>381921</v>
      </c>
      <c r="Q6" s="20">
        <v>7376714</v>
      </c>
      <c r="R6" s="20">
        <v>7568193</v>
      </c>
      <c r="S6" s="20">
        <v>-843205</v>
      </c>
      <c r="T6" s="20">
        <v>-21817</v>
      </c>
      <c r="U6" s="20">
        <v>46100</v>
      </c>
      <c r="V6" s="20">
        <v>-818922</v>
      </c>
      <c r="W6" s="20">
        <v>59619922</v>
      </c>
      <c r="X6" s="20">
        <v>10616040</v>
      </c>
      <c r="Y6" s="20">
        <v>49003882</v>
      </c>
      <c r="Z6" s="21">
        <v>461.60227354079302</v>
      </c>
      <c r="AA6" s="22">
        <v>10616040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12747681</v>
      </c>
      <c r="D8" s="18"/>
      <c r="E8" s="19"/>
      <c r="F8" s="20"/>
      <c r="G8" s="20">
        <v>13232398</v>
      </c>
      <c r="H8" s="20">
        <v>-62679</v>
      </c>
      <c r="I8" s="20">
        <v>122769</v>
      </c>
      <c r="J8" s="20">
        <v>13292488</v>
      </c>
      <c r="K8" s="20">
        <v>-38437</v>
      </c>
      <c r="L8" s="20">
        <v>208570</v>
      </c>
      <c r="M8" s="20">
        <v>446151</v>
      </c>
      <c r="N8" s="20">
        <v>616284</v>
      </c>
      <c r="O8" s="20">
        <v>226012</v>
      </c>
      <c r="P8" s="20">
        <v>268133</v>
      </c>
      <c r="Q8" s="20">
        <v>118270</v>
      </c>
      <c r="R8" s="20">
        <v>612415</v>
      </c>
      <c r="S8" s="20">
        <v>187083</v>
      </c>
      <c r="T8" s="20">
        <v>65961</v>
      </c>
      <c r="U8" s="20">
        <v>-149919</v>
      </c>
      <c r="V8" s="20">
        <v>103125</v>
      </c>
      <c r="W8" s="20">
        <v>14624312</v>
      </c>
      <c r="X8" s="20"/>
      <c r="Y8" s="20">
        <v>14624312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3622924</v>
      </c>
      <c r="D9" s="18"/>
      <c r="E9" s="19"/>
      <c r="F9" s="20"/>
      <c r="G9" s="20">
        <v>3669123</v>
      </c>
      <c r="H9" s="20">
        <v>114686</v>
      </c>
      <c r="I9" s="20">
        <v>46200</v>
      </c>
      <c r="J9" s="20">
        <v>3830009</v>
      </c>
      <c r="K9" s="20">
        <v>101714</v>
      </c>
      <c r="L9" s="20">
        <v>52213</v>
      </c>
      <c r="M9" s="20">
        <v>52163</v>
      </c>
      <c r="N9" s="20">
        <v>206090</v>
      </c>
      <c r="O9" s="20">
        <v>98282</v>
      </c>
      <c r="P9" s="20">
        <v>46200</v>
      </c>
      <c r="Q9" s="20">
        <v>118173</v>
      </c>
      <c r="R9" s="20">
        <v>262655</v>
      </c>
      <c r="S9" s="20">
        <v>74844</v>
      </c>
      <c r="T9" s="20">
        <v>336237</v>
      </c>
      <c r="U9" s="20">
        <v>92892</v>
      </c>
      <c r="V9" s="20">
        <v>503973</v>
      </c>
      <c r="W9" s="20">
        <v>4802727</v>
      </c>
      <c r="X9" s="20"/>
      <c r="Y9" s="20">
        <v>4802727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-833116</v>
      </c>
      <c r="D11" s="18"/>
      <c r="E11" s="19">
        <v>-2701356</v>
      </c>
      <c r="F11" s="20">
        <v>-2450598</v>
      </c>
      <c r="G11" s="20">
        <v>-833116</v>
      </c>
      <c r="H11" s="20">
        <v>-36730</v>
      </c>
      <c r="I11" s="20">
        <v>-147957</v>
      </c>
      <c r="J11" s="20">
        <v>-1017803</v>
      </c>
      <c r="K11" s="20"/>
      <c r="L11" s="20">
        <v>-12412</v>
      </c>
      <c r="M11" s="20"/>
      <c r="N11" s="20">
        <v>-12412</v>
      </c>
      <c r="O11" s="20">
        <v>-53658</v>
      </c>
      <c r="P11" s="20">
        <v>-42943</v>
      </c>
      <c r="Q11" s="20">
        <v>-63717</v>
      </c>
      <c r="R11" s="20">
        <v>-160318</v>
      </c>
      <c r="S11" s="20">
        <v>-163400</v>
      </c>
      <c r="T11" s="20">
        <v>-618721</v>
      </c>
      <c r="U11" s="20">
        <v>-651656</v>
      </c>
      <c r="V11" s="20">
        <v>-1433777</v>
      </c>
      <c r="W11" s="20">
        <v>-2624310</v>
      </c>
      <c r="X11" s="20">
        <v>-2450598</v>
      </c>
      <c r="Y11" s="20">
        <v>-173712</v>
      </c>
      <c r="Z11" s="21">
        <v>7.0885555280792687</v>
      </c>
      <c r="AA11" s="22">
        <v>-2450598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48416470</v>
      </c>
      <c r="D12" s="29">
        <f>SUM(D6:D11)</f>
        <v>0</v>
      </c>
      <c r="E12" s="30">
        <f t="shared" si="0"/>
        <v>7914684</v>
      </c>
      <c r="F12" s="31">
        <f t="shared" si="0"/>
        <v>8165442</v>
      </c>
      <c r="G12" s="31">
        <f t="shared" si="0"/>
        <v>49114009</v>
      </c>
      <c r="H12" s="31">
        <f t="shared" si="0"/>
        <v>11549554</v>
      </c>
      <c r="I12" s="31">
        <f t="shared" si="0"/>
        <v>673199</v>
      </c>
      <c r="J12" s="31">
        <f t="shared" si="0"/>
        <v>61336762</v>
      </c>
      <c r="K12" s="31">
        <f t="shared" si="0"/>
        <v>181758</v>
      </c>
      <c r="L12" s="31">
        <f t="shared" si="0"/>
        <v>838788</v>
      </c>
      <c r="M12" s="31">
        <f t="shared" si="0"/>
        <v>7427999</v>
      </c>
      <c r="N12" s="31">
        <f t="shared" si="0"/>
        <v>8448545</v>
      </c>
      <c r="O12" s="31">
        <f t="shared" si="0"/>
        <v>80194</v>
      </c>
      <c r="P12" s="31">
        <f t="shared" si="0"/>
        <v>653311</v>
      </c>
      <c r="Q12" s="31">
        <f t="shared" si="0"/>
        <v>7549440</v>
      </c>
      <c r="R12" s="31">
        <f t="shared" si="0"/>
        <v>8282945</v>
      </c>
      <c r="S12" s="31">
        <f t="shared" si="0"/>
        <v>-744678</v>
      </c>
      <c r="T12" s="31">
        <f t="shared" si="0"/>
        <v>-238340</v>
      </c>
      <c r="U12" s="31">
        <f t="shared" si="0"/>
        <v>-662583</v>
      </c>
      <c r="V12" s="31">
        <f t="shared" si="0"/>
        <v>-1645601</v>
      </c>
      <c r="W12" s="31">
        <f t="shared" si="0"/>
        <v>76422651</v>
      </c>
      <c r="X12" s="31">
        <f t="shared" si="0"/>
        <v>8165442</v>
      </c>
      <c r="Y12" s="31">
        <f t="shared" si="0"/>
        <v>68257209</v>
      </c>
      <c r="Z12" s="32">
        <f>+IF(X12&lt;&gt;0,+(Y12/X12)*100,0)</f>
        <v>835.9279142513044</v>
      </c>
      <c r="AA12" s="33">
        <f>SUM(AA6:AA11)</f>
        <v>8165442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42446726</v>
      </c>
      <c r="D19" s="18"/>
      <c r="E19" s="19">
        <v>-6438384</v>
      </c>
      <c r="F19" s="20">
        <v>-6131686</v>
      </c>
      <c r="G19" s="20">
        <v>45257061</v>
      </c>
      <c r="H19" s="20">
        <v>-2447074</v>
      </c>
      <c r="I19" s="20"/>
      <c r="J19" s="20">
        <v>42809987</v>
      </c>
      <c r="K19" s="20"/>
      <c r="L19" s="20"/>
      <c r="M19" s="20"/>
      <c r="N19" s="20"/>
      <c r="O19" s="20">
        <v>750151</v>
      </c>
      <c r="P19" s="20"/>
      <c r="Q19" s="20">
        <v>367224</v>
      </c>
      <c r="R19" s="20">
        <v>1117375</v>
      </c>
      <c r="S19" s="20">
        <v>611591</v>
      </c>
      <c r="T19" s="20"/>
      <c r="U19" s="20">
        <v>1762008</v>
      </c>
      <c r="V19" s="20">
        <v>2373599</v>
      </c>
      <c r="W19" s="20">
        <v>46300961</v>
      </c>
      <c r="X19" s="20">
        <v>-6131686</v>
      </c>
      <c r="Y19" s="20">
        <v>52432647</v>
      </c>
      <c r="Z19" s="21">
        <v>-855.10978546520494</v>
      </c>
      <c r="AA19" s="22">
        <v>-6131686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42446726</v>
      </c>
      <c r="D24" s="29">
        <f>SUM(D15:D23)</f>
        <v>0</v>
      </c>
      <c r="E24" s="36">
        <f t="shared" si="1"/>
        <v>-6438384</v>
      </c>
      <c r="F24" s="37">
        <f t="shared" si="1"/>
        <v>-6131686</v>
      </c>
      <c r="G24" s="37">
        <f t="shared" si="1"/>
        <v>45257061</v>
      </c>
      <c r="H24" s="37">
        <f t="shared" si="1"/>
        <v>-2447074</v>
      </c>
      <c r="I24" s="37">
        <f t="shared" si="1"/>
        <v>0</v>
      </c>
      <c r="J24" s="37">
        <f t="shared" si="1"/>
        <v>42809987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750151</v>
      </c>
      <c r="P24" s="37">
        <f t="shared" si="1"/>
        <v>0</v>
      </c>
      <c r="Q24" s="37">
        <f t="shared" si="1"/>
        <v>367224</v>
      </c>
      <c r="R24" s="37">
        <f t="shared" si="1"/>
        <v>1117375</v>
      </c>
      <c r="S24" s="37">
        <f t="shared" si="1"/>
        <v>611591</v>
      </c>
      <c r="T24" s="37">
        <f t="shared" si="1"/>
        <v>0</v>
      </c>
      <c r="U24" s="37">
        <f t="shared" si="1"/>
        <v>1762008</v>
      </c>
      <c r="V24" s="37">
        <f t="shared" si="1"/>
        <v>2373599</v>
      </c>
      <c r="W24" s="37">
        <f t="shared" si="1"/>
        <v>46300961</v>
      </c>
      <c r="X24" s="37">
        <f t="shared" si="1"/>
        <v>-6131686</v>
      </c>
      <c r="Y24" s="37">
        <f t="shared" si="1"/>
        <v>52432647</v>
      </c>
      <c r="Z24" s="38">
        <f>+IF(X24&lt;&gt;0,+(Y24/X24)*100,0)</f>
        <v>-855.10978546520494</v>
      </c>
      <c r="AA24" s="39">
        <f>SUM(AA15:AA23)</f>
        <v>-6131686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90863196</v>
      </c>
      <c r="D25" s="29">
        <f>+D12+D24</f>
        <v>0</v>
      </c>
      <c r="E25" s="30">
        <f t="shared" si="2"/>
        <v>1476300</v>
      </c>
      <c r="F25" s="31">
        <f t="shared" si="2"/>
        <v>2033756</v>
      </c>
      <c r="G25" s="31">
        <f t="shared" si="2"/>
        <v>94371070</v>
      </c>
      <c r="H25" s="31">
        <f t="shared" si="2"/>
        <v>9102480</v>
      </c>
      <c r="I25" s="31">
        <f t="shared" si="2"/>
        <v>673199</v>
      </c>
      <c r="J25" s="31">
        <f t="shared" si="2"/>
        <v>104146749</v>
      </c>
      <c r="K25" s="31">
        <f t="shared" si="2"/>
        <v>181758</v>
      </c>
      <c r="L25" s="31">
        <f t="shared" si="2"/>
        <v>838788</v>
      </c>
      <c r="M25" s="31">
        <f t="shared" si="2"/>
        <v>7427999</v>
      </c>
      <c r="N25" s="31">
        <f t="shared" si="2"/>
        <v>8448545</v>
      </c>
      <c r="O25" s="31">
        <f t="shared" si="2"/>
        <v>830345</v>
      </c>
      <c r="P25" s="31">
        <f t="shared" si="2"/>
        <v>653311</v>
      </c>
      <c r="Q25" s="31">
        <f t="shared" si="2"/>
        <v>7916664</v>
      </c>
      <c r="R25" s="31">
        <f t="shared" si="2"/>
        <v>9400320</v>
      </c>
      <c r="S25" s="31">
        <f t="shared" si="2"/>
        <v>-133087</v>
      </c>
      <c r="T25" s="31">
        <f t="shared" si="2"/>
        <v>-238340</v>
      </c>
      <c r="U25" s="31">
        <f t="shared" si="2"/>
        <v>1099425</v>
      </c>
      <c r="V25" s="31">
        <f t="shared" si="2"/>
        <v>727998</v>
      </c>
      <c r="W25" s="31">
        <f t="shared" si="2"/>
        <v>122723612</v>
      </c>
      <c r="X25" s="31">
        <f t="shared" si="2"/>
        <v>2033756</v>
      </c>
      <c r="Y25" s="31">
        <f t="shared" si="2"/>
        <v>120689856</v>
      </c>
      <c r="Z25" s="32">
        <f>+IF(X25&lt;&gt;0,+(Y25/X25)*100,0)</f>
        <v>5934.333125507681</v>
      </c>
      <c r="AA25" s="33">
        <f>+AA12+AA24</f>
        <v>2033756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809017</v>
      </c>
      <c r="D31" s="18"/>
      <c r="E31" s="19"/>
      <c r="F31" s="20"/>
      <c r="G31" s="20">
        <v>808452</v>
      </c>
      <c r="H31" s="20"/>
      <c r="I31" s="20"/>
      <c r="J31" s="20">
        <v>808452</v>
      </c>
      <c r="K31" s="20"/>
      <c r="L31" s="20">
        <v>-500</v>
      </c>
      <c r="M31" s="20"/>
      <c r="N31" s="20">
        <v>-500</v>
      </c>
      <c r="O31" s="20"/>
      <c r="P31" s="20"/>
      <c r="Q31" s="20"/>
      <c r="R31" s="20"/>
      <c r="S31" s="20"/>
      <c r="T31" s="20"/>
      <c r="U31" s="20"/>
      <c r="V31" s="20"/>
      <c r="W31" s="20">
        <v>807952</v>
      </c>
      <c r="X31" s="20"/>
      <c r="Y31" s="20">
        <v>807952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3753968</v>
      </c>
      <c r="D32" s="18"/>
      <c r="E32" s="19">
        <v>44759916</v>
      </c>
      <c r="F32" s="20">
        <v>28792185</v>
      </c>
      <c r="G32" s="20">
        <v>3686605</v>
      </c>
      <c r="H32" s="20">
        <v>109285</v>
      </c>
      <c r="I32" s="20">
        <v>227051</v>
      </c>
      <c r="J32" s="20">
        <v>4022941</v>
      </c>
      <c r="K32" s="20">
        <v>1945</v>
      </c>
      <c r="L32" s="20">
        <v>191374</v>
      </c>
      <c r="M32" s="20">
        <v>86934</v>
      </c>
      <c r="N32" s="20">
        <v>280253</v>
      </c>
      <c r="O32" s="20">
        <v>214459</v>
      </c>
      <c r="P32" s="20">
        <v>-471359</v>
      </c>
      <c r="Q32" s="20">
        <v>1066541</v>
      </c>
      <c r="R32" s="20">
        <v>809641</v>
      </c>
      <c r="S32" s="20">
        <v>-110473</v>
      </c>
      <c r="T32" s="20">
        <v>1685577</v>
      </c>
      <c r="U32" s="20">
        <v>-12496</v>
      </c>
      <c r="V32" s="20">
        <v>1562608</v>
      </c>
      <c r="W32" s="20">
        <v>6675443</v>
      </c>
      <c r="X32" s="20">
        <v>28792185</v>
      </c>
      <c r="Y32" s="20">
        <v>-22116742</v>
      </c>
      <c r="Z32" s="21">
        <v>-76.815087149516444</v>
      </c>
      <c r="AA32" s="22">
        <v>28792185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4562985</v>
      </c>
      <c r="D34" s="29">
        <f>SUM(D29:D33)</f>
        <v>0</v>
      </c>
      <c r="E34" s="30">
        <f t="shared" si="3"/>
        <v>44759916</v>
      </c>
      <c r="F34" s="31">
        <f t="shared" si="3"/>
        <v>28792185</v>
      </c>
      <c r="G34" s="31">
        <f t="shared" si="3"/>
        <v>4495057</v>
      </c>
      <c r="H34" s="31">
        <f t="shared" si="3"/>
        <v>109285</v>
      </c>
      <c r="I34" s="31">
        <f t="shared" si="3"/>
        <v>227051</v>
      </c>
      <c r="J34" s="31">
        <f t="shared" si="3"/>
        <v>4831393</v>
      </c>
      <c r="K34" s="31">
        <f t="shared" si="3"/>
        <v>1945</v>
      </c>
      <c r="L34" s="31">
        <f t="shared" si="3"/>
        <v>190874</v>
      </c>
      <c r="M34" s="31">
        <f t="shared" si="3"/>
        <v>86934</v>
      </c>
      <c r="N34" s="31">
        <f t="shared" si="3"/>
        <v>279753</v>
      </c>
      <c r="O34" s="31">
        <f t="shared" si="3"/>
        <v>214459</v>
      </c>
      <c r="P34" s="31">
        <f t="shared" si="3"/>
        <v>-471359</v>
      </c>
      <c r="Q34" s="31">
        <f t="shared" si="3"/>
        <v>1066541</v>
      </c>
      <c r="R34" s="31">
        <f t="shared" si="3"/>
        <v>809641</v>
      </c>
      <c r="S34" s="31">
        <f t="shared" si="3"/>
        <v>-110473</v>
      </c>
      <c r="T34" s="31">
        <f t="shared" si="3"/>
        <v>1685577</v>
      </c>
      <c r="U34" s="31">
        <f t="shared" si="3"/>
        <v>-12496</v>
      </c>
      <c r="V34" s="31">
        <f t="shared" si="3"/>
        <v>1562608</v>
      </c>
      <c r="W34" s="31">
        <f t="shared" si="3"/>
        <v>7483395</v>
      </c>
      <c r="X34" s="31">
        <f t="shared" si="3"/>
        <v>28792185</v>
      </c>
      <c r="Y34" s="31">
        <f t="shared" si="3"/>
        <v>-21308790</v>
      </c>
      <c r="Z34" s="32">
        <f>+IF(X34&lt;&gt;0,+(Y34/X34)*100,0)</f>
        <v>-74.00893680003793</v>
      </c>
      <c r="AA34" s="33">
        <f>SUM(AA29:AA33)</f>
        <v>28792185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4562985</v>
      </c>
      <c r="D40" s="29">
        <f>+D34+D39</f>
        <v>0</v>
      </c>
      <c r="E40" s="30">
        <f t="shared" si="5"/>
        <v>44759916</v>
      </c>
      <c r="F40" s="31">
        <f t="shared" si="5"/>
        <v>28792185</v>
      </c>
      <c r="G40" s="31">
        <f t="shared" si="5"/>
        <v>4495057</v>
      </c>
      <c r="H40" s="31">
        <f t="shared" si="5"/>
        <v>109285</v>
      </c>
      <c r="I40" s="31">
        <f t="shared" si="5"/>
        <v>227051</v>
      </c>
      <c r="J40" s="31">
        <f t="shared" si="5"/>
        <v>4831393</v>
      </c>
      <c r="K40" s="31">
        <f t="shared" si="5"/>
        <v>1945</v>
      </c>
      <c r="L40" s="31">
        <f t="shared" si="5"/>
        <v>190874</v>
      </c>
      <c r="M40" s="31">
        <f t="shared" si="5"/>
        <v>86934</v>
      </c>
      <c r="N40" s="31">
        <f t="shared" si="5"/>
        <v>279753</v>
      </c>
      <c r="O40" s="31">
        <f t="shared" si="5"/>
        <v>214459</v>
      </c>
      <c r="P40" s="31">
        <f t="shared" si="5"/>
        <v>-471359</v>
      </c>
      <c r="Q40" s="31">
        <f t="shared" si="5"/>
        <v>1066541</v>
      </c>
      <c r="R40" s="31">
        <f t="shared" si="5"/>
        <v>809641</v>
      </c>
      <c r="S40" s="31">
        <f t="shared" si="5"/>
        <v>-110473</v>
      </c>
      <c r="T40" s="31">
        <f t="shared" si="5"/>
        <v>1685577</v>
      </c>
      <c r="U40" s="31">
        <f t="shared" si="5"/>
        <v>-12496</v>
      </c>
      <c r="V40" s="31">
        <f t="shared" si="5"/>
        <v>1562608</v>
      </c>
      <c r="W40" s="31">
        <f t="shared" si="5"/>
        <v>7483395</v>
      </c>
      <c r="X40" s="31">
        <f t="shared" si="5"/>
        <v>28792185</v>
      </c>
      <c r="Y40" s="31">
        <f t="shared" si="5"/>
        <v>-21308790</v>
      </c>
      <c r="Z40" s="32">
        <f>+IF(X40&lt;&gt;0,+(Y40/X40)*100,0)</f>
        <v>-74.00893680003793</v>
      </c>
      <c r="AA40" s="33">
        <f>+AA34+AA39</f>
        <v>28792185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86300211</v>
      </c>
      <c r="D42" s="43">
        <f>+D25-D40</f>
        <v>0</v>
      </c>
      <c r="E42" s="44">
        <f t="shared" si="6"/>
        <v>-43283616</v>
      </c>
      <c r="F42" s="45">
        <f t="shared" si="6"/>
        <v>-26758429</v>
      </c>
      <c r="G42" s="45">
        <f t="shared" si="6"/>
        <v>89876013</v>
      </c>
      <c r="H42" s="45">
        <f t="shared" si="6"/>
        <v>8993195</v>
      </c>
      <c r="I42" s="45">
        <f t="shared" si="6"/>
        <v>446148</v>
      </c>
      <c r="J42" s="45">
        <f t="shared" si="6"/>
        <v>99315356</v>
      </c>
      <c r="K42" s="45">
        <f t="shared" si="6"/>
        <v>179813</v>
      </c>
      <c r="L42" s="45">
        <f t="shared" si="6"/>
        <v>647914</v>
      </c>
      <c r="M42" s="45">
        <f t="shared" si="6"/>
        <v>7341065</v>
      </c>
      <c r="N42" s="45">
        <f t="shared" si="6"/>
        <v>8168792</v>
      </c>
      <c r="O42" s="45">
        <f t="shared" si="6"/>
        <v>615886</v>
      </c>
      <c r="P42" s="45">
        <f t="shared" si="6"/>
        <v>1124670</v>
      </c>
      <c r="Q42" s="45">
        <f t="shared" si="6"/>
        <v>6850123</v>
      </c>
      <c r="R42" s="45">
        <f t="shared" si="6"/>
        <v>8590679</v>
      </c>
      <c r="S42" s="45">
        <f t="shared" si="6"/>
        <v>-22614</v>
      </c>
      <c r="T42" s="45">
        <f t="shared" si="6"/>
        <v>-1923917</v>
      </c>
      <c r="U42" s="45">
        <f t="shared" si="6"/>
        <v>1111921</v>
      </c>
      <c r="V42" s="45">
        <f t="shared" si="6"/>
        <v>-834610</v>
      </c>
      <c r="W42" s="45">
        <f t="shared" si="6"/>
        <v>115240217</v>
      </c>
      <c r="X42" s="45">
        <f t="shared" si="6"/>
        <v>-26758429</v>
      </c>
      <c r="Y42" s="45">
        <f t="shared" si="6"/>
        <v>141998646</v>
      </c>
      <c r="Z42" s="46">
        <f>+IF(X42&lt;&gt;0,+(Y42/X42)*100,0)</f>
        <v>-530.66884457230276</v>
      </c>
      <c r="AA42" s="47">
        <f>+AA25-AA40</f>
        <v>-26758429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-43283616</v>
      </c>
      <c r="F45" s="20">
        <v>-26758429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-26758429</v>
      </c>
      <c r="Y45" s="20">
        <v>26758429</v>
      </c>
      <c r="Z45" s="48">
        <v>-100</v>
      </c>
      <c r="AA45" s="22">
        <v>-26758429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-43283616</v>
      </c>
      <c r="F48" s="53">
        <f t="shared" si="7"/>
        <v>-26758429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-26758429</v>
      </c>
      <c r="Y48" s="53">
        <f t="shared" si="7"/>
        <v>26758429</v>
      </c>
      <c r="Z48" s="54">
        <f>+IF(X48&lt;&gt;0,+(Y48/X48)*100,0)</f>
        <v>-100</v>
      </c>
      <c r="AA48" s="55">
        <f>SUM(AA45:AA47)</f>
        <v>-26758429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42240795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>
        <v>3692973</v>
      </c>
      <c r="P6" s="20">
        <v>6407232</v>
      </c>
      <c r="Q6" s="20">
        <v>3048622</v>
      </c>
      <c r="R6" s="20">
        <v>13148827</v>
      </c>
      <c r="S6" s="20">
        <v>3646003</v>
      </c>
      <c r="T6" s="20">
        <v>4440975</v>
      </c>
      <c r="U6" s="20">
        <v>-4028039</v>
      </c>
      <c r="V6" s="20">
        <v>4058939</v>
      </c>
      <c r="W6" s="20">
        <v>23337703</v>
      </c>
      <c r="X6" s="20">
        <v>42240795</v>
      </c>
      <c r="Y6" s="20">
        <v>-18903092</v>
      </c>
      <c r="Z6" s="21">
        <v>-44.75079600182714</v>
      </c>
      <c r="AA6" s="22">
        <v>42240795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40640294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>
        <v>10467768</v>
      </c>
      <c r="P8" s="20">
        <v>9587704</v>
      </c>
      <c r="Q8" s="20">
        <v>-19638351</v>
      </c>
      <c r="R8" s="20">
        <v>417121</v>
      </c>
      <c r="S8" s="20">
        <v>12550496</v>
      </c>
      <c r="T8" s="20">
        <v>17181295</v>
      </c>
      <c r="U8" s="20">
        <v>-12841186</v>
      </c>
      <c r="V8" s="20">
        <v>16890605</v>
      </c>
      <c r="W8" s="20">
        <v>90050940</v>
      </c>
      <c r="X8" s="20">
        <v>40640294</v>
      </c>
      <c r="Y8" s="20">
        <v>49410646</v>
      </c>
      <c r="Z8" s="21">
        <v>121.58043443288082</v>
      </c>
      <c r="AA8" s="22">
        <v>40640294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>
        <v>-1300912</v>
      </c>
      <c r="P9" s="20">
        <v>-294889</v>
      </c>
      <c r="Q9" s="20">
        <v>153107</v>
      </c>
      <c r="R9" s="20">
        <v>-1442694</v>
      </c>
      <c r="S9" s="20">
        <v>-182835</v>
      </c>
      <c r="T9" s="20">
        <v>-318575</v>
      </c>
      <c r="U9" s="20">
        <v>708946</v>
      </c>
      <c r="V9" s="20">
        <v>207536</v>
      </c>
      <c r="W9" s="20">
        <v>-73515</v>
      </c>
      <c r="X9" s="20">
        <v>-1775807</v>
      </c>
      <c r="Y9" s="20">
        <v>1702292</v>
      </c>
      <c r="Z9" s="21">
        <v>-95.860192014109643</v>
      </c>
      <c r="AA9" s="22">
        <v>-1775807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36000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>
        <v>-118090</v>
      </c>
      <c r="P11" s="20">
        <v>-122347</v>
      </c>
      <c r="Q11" s="20">
        <v>-177662</v>
      </c>
      <c r="R11" s="20">
        <v>-418099</v>
      </c>
      <c r="S11" s="20">
        <v>-112263</v>
      </c>
      <c r="T11" s="20">
        <v>-151722</v>
      </c>
      <c r="U11" s="20">
        <v>-1101059</v>
      </c>
      <c r="V11" s="20">
        <v>-1365044</v>
      </c>
      <c r="W11" s="20">
        <v>-2249736</v>
      </c>
      <c r="X11" s="20">
        <v>36000</v>
      </c>
      <c r="Y11" s="20">
        <v>-2285736</v>
      </c>
      <c r="Z11" s="21">
        <v>-6349.2666666666664</v>
      </c>
      <c r="AA11" s="22">
        <v>36000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81141282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12741739</v>
      </c>
      <c r="P12" s="31">
        <f t="shared" si="0"/>
        <v>15577700</v>
      </c>
      <c r="Q12" s="31">
        <f t="shared" si="0"/>
        <v>-16614284</v>
      </c>
      <c r="R12" s="31">
        <f t="shared" si="0"/>
        <v>11705155</v>
      </c>
      <c r="S12" s="31">
        <f t="shared" si="0"/>
        <v>15901401</v>
      </c>
      <c r="T12" s="31">
        <f t="shared" si="0"/>
        <v>21151973</v>
      </c>
      <c r="U12" s="31">
        <f t="shared" si="0"/>
        <v>-17261338</v>
      </c>
      <c r="V12" s="31">
        <f t="shared" si="0"/>
        <v>19792036</v>
      </c>
      <c r="W12" s="31">
        <f t="shared" si="0"/>
        <v>111065392</v>
      </c>
      <c r="X12" s="31">
        <f t="shared" si="0"/>
        <v>81141282</v>
      </c>
      <c r="Y12" s="31">
        <f t="shared" si="0"/>
        <v>29924110</v>
      </c>
      <c r="Z12" s="32">
        <f>+IF(X12&lt;&gt;0,+(Y12/X12)*100,0)</f>
        <v>36.879020471971344</v>
      </c>
      <c r="AA12" s="33">
        <f>SUM(AA6:AA11)</f>
        <v>81141282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/>
      <c r="V17" s="20"/>
      <c r="W17" s="20">
        <v>-1894366</v>
      </c>
      <c r="X17" s="20"/>
      <c r="Y17" s="20">
        <v>-1894366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1352531775</v>
      </c>
      <c r="D19" s="18"/>
      <c r="E19" s="19">
        <v>999816207</v>
      </c>
      <c r="F19" s="20">
        <v>-10682747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>
        <v>741621</v>
      </c>
      <c r="P19" s="20"/>
      <c r="Q19" s="20">
        <v>-54724695</v>
      </c>
      <c r="R19" s="20">
        <v>-53983074</v>
      </c>
      <c r="S19" s="20">
        <v>2455731</v>
      </c>
      <c r="T19" s="20">
        <v>774622</v>
      </c>
      <c r="U19" s="20">
        <v>7901183</v>
      </c>
      <c r="V19" s="20">
        <v>11131536</v>
      </c>
      <c r="W19" s="20">
        <v>-31948576</v>
      </c>
      <c r="X19" s="20">
        <v>-10682747</v>
      </c>
      <c r="Y19" s="20">
        <v>-21265829</v>
      </c>
      <c r="Z19" s="21">
        <v>199.06704708068065</v>
      </c>
      <c r="AA19" s="22">
        <v>-10682747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1513655360</v>
      </c>
      <c r="D24" s="29">
        <f>SUM(D15:D23)</f>
        <v>0</v>
      </c>
      <c r="E24" s="36">
        <f t="shared" si="1"/>
        <v>999816207</v>
      </c>
      <c r="F24" s="37">
        <f t="shared" si="1"/>
        <v>-10682747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741621</v>
      </c>
      <c r="P24" s="37">
        <f t="shared" si="1"/>
        <v>0</v>
      </c>
      <c r="Q24" s="37">
        <f t="shared" si="1"/>
        <v>-56619061</v>
      </c>
      <c r="R24" s="37">
        <f t="shared" si="1"/>
        <v>-55877440</v>
      </c>
      <c r="S24" s="37">
        <f t="shared" si="1"/>
        <v>2455731</v>
      </c>
      <c r="T24" s="37">
        <f t="shared" si="1"/>
        <v>774622</v>
      </c>
      <c r="U24" s="37">
        <f t="shared" si="1"/>
        <v>7901183</v>
      </c>
      <c r="V24" s="37">
        <f t="shared" si="1"/>
        <v>11131536</v>
      </c>
      <c r="W24" s="37">
        <f t="shared" si="1"/>
        <v>-33842942</v>
      </c>
      <c r="X24" s="37">
        <f t="shared" si="1"/>
        <v>-10682747</v>
      </c>
      <c r="Y24" s="37">
        <f t="shared" si="1"/>
        <v>-23160195</v>
      </c>
      <c r="Z24" s="38">
        <f>+IF(X24&lt;&gt;0,+(Y24/X24)*100,0)</f>
        <v>216.79999535699946</v>
      </c>
      <c r="AA24" s="39">
        <f>SUM(AA15:AA23)</f>
        <v>-10682747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1400211652</v>
      </c>
      <c r="D25" s="29">
        <f>+D12+D24</f>
        <v>0</v>
      </c>
      <c r="E25" s="30">
        <f t="shared" si="2"/>
        <v>1423549729</v>
      </c>
      <c r="F25" s="31">
        <f t="shared" si="2"/>
        <v>70458535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13483360</v>
      </c>
      <c r="P25" s="31">
        <f t="shared" si="2"/>
        <v>15577700</v>
      </c>
      <c r="Q25" s="31">
        <f t="shared" si="2"/>
        <v>-73233345</v>
      </c>
      <c r="R25" s="31">
        <f t="shared" si="2"/>
        <v>-44172285</v>
      </c>
      <c r="S25" s="31">
        <f t="shared" si="2"/>
        <v>18357132</v>
      </c>
      <c r="T25" s="31">
        <f t="shared" si="2"/>
        <v>21926595</v>
      </c>
      <c r="U25" s="31">
        <f t="shared" si="2"/>
        <v>-9360155</v>
      </c>
      <c r="V25" s="31">
        <f t="shared" si="2"/>
        <v>30923572</v>
      </c>
      <c r="W25" s="31">
        <f t="shared" si="2"/>
        <v>77222450</v>
      </c>
      <c r="X25" s="31">
        <f t="shared" si="2"/>
        <v>70458535</v>
      </c>
      <c r="Y25" s="31">
        <f t="shared" si="2"/>
        <v>6763915</v>
      </c>
      <c r="Z25" s="32">
        <f>+IF(X25&lt;&gt;0,+(Y25/X25)*100,0)</f>
        <v>9.5998518845161911</v>
      </c>
      <c r="AA25" s="33">
        <f>+AA12+AA24</f>
        <v>70458535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>
        <v>-4682</v>
      </c>
      <c r="P31" s="20">
        <v>-9681</v>
      </c>
      <c r="Q31" s="20">
        <v>-8757</v>
      </c>
      <c r="R31" s="20">
        <v>-23120</v>
      </c>
      <c r="S31" s="20">
        <v>-11134</v>
      </c>
      <c r="T31" s="20">
        <v>-32561</v>
      </c>
      <c r="U31" s="20">
        <v>-44821</v>
      </c>
      <c r="V31" s="20">
        <v>-88516</v>
      </c>
      <c r="W31" s="20">
        <v>-146895</v>
      </c>
      <c r="X31" s="20"/>
      <c r="Y31" s="20">
        <v>-146895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-18490802</v>
      </c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>
        <v>253987</v>
      </c>
      <c r="P32" s="20">
        <v>1992986</v>
      </c>
      <c r="Q32" s="20">
        <v>-1084001</v>
      </c>
      <c r="R32" s="20">
        <v>1162972</v>
      </c>
      <c r="S32" s="20">
        <v>468849</v>
      </c>
      <c r="T32" s="20">
        <v>2809954</v>
      </c>
      <c r="U32" s="20">
        <v>3403088</v>
      </c>
      <c r="V32" s="20">
        <v>6681891</v>
      </c>
      <c r="W32" s="20">
        <v>14588243</v>
      </c>
      <c r="X32" s="20">
        <v>-18490802</v>
      </c>
      <c r="Y32" s="20">
        <v>33079045</v>
      </c>
      <c r="Z32" s="21">
        <v>-178.89459310634552</v>
      </c>
      <c r="AA32" s="22">
        <v>-18490802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-18490802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249305</v>
      </c>
      <c r="P34" s="31">
        <f t="shared" si="3"/>
        <v>1983305</v>
      </c>
      <c r="Q34" s="31">
        <f t="shared" si="3"/>
        <v>-1092758</v>
      </c>
      <c r="R34" s="31">
        <f t="shared" si="3"/>
        <v>1139852</v>
      </c>
      <c r="S34" s="31">
        <f t="shared" si="3"/>
        <v>457715</v>
      </c>
      <c r="T34" s="31">
        <f t="shared" si="3"/>
        <v>2777393</v>
      </c>
      <c r="U34" s="31">
        <f t="shared" si="3"/>
        <v>3358267</v>
      </c>
      <c r="V34" s="31">
        <f t="shared" si="3"/>
        <v>6593375</v>
      </c>
      <c r="W34" s="31">
        <f t="shared" si="3"/>
        <v>14441348</v>
      </c>
      <c r="X34" s="31">
        <f t="shared" si="3"/>
        <v>-18490802</v>
      </c>
      <c r="Y34" s="31">
        <f t="shared" si="3"/>
        <v>32932150</v>
      </c>
      <c r="Z34" s="32">
        <f>+IF(X34&lt;&gt;0,+(Y34/X34)*100,0)</f>
        <v>-178.10017110128592</v>
      </c>
      <c r="AA34" s="33">
        <f>SUM(AA29:AA33)</f>
        <v>-18490802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-18490802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249305</v>
      </c>
      <c r="P40" s="31">
        <f t="shared" si="5"/>
        <v>1983305</v>
      </c>
      <c r="Q40" s="31">
        <f t="shared" si="5"/>
        <v>-1092758</v>
      </c>
      <c r="R40" s="31">
        <f t="shared" si="5"/>
        <v>1139852</v>
      </c>
      <c r="S40" s="31">
        <f t="shared" si="5"/>
        <v>457715</v>
      </c>
      <c r="T40" s="31">
        <f t="shared" si="5"/>
        <v>2777393</v>
      </c>
      <c r="U40" s="31">
        <f t="shared" si="5"/>
        <v>3358267</v>
      </c>
      <c r="V40" s="31">
        <f t="shared" si="5"/>
        <v>6593375</v>
      </c>
      <c r="W40" s="31">
        <f t="shared" si="5"/>
        <v>14441348</v>
      </c>
      <c r="X40" s="31">
        <f t="shared" si="5"/>
        <v>-18490802</v>
      </c>
      <c r="Y40" s="31">
        <f t="shared" si="5"/>
        <v>32932150</v>
      </c>
      <c r="Z40" s="32">
        <f>+IF(X40&lt;&gt;0,+(Y40/X40)*100,0)</f>
        <v>-178.10017110128592</v>
      </c>
      <c r="AA40" s="33">
        <f>+AA34+AA39</f>
        <v>-18490802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1400211652</v>
      </c>
      <c r="D42" s="43">
        <f>+D25-D40</f>
        <v>0</v>
      </c>
      <c r="E42" s="44">
        <f t="shared" si="6"/>
        <v>1423549729</v>
      </c>
      <c r="F42" s="45">
        <f t="shared" si="6"/>
        <v>88949337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13234055</v>
      </c>
      <c r="P42" s="45">
        <f t="shared" si="6"/>
        <v>13594395</v>
      </c>
      <c r="Q42" s="45">
        <f t="shared" si="6"/>
        <v>-72140587</v>
      </c>
      <c r="R42" s="45">
        <f t="shared" si="6"/>
        <v>-45312137</v>
      </c>
      <c r="S42" s="45">
        <f t="shared" si="6"/>
        <v>17899417</v>
      </c>
      <c r="T42" s="45">
        <f t="shared" si="6"/>
        <v>19149202</v>
      </c>
      <c r="U42" s="45">
        <f t="shared" si="6"/>
        <v>-12718422</v>
      </c>
      <c r="V42" s="45">
        <f t="shared" si="6"/>
        <v>24330197</v>
      </c>
      <c r="W42" s="45">
        <f t="shared" si="6"/>
        <v>62781102</v>
      </c>
      <c r="X42" s="45">
        <f t="shared" si="6"/>
        <v>88949337</v>
      </c>
      <c r="Y42" s="45">
        <f t="shared" si="6"/>
        <v>-26168235</v>
      </c>
      <c r="Z42" s="46">
        <f>+IF(X42&lt;&gt;0,+(Y42/X42)*100,0)</f>
        <v>-29.419258065970745</v>
      </c>
      <c r="AA42" s="47">
        <f>+AA25-AA40</f>
        <v>88949337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36324092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36324092</v>
      </c>
      <c r="Y45" s="20">
        <v>-36324092</v>
      </c>
      <c r="Z45" s="48">
        <v>-100</v>
      </c>
      <c r="AA45" s="22">
        <v>36324092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36324092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36324092</v>
      </c>
      <c r="Y48" s="53">
        <f t="shared" si="7"/>
        <v>-36324092</v>
      </c>
      <c r="Z48" s="54">
        <f>+IF(X48&lt;&gt;0,+(Y48/X48)*100,0)</f>
        <v>-100</v>
      </c>
      <c r="AA48" s="55">
        <f>SUM(AA45:AA47)</f>
        <v>36324092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-7884300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>
        <v>4065204</v>
      </c>
      <c r="P6" s="20">
        <v>-1664704</v>
      </c>
      <c r="Q6" s="20">
        <v>-1202259</v>
      </c>
      <c r="R6" s="20">
        <v>1198241</v>
      </c>
      <c r="S6" s="20">
        <v>-2927028</v>
      </c>
      <c r="T6" s="20">
        <v>4432300</v>
      </c>
      <c r="U6" s="20">
        <v>-296450</v>
      </c>
      <c r="V6" s="20">
        <v>1208822</v>
      </c>
      <c r="W6" s="20">
        <v>131421929</v>
      </c>
      <c r="X6" s="20">
        <v>-7884300</v>
      </c>
      <c r="Y6" s="20">
        <v>139306229</v>
      </c>
      <c r="Z6" s="21">
        <v>-1766.8813845236737</v>
      </c>
      <c r="AA6" s="22">
        <v>-7884300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>
        <v>-148392</v>
      </c>
      <c r="P8" s="20">
        <v>456281</v>
      </c>
      <c r="Q8" s="20">
        <v>1784527</v>
      </c>
      <c r="R8" s="20">
        <v>2092416</v>
      </c>
      <c r="S8" s="20">
        <v>333344</v>
      </c>
      <c r="T8" s="20">
        <v>-811602</v>
      </c>
      <c r="U8" s="20">
        <v>901625</v>
      </c>
      <c r="V8" s="20">
        <v>423367</v>
      </c>
      <c r="W8" s="20">
        <v>-4598720</v>
      </c>
      <c r="X8" s="20">
        <v>-25628975</v>
      </c>
      <c r="Y8" s="20">
        <v>21030255</v>
      </c>
      <c r="Z8" s="21">
        <v>-82.05655903133075</v>
      </c>
      <c r="AA8" s="22">
        <v>-25628975</v>
      </c>
    </row>
    <row r="9" spans="1:27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>
        <v>-1139239</v>
      </c>
      <c r="P9" s="20">
        <v>552790</v>
      </c>
      <c r="Q9" s="20">
        <v>751456</v>
      </c>
      <c r="R9" s="20">
        <v>165007</v>
      </c>
      <c r="S9" s="20">
        <v>-553522</v>
      </c>
      <c r="T9" s="20">
        <v>-1014907</v>
      </c>
      <c r="U9" s="20">
        <v>673420</v>
      </c>
      <c r="V9" s="20">
        <v>-895009</v>
      </c>
      <c r="W9" s="20">
        <v>876656</v>
      </c>
      <c r="X9" s="20">
        <v>-47395228</v>
      </c>
      <c r="Y9" s="20">
        <v>48271884</v>
      </c>
      <c r="Z9" s="21">
        <v>-101.84967144793563</v>
      </c>
      <c r="AA9" s="22">
        <v>-47395228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-2368946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>
        <v>-84128</v>
      </c>
      <c r="P11" s="20">
        <v>-198607</v>
      </c>
      <c r="Q11" s="20">
        <v>-61659</v>
      </c>
      <c r="R11" s="20">
        <v>-344394</v>
      </c>
      <c r="S11" s="20">
        <v>-271803</v>
      </c>
      <c r="T11" s="20">
        <v>-473113</v>
      </c>
      <c r="U11" s="20">
        <v>-447101</v>
      </c>
      <c r="V11" s="20">
        <v>-1192017</v>
      </c>
      <c r="W11" s="20">
        <v>-6808474</v>
      </c>
      <c r="X11" s="20">
        <v>-2368946</v>
      </c>
      <c r="Y11" s="20">
        <v>-4439528</v>
      </c>
      <c r="Z11" s="21">
        <v>187.40520045623666</v>
      </c>
      <c r="AA11" s="22">
        <v>-2368946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-83277449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2693445</v>
      </c>
      <c r="P12" s="31">
        <f t="shared" si="0"/>
        <v>-854240</v>
      </c>
      <c r="Q12" s="31">
        <f t="shared" si="0"/>
        <v>1272065</v>
      </c>
      <c r="R12" s="31">
        <f t="shared" si="0"/>
        <v>3111270</v>
      </c>
      <c r="S12" s="31">
        <f t="shared" si="0"/>
        <v>-3419009</v>
      </c>
      <c r="T12" s="31">
        <f t="shared" si="0"/>
        <v>2132678</v>
      </c>
      <c r="U12" s="31">
        <f t="shared" si="0"/>
        <v>831494</v>
      </c>
      <c r="V12" s="31">
        <f t="shared" si="0"/>
        <v>-454837</v>
      </c>
      <c r="W12" s="31">
        <f t="shared" si="0"/>
        <v>120891391</v>
      </c>
      <c r="X12" s="31">
        <f t="shared" si="0"/>
        <v>-83277449</v>
      </c>
      <c r="Y12" s="31">
        <f t="shared" si="0"/>
        <v>204168840</v>
      </c>
      <c r="Z12" s="32">
        <f>+IF(X12&lt;&gt;0,+(Y12/X12)*100,0)</f>
        <v>-245.16701994557977</v>
      </c>
      <c r="AA12" s="33">
        <f>SUM(AA6:AA11)</f>
        <v>-83277449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936344404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>
        <v>-1234385</v>
      </c>
      <c r="P19" s="20">
        <v>4297922</v>
      </c>
      <c r="Q19" s="20">
        <v>8720090</v>
      </c>
      <c r="R19" s="20">
        <v>11783627</v>
      </c>
      <c r="S19" s="20">
        <v>4467188</v>
      </c>
      <c r="T19" s="20">
        <v>-731374</v>
      </c>
      <c r="U19" s="20">
        <v>3340546</v>
      </c>
      <c r="V19" s="20">
        <v>7076360</v>
      </c>
      <c r="W19" s="20">
        <v>71471427</v>
      </c>
      <c r="X19" s="20">
        <v>936344404</v>
      </c>
      <c r="Y19" s="20">
        <v>-864872977</v>
      </c>
      <c r="Z19" s="21">
        <v>-92.366972377398866</v>
      </c>
      <c r="AA19" s="22">
        <v>936344404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936344404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-1234385</v>
      </c>
      <c r="P24" s="37">
        <f t="shared" si="1"/>
        <v>4297922</v>
      </c>
      <c r="Q24" s="37">
        <f t="shared" si="1"/>
        <v>8720090</v>
      </c>
      <c r="R24" s="37">
        <f t="shared" si="1"/>
        <v>11783627</v>
      </c>
      <c r="S24" s="37">
        <f t="shared" si="1"/>
        <v>4467188</v>
      </c>
      <c r="T24" s="37">
        <f t="shared" si="1"/>
        <v>-731374</v>
      </c>
      <c r="U24" s="37">
        <f t="shared" si="1"/>
        <v>3340546</v>
      </c>
      <c r="V24" s="37">
        <f t="shared" si="1"/>
        <v>7076360</v>
      </c>
      <c r="W24" s="37">
        <f t="shared" si="1"/>
        <v>71471427</v>
      </c>
      <c r="X24" s="37">
        <f t="shared" si="1"/>
        <v>936344404</v>
      </c>
      <c r="Y24" s="37">
        <f t="shared" si="1"/>
        <v>-864872977</v>
      </c>
      <c r="Z24" s="38">
        <f>+IF(X24&lt;&gt;0,+(Y24/X24)*100,0)</f>
        <v>-92.366972377398866</v>
      </c>
      <c r="AA24" s="39">
        <f>SUM(AA15:AA23)</f>
        <v>936344404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853066955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1459060</v>
      </c>
      <c r="P25" s="31">
        <f t="shared" si="2"/>
        <v>3443682</v>
      </c>
      <c r="Q25" s="31">
        <f t="shared" si="2"/>
        <v>9992155</v>
      </c>
      <c r="R25" s="31">
        <f t="shared" si="2"/>
        <v>14894897</v>
      </c>
      <c r="S25" s="31">
        <f t="shared" si="2"/>
        <v>1048179</v>
      </c>
      <c r="T25" s="31">
        <f t="shared" si="2"/>
        <v>1401304</v>
      </c>
      <c r="U25" s="31">
        <f t="shared" si="2"/>
        <v>4172040</v>
      </c>
      <c r="V25" s="31">
        <f t="shared" si="2"/>
        <v>6621523</v>
      </c>
      <c r="W25" s="31">
        <f t="shared" si="2"/>
        <v>192362818</v>
      </c>
      <c r="X25" s="31">
        <f t="shared" si="2"/>
        <v>853066955</v>
      </c>
      <c r="Y25" s="31">
        <f t="shared" si="2"/>
        <v>-660704137</v>
      </c>
      <c r="Z25" s="32">
        <f>+IF(X25&lt;&gt;0,+(Y25/X25)*100,0)</f>
        <v>-77.450443148392736</v>
      </c>
      <c r="AA25" s="33">
        <f>+AA12+AA24</f>
        <v>853066955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>
        <v>-9247</v>
      </c>
      <c r="P31" s="20">
        <v>-1835</v>
      </c>
      <c r="Q31" s="20">
        <v>-3781</v>
      </c>
      <c r="R31" s="20">
        <v>-14863</v>
      </c>
      <c r="S31" s="20">
        <v>-53348</v>
      </c>
      <c r="T31" s="20">
        <v>-1089</v>
      </c>
      <c r="U31" s="20">
        <v>-4219</v>
      </c>
      <c r="V31" s="20">
        <v>-58656</v>
      </c>
      <c r="W31" s="20">
        <v>-733954</v>
      </c>
      <c r="X31" s="20"/>
      <c r="Y31" s="20">
        <v>-733954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20973368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>
        <v>-2574382</v>
      </c>
      <c r="P32" s="20">
        <v>-3709135</v>
      </c>
      <c r="Q32" s="20">
        <v>-2238968</v>
      </c>
      <c r="R32" s="20">
        <v>-8522485</v>
      </c>
      <c r="S32" s="20">
        <v>-2581766</v>
      </c>
      <c r="T32" s="20">
        <v>-3775342</v>
      </c>
      <c r="U32" s="20">
        <v>-519574</v>
      </c>
      <c r="V32" s="20">
        <v>-6876682</v>
      </c>
      <c r="W32" s="20">
        <v>-93309633</v>
      </c>
      <c r="X32" s="20">
        <v>20973368</v>
      </c>
      <c r="Y32" s="20">
        <v>-114283001</v>
      </c>
      <c r="Z32" s="21">
        <v>-544.89579832862319</v>
      </c>
      <c r="AA32" s="22">
        <v>20973368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20973368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-2583629</v>
      </c>
      <c r="P34" s="31">
        <f t="shared" si="3"/>
        <v>-3710970</v>
      </c>
      <c r="Q34" s="31">
        <f t="shared" si="3"/>
        <v>-2242749</v>
      </c>
      <c r="R34" s="31">
        <f t="shared" si="3"/>
        <v>-8537348</v>
      </c>
      <c r="S34" s="31">
        <f t="shared" si="3"/>
        <v>-2635114</v>
      </c>
      <c r="T34" s="31">
        <f t="shared" si="3"/>
        <v>-3776431</v>
      </c>
      <c r="U34" s="31">
        <f t="shared" si="3"/>
        <v>-523793</v>
      </c>
      <c r="V34" s="31">
        <f t="shared" si="3"/>
        <v>-6935338</v>
      </c>
      <c r="W34" s="31">
        <f t="shared" si="3"/>
        <v>-94043587</v>
      </c>
      <c r="X34" s="31">
        <f t="shared" si="3"/>
        <v>20973368</v>
      </c>
      <c r="Y34" s="31">
        <f t="shared" si="3"/>
        <v>-115016955</v>
      </c>
      <c r="Z34" s="32">
        <f>+IF(X34&lt;&gt;0,+(Y34/X34)*100,0)</f>
        <v>-548.39525535431403</v>
      </c>
      <c r="AA34" s="33">
        <f>SUM(AA29:AA33)</f>
        <v>20973368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20973368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-2583629</v>
      </c>
      <c r="P40" s="31">
        <f t="shared" si="5"/>
        <v>-3710970</v>
      </c>
      <c r="Q40" s="31">
        <f t="shared" si="5"/>
        <v>-2242749</v>
      </c>
      <c r="R40" s="31">
        <f t="shared" si="5"/>
        <v>-8537348</v>
      </c>
      <c r="S40" s="31">
        <f t="shared" si="5"/>
        <v>-2635114</v>
      </c>
      <c r="T40" s="31">
        <f t="shared" si="5"/>
        <v>-3776431</v>
      </c>
      <c r="U40" s="31">
        <f t="shared" si="5"/>
        <v>-523793</v>
      </c>
      <c r="V40" s="31">
        <f t="shared" si="5"/>
        <v>-6935338</v>
      </c>
      <c r="W40" s="31">
        <f t="shared" si="5"/>
        <v>-94043587</v>
      </c>
      <c r="X40" s="31">
        <f t="shared" si="5"/>
        <v>20973368</v>
      </c>
      <c r="Y40" s="31">
        <f t="shared" si="5"/>
        <v>-115016955</v>
      </c>
      <c r="Z40" s="32">
        <f>+IF(X40&lt;&gt;0,+(Y40/X40)*100,0)</f>
        <v>-548.39525535431403</v>
      </c>
      <c r="AA40" s="33">
        <f>+AA34+AA39</f>
        <v>20973368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832093587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4042689</v>
      </c>
      <c r="P42" s="45">
        <f t="shared" si="6"/>
        <v>7154652</v>
      </c>
      <c r="Q42" s="45">
        <f t="shared" si="6"/>
        <v>12234904</v>
      </c>
      <c r="R42" s="45">
        <f t="shared" si="6"/>
        <v>23432245</v>
      </c>
      <c r="S42" s="45">
        <f t="shared" si="6"/>
        <v>3683293</v>
      </c>
      <c r="T42" s="45">
        <f t="shared" si="6"/>
        <v>5177735</v>
      </c>
      <c r="U42" s="45">
        <f t="shared" si="6"/>
        <v>4695833</v>
      </c>
      <c r="V42" s="45">
        <f t="shared" si="6"/>
        <v>13556861</v>
      </c>
      <c r="W42" s="45">
        <f t="shared" si="6"/>
        <v>286406405</v>
      </c>
      <c r="X42" s="45">
        <f t="shared" si="6"/>
        <v>832093587</v>
      </c>
      <c r="Y42" s="45">
        <f t="shared" si="6"/>
        <v>-545687182</v>
      </c>
      <c r="Z42" s="46">
        <f>+IF(X42&lt;&gt;0,+(Y42/X42)*100,0)</f>
        <v>-65.580024954572806</v>
      </c>
      <c r="AA42" s="47">
        <f>+AA25-AA40</f>
        <v>832093587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34340936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34340936</v>
      </c>
      <c r="Y45" s="20">
        <v>-34340936</v>
      </c>
      <c r="Z45" s="48">
        <v>-100</v>
      </c>
      <c r="AA45" s="22">
        <v>34340936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34340936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34340936</v>
      </c>
      <c r="Y48" s="53">
        <f t="shared" si="7"/>
        <v>-34340936</v>
      </c>
      <c r="Z48" s="54">
        <f>+IF(X48&lt;&gt;0,+(Y48/X48)*100,0)</f>
        <v>-100</v>
      </c>
      <c r="AA48" s="55">
        <f>SUM(AA45:AA47)</f>
        <v>34340936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-11386288</v>
      </c>
      <c r="D6" s="18">
        <v>-16393878</v>
      </c>
      <c r="E6" s="19">
        <v>-7105464</v>
      </c>
      <c r="F6" s="20">
        <v>-11520248</v>
      </c>
      <c r="G6" s="20">
        <v>-12276314</v>
      </c>
      <c r="H6" s="20">
        <v>966155</v>
      </c>
      <c r="I6" s="20">
        <v>232977</v>
      </c>
      <c r="J6" s="20">
        <v>-11077182</v>
      </c>
      <c r="K6" s="20">
        <v>61405</v>
      </c>
      <c r="L6" s="20">
        <v>622881</v>
      </c>
      <c r="M6" s="20">
        <v>-227217</v>
      </c>
      <c r="N6" s="20">
        <v>457069</v>
      </c>
      <c r="O6" s="20">
        <v>719903</v>
      </c>
      <c r="P6" s="20">
        <v>673791</v>
      </c>
      <c r="Q6" s="20">
        <v>-772822</v>
      </c>
      <c r="R6" s="20">
        <v>620872</v>
      </c>
      <c r="S6" s="20">
        <v>-3336887</v>
      </c>
      <c r="T6" s="20">
        <v>306909</v>
      </c>
      <c r="U6" s="20">
        <v>-3364664</v>
      </c>
      <c r="V6" s="20">
        <v>-6394642</v>
      </c>
      <c r="W6" s="20">
        <v>-16393883</v>
      </c>
      <c r="X6" s="20">
        <v>-11520248</v>
      </c>
      <c r="Y6" s="20">
        <v>-4873635</v>
      </c>
      <c r="Z6" s="21">
        <v>42.304948643466709</v>
      </c>
      <c r="AA6" s="22">
        <v>-11520248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-8723657</v>
      </c>
      <c r="D8" s="18">
        <v>-6141487</v>
      </c>
      <c r="E8" s="19">
        <v>1699608</v>
      </c>
      <c r="F8" s="20">
        <v>1699608</v>
      </c>
      <c r="G8" s="20">
        <v>-7876722</v>
      </c>
      <c r="H8" s="20">
        <v>-2977484</v>
      </c>
      <c r="I8" s="20">
        <v>365257</v>
      </c>
      <c r="J8" s="20">
        <v>-10488949</v>
      </c>
      <c r="K8" s="20">
        <v>353167</v>
      </c>
      <c r="L8" s="20">
        <v>390150</v>
      </c>
      <c r="M8" s="20">
        <v>319269</v>
      </c>
      <c r="N8" s="20">
        <v>1062586</v>
      </c>
      <c r="O8" s="20">
        <v>-918719</v>
      </c>
      <c r="P8" s="20">
        <v>305138</v>
      </c>
      <c r="Q8" s="20">
        <v>329501</v>
      </c>
      <c r="R8" s="20">
        <v>-284080</v>
      </c>
      <c r="S8" s="20">
        <v>348551</v>
      </c>
      <c r="T8" s="20">
        <v>239272</v>
      </c>
      <c r="U8" s="20">
        <v>168055</v>
      </c>
      <c r="V8" s="20">
        <v>755878</v>
      </c>
      <c r="W8" s="20">
        <v>-8954565</v>
      </c>
      <c r="X8" s="20">
        <v>1699608</v>
      </c>
      <c r="Y8" s="20">
        <v>-10654173</v>
      </c>
      <c r="Z8" s="21">
        <v>-626.86060550432808</v>
      </c>
      <c r="AA8" s="22">
        <v>1699608</v>
      </c>
    </row>
    <row r="9" spans="1:27" x14ac:dyDescent="0.25">
      <c r="A9" s="23" t="s">
        <v>37</v>
      </c>
      <c r="B9" s="17" t="s">
        <v>32</v>
      </c>
      <c r="C9" s="18">
        <v>2711229</v>
      </c>
      <c r="D9" s="18">
        <v>3886863</v>
      </c>
      <c r="E9" s="19"/>
      <c r="F9" s="20"/>
      <c r="G9" s="20">
        <v>2957334</v>
      </c>
      <c r="H9" s="20">
        <v>-178349</v>
      </c>
      <c r="I9" s="20"/>
      <c r="J9" s="20">
        <v>2778985</v>
      </c>
      <c r="K9" s="20">
        <v>24523</v>
      </c>
      <c r="L9" s="20">
        <v>-362</v>
      </c>
      <c r="M9" s="20">
        <v>19498</v>
      </c>
      <c r="N9" s="20">
        <v>43659</v>
      </c>
      <c r="O9" s="20">
        <v>12678</v>
      </c>
      <c r="P9" s="20">
        <v>-1204</v>
      </c>
      <c r="Q9" s="20">
        <v>259071</v>
      </c>
      <c r="R9" s="20">
        <v>270545</v>
      </c>
      <c r="S9" s="20">
        <v>126087</v>
      </c>
      <c r="T9" s="20">
        <v>142974</v>
      </c>
      <c r="U9" s="20">
        <v>524612</v>
      </c>
      <c r="V9" s="20">
        <v>793673</v>
      </c>
      <c r="W9" s="20">
        <v>3886862</v>
      </c>
      <c r="X9" s="20"/>
      <c r="Y9" s="20">
        <v>3886862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-7054</v>
      </c>
      <c r="F11" s="20">
        <v>-7054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-7054</v>
      </c>
      <c r="Y11" s="20">
        <v>7054</v>
      </c>
      <c r="Z11" s="21">
        <v>-100</v>
      </c>
      <c r="AA11" s="22">
        <v>-7054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-17398716</v>
      </c>
      <c r="D12" s="29">
        <f>SUM(D6:D11)</f>
        <v>-18648502</v>
      </c>
      <c r="E12" s="30">
        <f t="shared" si="0"/>
        <v>-5412910</v>
      </c>
      <c r="F12" s="31">
        <f t="shared" si="0"/>
        <v>-9827694</v>
      </c>
      <c r="G12" s="31">
        <f t="shared" si="0"/>
        <v>-17195702</v>
      </c>
      <c r="H12" s="31">
        <f t="shared" si="0"/>
        <v>-2189678</v>
      </c>
      <c r="I12" s="31">
        <f t="shared" si="0"/>
        <v>598234</v>
      </c>
      <c r="J12" s="31">
        <f t="shared" si="0"/>
        <v>-18787146</v>
      </c>
      <c r="K12" s="31">
        <f t="shared" si="0"/>
        <v>439095</v>
      </c>
      <c r="L12" s="31">
        <f t="shared" si="0"/>
        <v>1012669</v>
      </c>
      <c r="M12" s="31">
        <f t="shared" si="0"/>
        <v>111550</v>
      </c>
      <c r="N12" s="31">
        <f t="shared" si="0"/>
        <v>1563314</v>
      </c>
      <c r="O12" s="31">
        <f t="shared" si="0"/>
        <v>-186138</v>
      </c>
      <c r="P12" s="31">
        <f t="shared" si="0"/>
        <v>977725</v>
      </c>
      <c r="Q12" s="31">
        <f t="shared" si="0"/>
        <v>-184250</v>
      </c>
      <c r="R12" s="31">
        <f t="shared" si="0"/>
        <v>607337</v>
      </c>
      <c r="S12" s="31">
        <f t="shared" si="0"/>
        <v>-2862249</v>
      </c>
      <c r="T12" s="31">
        <f t="shared" si="0"/>
        <v>689155</v>
      </c>
      <c r="U12" s="31">
        <f t="shared" si="0"/>
        <v>-2671997</v>
      </c>
      <c r="V12" s="31">
        <f t="shared" si="0"/>
        <v>-4845091</v>
      </c>
      <c r="W12" s="31">
        <f t="shared" si="0"/>
        <v>-21461586</v>
      </c>
      <c r="X12" s="31">
        <f t="shared" si="0"/>
        <v>-9827694</v>
      </c>
      <c r="Y12" s="31">
        <f t="shared" si="0"/>
        <v>-11633892</v>
      </c>
      <c r="Z12" s="32">
        <f>+IF(X12&lt;&gt;0,+(Y12/X12)*100,0)</f>
        <v>118.37865525727602</v>
      </c>
      <c r="AA12" s="33">
        <f>SUM(AA6:AA11)</f>
        <v>-9827694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248537878</v>
      </c>
      <c r="D19" s="18">
        <v>257079609</v>
      </c>
      <c r="E19" s="19">
        <v>6969000</v>
      </c>
      <c r="F19" s="20">
        <v>11451792</v>
      </c>
      <c r="G19" s="20">
        <v>261174180</v>
      </c>
      <c r="H19" s="20">
        <v>-12604275</v>
      </c>
      <c r="I19" s="20"/>
      <c r="J19" s="20">
        <v>248569905</v>
      </c>
      <c r="K19" s="20">
        <v>173632</v>
      </c>
      <c r="L19" s="20"/>
      <c r="M19" s="20">
        <v>-171066</v>
      </c>
      <c r="N19" s="20">
        <v>2566</v>
      </c>
      <c r="O19" s="20">
        <v>71005</v>
      </c>
      <c r="P19" s="20"/>
      <c r="Q19" s="20">
        <v>1737849</v>
      </c>
      <c r="R19" s="20">
        <v>1808854</v>
      </c>
      <c r="S19" s="20">
        <v>1240541</v>
      </c>
      <c r="T19" s="20">
        <v>1177893</v>
      </c>
      <c r="U19" s="20">
        <v>3647778</v>
      </c>
      <c r="V19" s="20">
        <v>6066212</v>
      </c>
      <c r="W19" s="20">
        <v>256447537</v>
      </c>
      <c r="X19" s="20">
        <v>11451792</v>
      </c>
      <c r="Y19" s="20">
        <v>244995745</v>
      </c>
      <c r="Z19" s="21">
        <v>2139.3660049012419</v>
      </c>
      <c r="AA19" s="22">
        <v>11451792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248537878</v>
      </c>
      <c r="D24" s="29">
        <f>SUM(D15:D23)</f>
        <v>257079609</v>
      </c>
      <c r="E24" s="36">
        <f t="shared" si="1"/>
        <v>6969000</v>
      </c>
      <c r="F24" s="37">
        <f t="shared" si="1"/>
        <v>11451792</v>
      </c>
      <c r="G24" s="37">
        <f t="shared" si="1"/>
        <v>261174180</v>
      </c>
      <c r="H24" s="37">
        <f t="shared" si="1"/>
        <v>-12604275</v>
      </c>
      <c r="I24" s="37">
        <f t="shared" si="1"/>
        <v>0</v>
      </c>
      <c r="J24" s="37">
        <f t="shared" si="1"/>
        <v>248569905</v>
      </c>
      <c r="K24" s="37">
        <f t="shared" si="1"/>
        <v>173632</v>
      </c>
      <c r="L24" s="37">
        <f t="shared" si="1"/>
        <v>0</v>
      </c>
      <c r="M24" s="37">
        <f t="shared" si="1"/>
        <v>-171066</v>
      </c>
      <c r="N24" s="37">
        <f t="shared" si="1"/>
        <v>2566</v>
      </c>
      <c r="O24" s="37">
        <f t="shared" si="1"/>
        <v>71005</v>
      </c>
      <c r="P24" s="37">
        <f t="shared" si="1"/>
        <v>0</v>
      </c>
      <c r="Q24" s="37">
        <f t="shared" si="1"/>
        <v>1737849</v>
      </c>
      <c r="R24" s="37">
        <f t="shared" si="1"/>
        <v>1808854</v>
      </c>
      <c r="S24" s="37">
        <f t="shared" si="1"/>
        <v>1240541</v>
      </c>
      <c r="T24" s="37">
        <f t="shared" si="1"/>
        <v>1177893</v>
      </c>
      <c r="U24" s="37">
        <f t="shared" si="1"/>
        <v>3647778</v>
      </c>
      <c r="V24" s="37">
        <f t="shared" si="1"/>
        <v>6066212</v>
      </c>
      <c r="W24" s="37">
        <f t="shared" si="1"/>
        <v>256447537</v>
      </c>
      <c r="X24" s="37">
        <f t="shared" si="1"/>
        <v>11451792</v>
      </c>
      <c r="Y24" s="37">
        <f t="shared" si="1"/>
        <v>244995745</v>
      </c>
      <c r="Z24" s="38">
        <f>+IF(X24&lt;&gt;0,+(Y24/X24)*100,0)</f>
        <v>2139.3660049012419</v>
      </c>
      <c r="AA24" s="39">
        <f>SUM(AA15:AA23)</f>
        <v>11451792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231139162</v>
      </c>
      <c r="D25" s="29">
        <f>+D12+D24</f>
        <v>238431107</v>
      </c>
      <c r="E25" s="30">
        <f t="shared" si="2"/>
        <v>1556090</v>
      </c>
      <c r="F25" s="31">
        <f t="shared" si="2"/>
        <v>1624098</v>
      </c>
      <c r="G25" s="31">
        <f t="shared" si="2"/>
        <v>243978478</v>
      </c>
      <c r="H25" s="31">
        <f t="shared" si="2"/>
        <v>-14793953</v>
      </c>
      <c r="I25" s="31">
        <f t="shared" si="2"/>
        <v>598234</v>
      </c>
      <c r="J25" s="31">
        <f t="shared" si="2"/>
        <v>229782759</v>
      </c>
      <c r="K25" s="31">
        <f t="shared" si="2"/>
        <v>612727</v>
      </c>
      <c r="L25" s="31">
        <f t="shared" si="2"/>
        <v>1012669</v>
      </c>
      <c r="M25" s="31">
        <f t="shared" si="2"/>
        <v>-59516</v>
      </c>
      <c r="N25" s="31">
        <f t="shared" si="2"/>
        <v>1565880</v>
      </c>
      <c r="O25" s="31">
        <f t="shared" si="2"/>
        <v>-115133</v>
      </c>
      <c r="P25" s="31">
        <f t="shared" si="2"/>
        <v>977725</v>
      </c>
      <c r="Q25" s="31">
        <f t="shared" si="2"/>
        <v>1553599</v>
      </c>
      <c r="R25" s="31">
        <f t="shared" si="2"/>
        <v>2416191</v>
      </c>
      <c r="S25" s="31">
        <f t="shared" si="2"/>
        <v>-1621708</v>
      </c>
      <c r="T25" s="31">
        <f t="shared" si="2"/>
        <v>1867048</v>
      </c>
      <c r="U25" s="31">
        <f t="shared" si="2"/>
        <v>975781</v>
      </c>
      <c r="V25" s="31">
        <f t="shared" si="2"/>
        <v>1221121</v>
      </c>
      <c r="W25" s="31">
        <f t="shared" si="2"/>
        <v>234985951</v>
      </c>
      <c r="X25" s="31">
        <f t="shared" si="2"/>
        <v>1624098</v>
      </c>
      <c r="Y25" s="31">
        <f t="shared" si="2"/>
        <v>233361853</v>
      </c>
      <c r="Z25" s="32">
        <f>+IF(X25&lt;&gt;0,+(Y25/X25)*100,0)</f>
        <v>14368.705152029002</v>
      </c>
      <c r="AA25" s="33">
        <f>+AA12+AA24</f>
        <v>1624098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-27674</v>
      </c>
      <c r="D31" s="18">
        <v>-31035</v>
      </c>
      <c r="E31" s="19"/>
      <c r="F31" s="20"/>
      <c r="G31" s="20">
        <v>-27676</v>
      </c>
      <c r="H31" s="20">
        <v>-219</v>
      </c>
      <c r="I31" s="20">
        <v>-434</v>
      </c>
      <c r="J31" s="20">
        <v>-28329</v>
      </c>
      <c r="K31" s="20">
        <v>-199</v>
      </c>
      <c r="L31" s="20">
        <v>-115</v>
      </c>
      <c r="M31" s="20">
        <v>-122</v>
      </c>
      <c r="N31" s="20">
        <v>-436</v>
      </c>
      <c r="O31" s="20">
        <v>-1045</v>
      </c>
      <c r="P31" s="20">
        <v>-346</v>
      </c>
      <c r="Q31" s="20">
        <v>-389</v>
      </c>
      <c r="R31" s="20">
        <v>-1780</v>
      </c>
      <c r="S31" s="20"/>
      <c r="T31" s="20">
        <v>-489</v>
      </c>
      <c r="U31" s="20"/>
      <c r="V31" s="20">
        <v>-489</v>
      </c>
      <c r="W31" s="20">
        <v>-31034</v>
      </c>
      <c r="X31" s="20"/>
      <c r="Y31" s="20">
        <v>-31034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13269554</v>
      </c>
      <c r="D32" s="18">
        <v>11693857</v>
      </c>
      <c r="E32" s="19">
        <v>-2047210</v>
      </c>
      <c r="F32" s="20">
        <v>-2047210</v>
      </c>
      <c r="G32" s="20">
        <v>15130470</v>
      </c>
      <c r="H32" s="20">
        <v>-2095068</v>
      </c>
      <c r="I32" s="20">
        <v>83368</v>
      </c>
      <c r="J32" s="20">
        <v>13118770</v>
      </c>
      <c r="K32" s="20">
        <v>-289950</v>
      </c>
      <c r="L32" s="20">
        <v>133653</v>
      </c>
      <c r="M32" s="20">
        <v>17121</v>
      </c>
      <c r="N32" s="20">
        <v>-139176</v>
      </c>
      <c r="O32" s="20">
        <v>-870449</v>
      </c>
      <c r="P32" s="20">
        <v>-117786</v>
      </c>
      <c r="Q32" s="20">
        <v>520929</v>
      </c>
      <c r="R32" s="20">
        <v>-467306</v>
      </c>
      <c r="S32" s="20">
        <v>-3055941</v>
      </c>
      <c r="T32" s="20">
        <v>1170018</v>
      </c>
      <c r="U32" s="20">
        <v>1067489</v>
      </c>
      <c r="V32" s="20">
        <v>-818434</v>
      </c>
      <c r="W32" s="20">
        <v>11693854</v>
      </c>
      <c r="X32" s="20">
        <v>-2047210</v>
      </c>
      <c r="Y32" s="20">
        <v>13741064</v>
      </c>
      <c r="Z32" s="21">
        <v>-671.20930437033815</v>
      </c>
      <c r="AA32" s="22">
        <v>-2047210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13241880</v>
      </c>
      <c r="D34" s="29">
        <f>SUM(D29:D33)</f>
        <v>11662822</v>
      </c>
      <c r="E34" s="30">
        <f t="shared" si="3"/>
        <v>-2047210</v>
      </c>
      <c r="F34" s="31">
        <f t="shared" si="3"/>
        <v>-2047210</v>
      </c>
      <c r="G34" s="31">
        <f t="shared" si="3"/>
        <v>15102794</v>
      </c>
      <c r="H34" s="31">
        <f t="shared" si="3"/>
        <v>-2095287</v>
      </c>
      <c r="I34" s="31">
        <f t="shared" si="3"/>
        <v>82934</v>
      </c>
      <c r="J34" s="31">
        <f t="shared" si="3"/>
        <v>13090441</v>
      </c>
      <c r="K34" s="31">
        <f t="shared" si="3"/>
        <v>-290149</v>
      </c>
      <c r="L34" s="31">
        <f t="shared" si="3"/>
        <v>133538</v>
      </c>
      <c r="M34" s="31">
        <f t="shared" si="3"/>
        <v>16999</v>
      </c>
      <c r="N34" s="31">
        <f t="shared" si="3"/>
        <v>-139612</v>
      </c>
      <c r="O34" s="31">
        <f t="shared" si="3"/>
        <v>-871494</v>
      </c>
      <c r="P34" s="31">
        <f t="shared" si="3"/>
        <v>-118132</v>
      </c>
      <c r="Q34" s="31">
        <f t="shared" si="3"/>
        <v>520540</v>
      </c>
      <c r="R34" s="31">
        <f t="shared" si="3"/>
        <v>-469086</v>
      </c>
      <c r="S34" s="31">
        <f t="shared" si="3"/>
        <v>-3055941</v>
      </c>
      <c r="T34" s="31">
        <f t="shared" si="3"/>
        <v>1169529</v>
      </c>
      <c r="U34" s="31">
        <f t="shared" si="3"/>
        <v>1067489</v>
      </c>
      <c r="V34" s="31">
        <f t="shared" si="3"/>
        <v>-818923</v>
      </c>
      <c r="W34" s="31">
        <f t="shared" si="3"/>
        <v>11662820</v>
      </c>
      <c r="X34" s="31">
        <f t="shared" si="3"/>
        <v>-2047210</v>
      </c>
      <c r="Y34" s="31">
        <f t="shared" si="3"/>
        <v>13710030</v>
      </c>
      <c r="Z34" s="32">
        <f>+IF(X34&lt;&gt;0,+(Y34/X34)*100,0)</f>
        <v>-669.69338758603169</v>
      </c>
      <c r="AA34" s="33">
        <f>SUM(AA29:AA33)</f>
        <v>-2047210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13241880</v>
      </c>
      <c r="D40" s="29">
        <f>+D34+D39</f>
        <v>11662822</v>
      </c>
      <c r="E40" s="30">
        <f t="shared" si="5"/>
        <v>-2047210</v>
      </c>
      <c r="F40" s="31">
        <f t="shared" si="5"/>
        <v>-2047210</v>
      </c>
      <c r="G40" s="31">
        <f t="shared" si="5"/>
        <v>15102794</v>
      </c>
      <c r="H40" s="31">
        <f t="shared" si="5"/>
        <v>-2095287</v>
      </c>
      <c r="I40" s="31">
        <f t="shared" si="5"/>
        <v>82934</v>
      </c>
      <c r="J40" s="31">
        <f t="shared" si="5"/>
        <v>13090441</v>
      </c>
      <c r="K40" s="31">
        <f t="shared" si="5"/>
        <v>-290149</v>
      </c>
      <c r="L40" s="31">
        <f t="shared" si="5"/>
        <v>133538</v>
      </c>
      <c r="M40" s="31">
        <f t="shared" si="5"/>
        <v>16999</v>
      </c>
      <c r="N40" s="31">
        <f t="shared" si="5"/>
        <v>-139612</v>
      </c>
      <c r="O40" s="31">
        <f t="shared" si="5"/>
        <v>-871494</v>
      </c>
      <c r="P40" s="31">
        <f t="shared" si="5"/>
        <v>-118132</v>
      </c>
      <c r="Q40" s="31">
        <f t="shared" si="5"/>
        <v>520540</v>
      </c>
      <c r="R40" s="31">
        <f t="shared" si="5"/>
        <v>-469086</v>
      </c>
      <c r="S40" s="31">
        <f t="shared" si="5"/>
        <v>-3055941</v>
      </c>
      <c r="T40" s="31">
        <f t="shared" si="5"/>
        <v>1169529</v>
      </c>
      <c r="U40" s="31">
        <f t="shared" si="5"/>
        <v>1067489</v>
      </c>
      <c r="V40" s="31">
        <f t="shared" si="5"/>
        <v>-818923</v>
      </c>
      <c r="W40" s="31">
        <f t="shared" si="5"/>
        <v>11662820</v>
      </c>
      <c r="X40" s="31">
        <f t="shared" si="5"/>
        <v>-2047210</v>
      </c>
      <c r="Y40" s="31">
        <f t="shared" si="5"/>
        <v>13710030</v>
      </c>
      <c r="Z40" s="32">
        <f>+IF(X40&lt;&gt;0,+(Y40/X40)*100,0)</f>
        <v>-669.69338758603169</v>
      </c>
      <c r="AA40" s="33">
        <f>+AA34+AA39</f>
        <v>-2047210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217897282</v>
      </c>
      <c r="D42" s="43">
        <f>+D25-D40</f>
        <v>226768285</v>
      </c>
      <c r="E42" s="44">
        <f t="shared" si="6"/>
        <v>3603300</v>
      </c>
      <c r="F42" s="45">
        <f t="shared" si="6"/>
        <v>3671308</v>
      </c>
      <c r="G42" s="45">
        <f t="shared" si="6"/>
        <v>228875684</v>
      </c>
      <c r="H42" s="45">
        <f t="shared" si="6"/>
        <v>-12698666</v>
      </c>
      <c r="I42" s="45">
        <f t="shared" si="6"/>
        <v>515300</v>
      </c>
      <c r="J42" s="45">
        <f t="shared" si="6"/>
        <v>216692318</v>
      </c>
      <c r="K42" s="45">
        <f t="shared" si="6"/>
        <v>902876</v>
      </c>
      <c r="L42" s="45">
        <f t="shared" si="6"/>
        <v>879131</v>
      </c>
      <c r="M42" s="45">
        <f t="shared" si="6"/>
        <v>-76515</v>
      </c>
      <c r="N42" s="45">
        <f t="shared" si="6"/>
        <v>1705492</v>
      </c>
      <c r="O42" s="45">
        <f t="shared" si="6"/>
        <v>756361</v>
      </c>
      <c r="P42" s="45">
        <f t="shared" si="6"/>
        <v>1095857</v>
      </c>
      <c r="Q42" s="45">
        <f t="shared" si="6"/>
        <v>1033059</v>
      </c>
      <c r="R42" s="45">
        <f t="shared" si="6"/>
        <v>2885277</v>
      </c>
      <c r="S42" s="45">
        <f t="shared" si="6"/>
        <v>1434233</v>
      </c>
      <c r="T42" s="45">
        <f t="shared" si="6"/>
        <v>697519</v>
      </c>
      <c r="U42" s="45">
        <f t="shared" si="6"/>
        <v>-91708</v>
      </c>
      <c r="V42" s="45">
        <f t="shared" si="6"/>
        <v>2040044</v>
      </c>
      <c r="W42" s="45">
        <f t="shared" si="6"/>
        <v>223323131</v>
      </c>
      <c r="X42" s="45">
        <f t="shared" si="6"/>
        <v>3671308</v>
      </c>
      <c r="Y42" s="45">
        <f t="shared" si="6"/>
        <v>219651823</v>
      </c>
      <c r="Z42" s="46">
        <f>+IF(X42&lt;&gt;0,+(Y42/X42)*100,0)</f>
        <v>5982.9309608455624</v>
      </c>
      <c r="AA42" s="47">
        <f>+AA25-AA40</f>
        <v>3671308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3603300</v>
      </c>
      <c r="F45" s="20">
        <v>3671308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3671308</v>
      </c>
      <c r="Y45" s="20">
        <v>-3671308</v>
      </c>
      <c r="Z45" s="48">
        <v>-100</v>
      </c>
      <c r="AA45" s="22">
        <v>3671308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3603300</v>
      </c>
      <c r="F48" s="53">
        <f t="shared" si="7"/>
        <v>3671308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3671308</v>
      </c>
      <c r="Y48" s="53">
        <f t="shared" si="7"/>
        <v>-3671308</v>
      </c>
      <c r="Z48" s="54">
        <f>+IF(X48&lt;&gt;0,+(Y48/X48)*100,0)</f>
        <v>-100</v>
      </c>
      <c r="AA48" s="55">
        <f>SUM(AA45:AA47)</f>
        <v>3671308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-25516203</v>
      </c>
      <c r="D6" s="18"/>
      <c r="E6" s="19">
        <v>-12402230</v>
      </c>
      <c r="F6" s="20">
        <v>-11614261</v>
      </c>
      <c r="G6" s="20">
        <v>-25478077</v>
      </c>
      <c r="H6" s="20">
        <v>90763</v>
      </c>
      <c r="I6" s="20">
        <v>-2382082</v>
      </c>
      <c r="J6" s="20">
        <v>-27769396</v>
      </c>
      <c r="K6" s="20">
        <v>72540</v>
      </c>
      <c r="L6" s="20">
        <v>49918</v>
      </c>
      <c r="M6" s="20">
        <v>66156</v>
      </c>
      <c r="N6" s="20">
        <v>188614</v>
      </c>
      <c r="O6" s="20">
        <v>64139</v>
      </c>
      <c r="P6" s="20">
        <v>85323</v>
      </c>
      <c r="Q6" s="20">
        <v>-4525216</v>
      </c>
      <c r="R6" s="20">
        <v>-4375754</v>
      </c>
      <c r="S6" s="20">
        <v>62767</v>
      </c>
      <c r="T6" s="20">
        <v>151663</v>
      </c>
      <c r="U6" s="20">
        <v>-361670</v>
      </c>
      <c r="V6" s="20">
        <v>-147240</v>
      </c>
      <c r="W6" s="20">
        <v>-32103776</v>
      </c>
      <c r="X6" s="20">
        <v>-11614261</v>
      </c>
      <c r="Y6" s="20">
        <v>-20489515</v>
      </c>
      <c r="Z6" s="21">
        <v>176.41686371608145</v>
      </c>
      <c r="AA6" s="22">
        <v>-11614261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7118821</v>
      </c>
      <c r="D8" s="18"/>
      <c r="E8" s="19">
        <v>2178638</v>
      </c>
      <c r="F8" s="20">
        <v>2380692</v>
      </c>
      <c r="G8" s="20">
        <v>8484268</v>
      </c>
      <c r="H8" s="20">
        <v>-1030606</v>
      </c>
      <c r="I8" s="20">
        <v>203976</v>
      </c>
      <c r="J8" s="20">
        <v>7657638</v>
      </c>
      <c r="K8" s="20">
        <v>138558</v>
      </c>
      <c r="L8" s="20">
        <v>187623</v>
      </c>
      <c r="M8" s="20">
        <v>185761</v>
      </c>
      <c r="N8" s="20">
        <v>511942</v>
      </c>
      <c r="O8" s="20">
        <v>137943</v>
      </c>
      <c r="P8" s="20">
        <v>161136</v>
      </c>
      <c r="Q8" s="20">
        <v>158962</v>
      </c>
      <c r="R8" s="20">
        <v>458041</v>
      </c>
      <c r="S8" s="20">
        <v>176265</v>
      </c>
      <c r="T8" s="20">
        <v>161826</v>
      </c>
      <c r="U8" s="20">
        <v>5178623</v>
      </c>
      <c r="V8" s="20">
        <v>5516714</v>
      </c>
      <c r="W8" s="20">
        <v>14144335</v>
      </c>
      <c r="X8" s="20">
        <v>2380692</v>
      </c>
      <c r="Y8" s="20">
        <v>11763643</v>
      </c>
      <c r="Z8" s="21">
        <v>494.12704373350272</v>
      </c>
      <c r="AA8" s="22">
        <v>2380692</v>
      </c>
    </row>
    <row r="9" spans="1:27" x14ac:dyDescent="0.25">
      <c r="A9" s="23" t="s">
        <v>37</v>
      </c>
      <c r="B9" s="17" t="s">
        <v>32</v>
      </c>
      <c r="C9" s="18">
        <v>3458704</v>
      </c>
      <c r="D9" s="18"/>
      <c r="E9" s="19"/>
      <c r="F9" s="20"/>
      <c r="G9" s="20">
        <v>3458705</v>
      </c>
      <c r="H9" s="20"/>
      <c r="I9" s="20">
        <v>316328</v>
      </c>
      <c r="J9" s="20">
        <v>3775033</v>
      </c>
      <c r="K9" s="20"/>
      <c r="L9" s="20"/>
      <c r="M9" s="20"/>
      <c r="N9" s="20"/>
      <c r="O9" s="20"/>
      <c r="P9" s="20"/>
      <c r="Q9" s="20">
        <v>599779</v>
      </c>
      <c r="R9" s="20">
        <v>599779</v>
      </c>
      <c r="S9" s="20"/>
      <c r="T9" s="20"/>
      <c r="U9" s="20">
        <v>59875</v>
      </c>
      <c r="V9" s="20">
        <v>59875</v>
      </c>
      <c r="W9" s="20">
        <v>4434687</v>
      </c>
      <c r="X9" s="20"/>
      <c r="Y9" s="20">
        <v>4434687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-14938678</v>
      </c>
      <c r="D12" s="29">
        <f>SUM(D6:D11)</f>
        <v>0</v>
      </c>
      <c r="E12" s="30">
        <f t="shared" si="0"/>
        <v>-10223592</v>
      </c>
      <c r="F12" s="31">
        <f t="shared" si="0"/>
        <v>-9233569</v>
      </c>
      <c r="G12" s="31">
        <f t="shared" si="0"/>
        <v>-13535104</v>
      </c>
      <c r="H12" s="31">
        <f t="shared" si="0"/>
        <v>-939843</v>
      </c>
      <c r="I12" s="31">
        <f t="shared" si="0"/>
        <v>-1861778</v>
      </c>
      <c r="J12" s="31">
        <f t="shared" si="0"/>
        <v>-16336725</v>
      </c>
      <c r="K12" s="31">
        <f t="shared" si="0"/>
        <v>211098</v>
      </c>
      <c r="L12" s="31">
        <f t="shared" si="0"/>
        <v>237541</v>
      </c>
      <c r="M12" s="31">
        <f t="shared" si="0"/>
        <v>251917</v>
      </c>
      <c r="N12" s="31">
        <f t="shared" si="0"/>
        <v>700556</v>
      </c>
      <c r="O12" s="31">
        <f t="shared" si="0"/>
        <v>202082</v>
      </c>
      <c r="P12" s="31">
        <f t="shared" si="0"/>
        <v>246459</v>
      </c>
      <c r="Q12" s="31">
        <f t="shared" si="0"/>
        <v>-3766475</v>
      </c>
      <c r="R12" s="31">
        <f t="shared" si="0"/>
        <v>-3317934</v>
      </c>
      <c r="S12" s="31">
        <f t="shared" si="0"/>
        <v>239032</v>
      </c>
      <c r="T12" s="31">
        <f t="shared" si="0"/>
        <v>313489</v>
      </c>
      <c r="U12" s="31">
        <f t="shared" si="0"/>
        <v>4876828</v>
      </c>
      <c r="V12" s="31">
        <f t="shared" si="0"/>
        <v>5429349</v>
      </c>
      <c r="W12" s="31">
        <f t="shared" si="0"/>
        <v>-13524754</v>
      </c>
      <c r="X12" s="31">
        <f t="shared" si="0"/>
        <v>-9233569</v>
      </c>
      <c r="Y12" s="31">
        <f t="shared" si="0"/>
        <v>-4291185</v>
      </c>
      <c r="Z12" s="32">
        <f>+IF(X12&lt;&gt;0,+(Y12/X12)*100,0)</f>
        <v>46.473741626883388</v>
      </c>
      <c r="AA12" s="33">
        <f>SUM(AA6:AA11)</f>
        <v>-9233569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6868480</v>
      </c>
      <c r="D19" s="18"/>
      <c r="E19" s="19">
        <v>5000004</v>
      </c>
      <c r="F19" s="20">
        <v>3835000</v>
      </c>
      <c r="G19" s="20">
        <v>25551237</v>
      </c>
      <c r="H19" s="20">
        <v>-18682756</v>
      </c>
      <c r="I19" s="20">
        <v>2343169</v>
      </c>
      <c r="J19" s="20">
        <v>9211650</v>
      </c>
      <c r="K19" s="20"/>
      <c r="L19" s="20"/>
      <c r="M19" s="20"/>
      <c r="N19" s="20"/>
      <c r="O19" s="20"/>
      <c r="P19" s="20">
        <v>-2659497</v>
      </c>
      <c r="Q19" s="20">
        <v>4314856</v>
      </c>
      <c r="R19" s="20">
        <v>1655359</v>
      </c>
      <c r="S19" s="20"/>
      <c r="T19" s="20">
        <v>-163528</v>
      </c>
      <c r="U19" s="20"/>
      <c r="V19" s="20">
        <v>-163528</v>
      </c>
      <c r="W19" s="20">
        <v>10703481</v>
      </c>
      <c r="X19" s="20">
        <v>3835000</v>
      </c>
      <c r="Y19" s="20">
        <v>6868481</v>
      </c>
      <c r="Z19" s="21">
        <v>179.09989569752284</v>
      </c>
      <c r="AA19" s="22">
        <v>3835000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6868480</v>
      </c>
      <c r="D24" s="29">
        <f>SUM(D15:D23)</f>
        <v>0</v>
      </c>
      <c r="E24" s="36">
        <f t="shared" si="1"/>
        <v>5000004</v>
      </c>
      <c r="F24" s="37">
        <f t="shared" si="1"/>
        <v>3835000</v>
      </c>
      <c r="G24" s="37">
        <f t="shared" si="1"/>
        <v>25551237</v>
      </c>
      <c r="H24" s="37">
        <f t="shared" si="1"/>
        <v>-18682756</v>
      </c>
      <c r="I24" s="37">
        <f t="shared" si="1"/>
        <v>2343169</v>
      </c>
      <c r="J24" s="37">
        <f t="shared" si="1"/>
        <v>9211650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-2659497</v>
      </c>
      <c r="Q24" s="37">
        <f t="shared" si="1"/>
        <v>4314856</v>
      </c>
      <c r="R24" s="37">
        <f t="shared" si="1"/>
        <v>1655359</v>
      </c>
      <c r="S24" s="37">
        <f t="shared" si="1"/>
        <v>0</v>
      </c>
      <c r="T24" s="37">
        <f t="shared" si="1"/>
        <v>-163528</v>
      </c>
      <c r="U24" s="37">
        <f t="shared" si="1"/>
        <v>0</v>
      </c>
      <c r="V24" s="37">
        <f t="shared" si="1"/>
        <v>-163528</v>
      </c>
      <c r="W24" s="37">
        <f t="shared" si="1"/>
        <v>10703481</v>
      </c>
      <c r="X24" s="37">
        <f t="shared" si="1"/>
        <v>3835000</v>
      </c>
      <c r="Y24" s="37">
        <f t="shared" si="1"/>
        <v>6868481</v>
      </c>
      <c r="Z24" s="38">
        <f>+IF(X24&lt;&gt;0,+(Y24/X24)*100,0)</f>
        <v>179.09989569752284</v>
      </c>
      <c r="AA24" s="39">
        <f>SUM(AA15:AA23)</f>
        <v>3835000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-8070198</v>
      </c>
      <c r="D25" s="29">
        <f>+D12+D24</f>
        <v>0</v>
      </c>
      <c r="E25" s="30">
        <f t="shared" si="2"/>
        <v>-5223588</v>
      </c>
      <c r="F25" s="31">
        <f t="shared" si="2"/>
        <v>-5398569</v>
      </c>
      <c r="G25" s="31">
        <f t="shared" si="2"/>
        <v>12016133</v>
      </c>
      <c r="H25" s="31">
        <f t="shared" si="2"/>
        <v>-19622599</v>
      </c>
      <c r="I25" s="31">
        <f t="shared" si="2"/>
        <v>481391</v>
      </c>
      <c r="J25" s="31">
        <f t="shared" si="2"/>
        <v>-7125075</v>
      </c>
      <c r="K25" s="31">
        <f t="shared" si="2"/>
        <v>211098</v>
      </c>
      <c r="L25" s="31">
        <f t="shared" si="2"/>
        <v>237541</v>
      </c>
      <c r="M25" s="31">
        <f t="shared" si="2"/>
        <v>251917</v>
      </c>
      <c r="N25" s="31">
        <f t="shared" si="2"/>
        <v>700556</v>
      </c>
      <c r="O25" s="31">
        <f t="shared" si="2"/>
        <v>202082</v>
      </c>
      <c r="P25" s="31">
        <f t="shared" si="2"/>
        <v>-2413038</v>
      </c>
      <c r="Q25" s="31">
        <f t="shared" si="2"/>
        <v>548381</v>
      </c>
      <c r="R25" s="31">
        <f t="shared" si="2"/>
        <v>-1662575</v>
      </c>
      <c r="S25" s="31">
        <f t="shared" si="2"/>
        <v>239032</v>
      </c>
      <c r="T25" s="31">
        <f t="shared" si="2"/>
        <v>149961</v>
      </c>
      <c r="U25" s="31">
        <f t="shared" si="2"/>
        <v>4876828</v>
      </c>
      <c r="V25" s="31">
        <f t="shared" si="2"/>
        <v>5265821</v>
      </c>
      <c r="W25" s="31">
        <f t="shared" si="2"/>
        <v>-2821273</v>
      </c>
      <c r="X25" s="31">
        <f t="shared" si="2"/>
        <v>-5398569</v>
      </c>
      <c r="Y25" s="31">
        <f t="shared" si="2"/>
        <v>2577296</v>
      </c>
      <c r="Z25" s="32">
        <f>+IF(X25&lt;&gt;0,+(Y25/X25)*100,0)</f>
        <v>-47.740354897751608</v>
      </c>
      <c r="AA25" s="33">
        <f>+AA12+AA24</f>
        <v>-5398569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2683858</v>
      </c>
      <c r="D32" s="18"/>
      <c r="E32" s="19"/>
      <c r="F32" s="20">
        <v>-500000</v>
      </c>
      <c r="G32" s="20">
        <v>2704420</v>
      </c>
      <c r="H32" s="20">
        <v>25252</v>
      </c>
      <c r="I32" s="20">
        <v>254046</v>
      </c>
      <c r="J32" s="20">
        <v>2983718</v>
      </c>
      <c r="K32" s="20">
        <v>-4735</v>
      </c>
      <c r="L32" s="20">
        <v>20544</v>
      </c>
      <c r="M32" s="20">
        <v>17458</v>
      </c>
      <c r="N32" s="20">
        <v>33267</v>
      </c>
      <c r="O32" s="20">
        <v>-18924</v>
      </c>
      <c r="P32" s="20">
        <v>6643</v>
      </c>
      <c r="Q32" s="20">
        <v>7431</v>
      </c>
      <c r="R32" s="20">
        <v>-4850</v>
      </c>
      <c r="S32" s="20">
        <v>19017</v>
      </c>
      <c r="T32" s="20">
        <v>21607</v>
      </c>
      <c r="U32" s="20">
        <v>228487</v>
      </c>
      <c r="V32" s="20">
        <v>269111</v>
      </c>
      <c r="W32" s="20">
        <v>3281246</v>
      </c>
      <c r="X32" s="20">
        <v>-500000</v>
      </c>
      <c r="Y32" s="20">
        <v>3781246</v>
      </c>
      <c r="Z32" s="21">
        <v>-756.24919999999997</v>
      </c>
      <c r="AA32" s="22">
        <v>-500000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2683858</v>
      </c>
      <c r="D34" s="29">
        <f>SUM(D29:D33)</f>
        <v>0</v>
      </c>
      <c r="E34" s="30">
        <f t="shared" si="3"/>
        <v>0</v>
      </c>
      <c r="F34" s="31">
        <f t="shared" si="3"/>
        <v>-500000</v>
      </c>
      <c r="G34" s="31">
        <f t="shared" si="3"/>
        <v>2704420</v>
      </c>
      <c r="H34" s="31">
        <f t="shared" si="3"/>
        <v>25252</v>
      </c>
      <c r="I34" s="31">
        <f t="shared" si="3"/>
        <v>254046</v>
      </c>
      <c r="J34" s="31">
        <f t="shared" si="3"/>
        <v>2983718</v>
      </c>
      <c r="K34" s="31">
        <f t="shared" si="3"/>
        <v>-4735</v>
      </c>
      <c r="L34" s="31">
        <f t="shared" si="3"/>
        <v>20544</v>
      </c>
      <c r="M34" s="31">
        <f t="shared" si="3"/>
        <v>17458</v>
      </c>
      <c r="N34" s="31">
        <f t="shared" si="3"/>
        <v>33267</v>
      </c>
      <c r="O34" s="31">
        <f t="shared" si="3"/>
        <v>-18924</v>
      </c>
      <c r="P34" s="31">
        <f t="shared" si="3"/>
        <v>6643</v>
      </c>
      <c r="Q34" s="31">
        <f t="shared" si="3"/>
        <v>7431</v>
      </c>
      <c r="R34" s="31">
        <f t="shared" si="3"/>
        <v>-4850</v>
      </c>
      <c r="S34" s="31">
        <f t="shared" si="3"/>
        <v>19017</v>
      </c>
      <c r="T34" s="31">
        <f t="shared" si="3"/>
        <v>21607</v>
      </c>
      <c r="U34" s="31">
        <f t="shared" si="3"/>
        <v>228487</v>
      </c>
      <c r="V34" s="31">
        <f t="shared" si="3"/>
        <v>269111</v>
      </c>
      <c r="W34" s="31">
        <f t="shared" si="3"/>
        <v>3281246</v>
      </c>
      <c r="X34" s="31">
        <f t="shared" si="3"/>
        <v>-500000</v>
      </c>
      <c r="Y34" s="31">
        <f t="shared" si="3"/>
        <v>3781246</v>
      </c>
      <c r="Z34" s="32">
        <f>+IF(X34&lt;&gt;0,+(Y34/X34)*100,0)</f>
        <v>-756.24919999999997</v>
      </c>
      <c r="AA34" s="33">
        <f>SUM(AA29:AA33)</f>
        <v>-500000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2683858</v>
      </c>
      <c r="D40" s="29">
        <f>+D34+D39</f>
        <v>0</v>
      </c>
      <c r="E40" s="30">
        <f t="shared" si="5"/>
        <v>0</v>
      </c>
      <c r="F40" s="31">
        <f t="shared" si="5"/>
        <v>-500000</v>
      </c>
      <c r="G40" s="31">
        <f t="shared" si="5"/>
        <v>2704420</v>
      </c>
      <c r="H40" s="31">
        <f t="shared" si="5"/>
        <v>25252</v>
      </c>
      <c r="I40" s="31">
        <f t="shared" si="5"/>
        <v>254046</v>
      </c>
      <c r="J40" s="31">
        <f t="shared" si="5"/>
        <v>2983718</v>
      </c>
      <c r="K40" s="31">
        <f t="shared" si="5"/>
        <v>-4735</v>
      </c>
      <c r="L40" s="31">
        <f t="shared" si="5"/>
        <v>20544</v>
      </c>
      <c r="M40" s="31">
        <f t="shared" si="5"/>
        <v>17458</v>
      </c>
      <c r="N40" s="31">
        <f t="shared" si="5"/>
        <v>33267</v>
      </c>
      <c r="O40" s="31">
        <f t="shared" si="5"/>
        <v>-18924</v>
      </c>
      <c r="P40" s="31">
        <f t="shared" si="5"/>
        <v>6643</v>
      </c>
      <c r="Q40" s="31">
        <f t="shared" si="5"/>
        <v>7431</v>
      </c>
      <c r="R40" s="31">
        <f t="shared" si="5"/>
        <v>-4850</v>
      </c>
      <c r="S40" s="31">
        <f t="shared" si="5"/>
        <v>19017</v>
      </c>
      <c r="T40" s="31">
        <f t="shared" si="5"/>
        <v>21607</v>
      </c>
      <c r="U40" s="31">
        <f t="shared" si="5"/>
        <v>228487</v>
      </c>
      <c r="V40" s="31">
        <f t="shared" si="5"/>
        <v>269111</v>
      </c>
      <c r="W40" s="31">
        <f t="shared" si="5"/>
        <v>3281246</v>
      </c>
      <c r="X40" s="31">
        <f t="shared" si="5"/>
        <v>-500000</v>
      </c>
      <c r="Y40" s="31">
        <f t="shared" si="5"/>
        <v>3781246</v>
      </c>
      <c r="Z40" s="32">
        <f>+IF(X40&lt;&gt;0,+(Y40/X40)*100,0)</f>
        <v>-756.24919999999997</v>
      </c>
      <c r="AA40" s="33">
        <f>+AA34+AA39</f>
        <v>-500000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-10754056</v>
      </c>
      <c r="D42" s="43">
        <f>+D25-D40</f>
        <v>0</v>
      </c>
      <c r="E42" s="44">
        <f t="shared" si="6"/>
        <v>-5223588</v>
      </c>
      <c r="F42" s="45">
        <f t="shared" si="6"/>
        <v>-4898569</v>
      </c>
      <c r="G42" s="45">
        <f t="shared" si="6"/>
        <v>9311713</v>
      </c>
      <c r="H42" s="45">
        <f t="shared" si="6"/>
        <v>-19647851</v>
      </c>
      <c r="I42" s="45">
        <f t="shared" si="6"/>
        <v>227345</v>
      </c>
      <c r="J42" s="45">
        <f t="shared" si="6"/>
        <v>-10108793</v>
      </c>
      <c r="K42" s="45">
        <f t="shared" si="6"/>
        <v>215833</v>
      </c>
      <c r="L42" s="45">
        <f t="shared" si="6"/>
        <v>216997</v>
      </c>
      <c r="M42" s="45">
        <f t="shared" si="6"/>
        <v>234459</v>
      </c>
      <c r="N42" s="45">
        <f t="shared" si="6"/>
        <v>667289</v>
      </c>
      <c r="O42" s="45">
        <f t="shared" si="6"/>
        <v>221006</v>
      </c>
      <c r="P42" s="45">
        <f t="shared" si="6"/>
        <v>-2419681</v>
      </c>
      <c r="Q42" s="45">
        <f t="shared" si="6"/>
        <v>540950</v>
      </c>
      <c r="R42" s="45">
        <f t="shared" si="6"/>
        <v>-1657725</v>
      </c>
      <c r="S42" s="45">
        <f t="shared" si="6"/>
        <v>220015</v>
      </c>
      <c r="T42" s="45">
        <f t="shared" si="6"/>
        <v>128354</v>
      </c>
      <c r="U42" s="45">
        <f t="shared" si="6"/>
        <v>4648341</v>
      </c>
      <c r="V42" s="45">
        <f t="shared" si="6"/>
        <v>4996710</v>
      </c>
      <c r="W42" s="45">
        <f t="shared" si="6"/>
        <v>-6102519</v>
      </c>
      <c r="X42" s="45">
        <f t="shared" si="6"/>
        <v>-4898569</v>
      </c>
      <c r="Y42" s="45">
        <f t="shared" si="6"/>
        <v>-1203950</v>
      </c>
      <c r="Z42" s="46">
        <f>+IF(X42&lt;&gt;0,+(Y42/X42)*100,0)</f>
        <v>24.577585821491951</v>
      </c>
      <c r="AA42" s="47">
        <f>+AA25-AA40</f>
        <v>-4898569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-5223588</v>
      </c>
      <c r="F45" s="20">
        <v>-4898569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-4898569</v>
      </c>
      <c r="Y45" s="20">
        <v>4898569</v>
      </c>
      <c r="Z45" s="48">
        <v>-100</v>
      </c>
      <c r="AA45" s="22">
        <v>-4898569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-5223588</v>
      </c>
      <c r="F48" s="53">
        <f t="shared" si="7"/>
        <v>-4898569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-4898569</v>
      </c>
      <c r="Y48" s="53">
        <f t="shared" si="7"/>
        <v>4898569</v>
      </c>
      <c r="Z48" s="54">
        <f>+IF(X48&lt;&gt;0,+(Y48/X48)*100,0)</f>
        <v>-100</v>
      </c>
      <c r="AA48" s="55">
        <f>SUM(AA45:AA47)</f>
        <v>-4898569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-71781627</v>
      </c>
      <c r="D6" s="18"/>
      <c r="E6" s="19">
        <v>5980000</v>
      </c>
      <c r="F6" s="20">
        <v>-65801626</v>
      </c>
      <c r="G6" s="20">
        <v>-70329554</v>
      </c>
      <c r="H6" s="20">
        <v>-2864525</v>
      </c>
      <c r="I6" s="20">
        <v>-10096826</v>
      </c>
      <c r="J6" s="20">
        <v>-83290905</v>
      </c>
      <c r="K6" s="20">
        <v>-7193113</v>
      </c>
      <c r="L6" s="20">
        <v>-9087737</v>
      </c>
      <c r="M6" s="20">
        <v>-10882699</v>
      </c>
      <c r="N6" s="20">
        <v>-27163549</v>
      </c>
      <c r="O6" s="20">
        <v>193300</v>
      </c>
      <c r="P6" s="20">
        <v>-5822836</v>
      </c>
      <c r="Q6" s="20">
        <v>-2495621</v>
      </c>
      <c r="R6" s="20">
        <v>-8125157</v>
      </c>
      <c r="S6" s="20">
        <v>-2965336</v>
      </c>
      <c r="T6" s="20">
        <v>-1011386</v>
      </c>
      <c r="U6" s="20">
        <v>-9671696</v>
      </c>
      <c r="V6" s="20">
        <v>-13648418</v>
      </c>
      <c r="W6" s="20">
        <v>-132228029</v>
      </c>
      <c r="X6" s="20">
        <v>-65801626</v>
      </c>
      <c r="Y6" s="20">
        <v>-66426403</v>
      </c>
      <c r="Z6" s="21">
        <v>100.94948565556723</v>
      </c>
      <c r="AA6" s="22">
        <v>-65801626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17491454</v>
      </c>
      <c r="D8" s="18"/>
      <c r="E8" s="19">
        <v>220000</v>
      </c>
      <c r="F8" s="20">
        <v>17711495</v>
      </c>
      <c r="G8" s="20">
        <v>18229403</v>
      </c>
      <c r="H8" s="20">
        <v>108665</v>
      </c>
      <c r="I8" s="20">
        <v>-150998</v>
      </c>
      <c r="J8" s="20">
        <v>18187070</v>
      </c>
      <c r="K8" s="20">
        <v>640250</v>
      </c>
      <c r="L8" s="20">
        <v>520336</v>
      </c>
      <c r="M8" s="20">
        <v>232339</v>
      </c>
      <c r="N8" s="20">
        <v>1392925</v>
      </c>
      <c r="O8" s="20">
        <v>391426</v>
      </c>
      <c r="P8" s="20">
        <v>337967</v>
      </c>
      <c r="Q8" s="20">
        <v>331644</v>
      </c>
      <c r="R8" s="20">
        <v>1061037</v>
      </c>
      <c r="S8" s="20">
        <v>371451</v>
      </c>
      <c r="T8" s="20">
        <v>499772</v>
      </c>
      <c r="U8" s="20">
        <v>536365</v>
      </c>
      <c r="V8" s="20">
        <v>1407588</v>
      </c>
      <c r="W8" s="20">
        <v>22048620</v>
      </c>
      <c r="X8" s="20">
        <v>17711495</v>
      </c>
      <c r="Y8" s="20">
        <v>4337125</v>
      </c>
      <c r="Z8" s="21">
        <v>24.487627950096815</v>
      </c>
      <c r="AA8" s="22">
        <v>17711495</v>
      </c>
    </row>
    <row r="9" spans="1:27" x14ac:dyDescent="0.25">
      <c r="A9" s="23" t="s">
        <v>37</v>
      </c>
      <c r="B9" s="17" t="s">
        <v>32</v>
      </c>
      <c r="C9" s="18">
        <v>820939</v>
      </c>
      <c r="D9" s="18"/>
      <c r="E9" s="19"/>
      <c r="F9" s="20">
        <v>820939</v>
      </c>
      <c r="G9" s="20">
        <v>631728</v>
      </c>
      <c r="H9" s="20"/>
      <c r="I9" s="20">
        <v>189210</v>
      </c>
      <c r="J9" s="20">
        <v>820938</v>
      </c>
      <c r="K9" s="20">
        <v>703766</v>
      </c>
      <c r="L9" s="20"/>
      <c r="M9" s="20">
        <v>648444</v>
      </c>
      <c r="N9" s="20">
        <v>1352210</v>
      </c>
      <c r="O9" s="20">
        <v>7581</v>
      </c>
      <c r="P9" s="20">
        <v>322077</v>
      </c>
      <c r="Q9" s="20">
        <v>144963</v>
      </c>
      <c r="R9" s="20">
        <v>474621</v>
      </c>
      <c r="S9" s="20">
        <v>147642</v>
      </c>
      <c r="T9" s="20"/>
      <c r="U9" s="20">
        <v>103004</v>
      </c>
      <c r="V9" s="20">
        <v>250646</v>
      </c>
      <c r="W9" s="20">
        <v>2898415</v>
      </c>
      <c r="X9" s="20">
        <v>820939</v>
      </c>
      <c r="Y9" s="20">
        <v>2077476</v>
      </c>
      <c r="Z9" s="21">
        <v>253.06094606298396</v>
      </c>
      <c r="AA9" s="22">
        <v>820939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-1000000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-1000000</v>
      </c>
      <c r="Y11" s="20">
        <v>1000000</v>
      </c>
      <c r="Z11" s="21">
        <v>-100</v>
      </c>
      <c r="AA11" s="22">
        <v>-1000000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-53469234</v>
      </c>
      <c r="D12" s="29">
        <f>SUM(D6:D11)</f>
        <v>0</v>
      </c>
      <c r="E12" s="30">
        <f t="shared" si="0"/>
        <v>5700000</v>
      </c>
      <c r="F12" s="31">
        <f t="shared" si="0"/>
        <v>-48269192</v>
      </c>
      <c r="G12" s="31">
        <f t="shared" si="0"/>
        <v>-51468423</v>
      </c>
      <c r="H12" s="31">
        <f t="shared" si="0"/>
        <v>-2755860</v>
      </c>
      <c r="I12" s="31">
        <f t="shared" si="0"/>
        <v>-10058614</v>
      </c>
      <c r="J12" s="31">
        <f t="shared" si="0"/>
        <v>-64282897</v>
      </c>
      <c r="K12" s="31">
        <f t="shared" si="0"/>
        <v>-5849097</v>
      </c>
      <c r="L12" s="31">
        <f t="shared" si="0"/>
        <v>-8567401</v>
      </c>
      <c r="M12" s="31">
        <f t="shared" si="0"/>
        <v>-10001916</v>
      </c>
      <c r="N12" s="31">
        <f t="shared" si="0"/>
        <v>-24418414</v>
      </c>
      <c r="O12" s="31">
        <f t="shared" si="0"/>
        <v>592307</v>
      </c>
      <c r="P12" s="31">
        <f t="shared" si="0"/>
        <v>-5162792</v>
      </c>
      <c r="Q12" s="31">
        <f t="shared" si="0"/>
        <v>-2019014</v>
      </c>
      <c r="R12" s="31">
        <f t="shared" si="0"/>
        <v>-6589499</v>
      </c>
      <c r="S12" s="31">
        <f t="shared" si="0"/>
        <v>-2446243</v>
      </c>
      <c r="T12" s="31">
        <f t="shared" si="0"/>
        <v>-511614</v>
      </c>
      <c r="U12" s="31">
        <f t="shared" si="0"/>
        <v>-9032327</v>
      </c>
      <c r="V12" s="31">
        <f t="shared" si="0"/>
        <v>-11990184</v>
      </c>
      <c r="W12" s="31">
        <f t="shared" si="0"/>
        <v>-107280994</v>
      </c>
      <c r="X12" s="31">
        <f t="shared" si="0"/>
        <v>-48269192</v>
      </c>
      <c r="Y12" s="31">
        <f t="shared" si="0"/>
        <v>-59011802</v>
      </c>
      <c r="Z12" s="32">
        <f>+IF(X12&lt;&gt;0,+(Y12/X12)*100,0)</f>
        <v>122.25562424993566</v>
      </c>
      <c r="AA12" s="33">
        <f>SUM(AA6:AA11)</f>
        <v>-48269192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37885059</v>
      </c>
      <c r="D19" s="18"/>
      <c r="E19" s="19">
        <v>65078494</v>
      </c>
      <c r="F19" s="20">
        <v>112502181</v>
      </c>
      <c r="G19" s="20">
        <v>51878673</v>
      </c>
      <c r="H19" s="20">
        <v>3500833</v>
      </c>
      <c r="I19" s="20">
        <v>-4451429</v>
      </c>
      <c r="J19" s="20">
        <v>50928077</v>
      </c>
      <c r="K19" s="20">
        <v>5793052</v>
      </c>
      <c r="L19" s="20">
        <v>9380266</v>
      </c>
      <c r="M19" s="20">
        <v>10814685</v>
      </c>
      <c r="N19" s="20">
        <v>25988003</v>
      </c>
      <c r="O19" s="20">
        <v>149542</v>
      </c>
      <c r="P19" s="20">
        <v>2491233</v>
      </c>
      <c r="Q19" s="20">
        <v>2722095</v>
      </c>
      <c r="R19" s="20">
        <v>5362870</v>
      </c>
      <c r="S19" s="20">
        <v>2181532</v>
      </c>
      <c r="T19" s="20">
        <v>1252903</v>
      </c>
      <c r="U19" s="20">
        <v>9650101</v>
      </c>
      <c r="V19" s="20">
        <v>13084536</v>
      </c>
      <c r="W19" s="20">
        <v>95363486</v>
      </c>
      <c r="X19" s="20">
        <v>112502181</v>
      </c>
      <c r="Y19" s="20">
        <v>-17138695</v>
      </c>
      <c r="Z19" s="21">
        <v>-15.23410021713268</v>
      </c>
      <c r="AA19" s="22">
        <v>112502181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37885059</v>
      </c>
      <c r="D24" s="29">
        <f>SUM(D15:D23)</f>
        <v>0</v>
      </c>
      <c r="E24" s="36">
        <f t="shared" si="1"/>
        <v>65078494</v>
      </c>
      <c r="F24" s="37">
        <f t="shared" si="1"/>
        <v>112502181</v>
      </c>
      <c r="G24" s="37">
        <f t="shared" si="1"/>
        <v>51878673</v>
      </c>
      <c r="H24" s="37">
        <f t="shared" si="1"/>
        <v>3500833</v>
      </c>
      <c r="I24" s="37">
        <f t="shared" si="1"/>
        <v>-4451429</v>
      </c>
      <c r="J24" s="37">
        <f t="shared" si="1"/>
        <v>50928077</v>
      </c>
      <c r="K24" s="37">
        <f t="shared" si="1"/>
        <v>5793052</v>
      </c>
      <c r="L24" s="37">
        <f t="shared" si="1"/>
        <v>9380266</v>
      </c>
      <c r="M24" s="37">
        <f t="shared" si="1"/>
        <v>10814685</v>
      </c>
      <c r="N24" s="37">
        <f t="shared" si="1"/>
        <v>25988003</v>
      </c>
      <c r="O24" s="37">
        <f t="shared" si="1"/>
        <v>149542</v>
      </c>
      <c r="P24" s="37">
        <f t="shared" si="1"/>
        <v>2491233</v>
      </c>
      <c r="Q24" s="37">
        <f t="shared" si="1"/>
        <v>2722095</v>
      </c>
      <c r="R24" s="37">
        <f t="shared" si="1"/>
        <v>5362870</v>
      </c>
      <c r="S24" s="37">
        <f t="shared" si="1"/>
        <v>2181532</v>
      </c>
      <c r="T24" s="37">
        <f t="shared" si="1"/>
        <v>1252903</v>
      </c>
      <c r="U24" s="37">
        <f t="shared" si="1"/>
        <v>9650101</v>
      </c>
      <c r="V24" s="37">
        <f t="shared" si="1"/>
        <v>13084536</v>
      </c>
      <c r="W24" s="37">
        <f t="shared" si="1"/>
        <v>95363486</v>
      </c>
      <c r="X24" s="37">
        <f t="shared" si="1"/>
        <v>112502181</v>
      </c>
      <c r="Y24" s="37">
        <f t="shared" si="1"/>
        <v>-17138695</v>
      </c>
      <c r="Z24" s="38">
        <f>+IF(X24&lt;&gt;0,+(Y24/X24)*100,0)</f>
        <v>-15.23410021713268</v>
      </c>
      <c r="AA24" s="39">
        <f>SUM(AA15:AA23)</f>
        <v>112502181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-15584175</v>
      </c>
      <c r="D25" s="29">
        <f>+D12+D24</f>
        <v>0</v>
      </c>
      <c r="E25" s="30">
        <f t="shared" si="2"/>
        <v>70778494</v>
      </c>
      <c r="F25" s="31">
        <f t="shared" si="2"/>
        <v>64232989</v>
      </c>
      <c r="G25" s="31">
        <f t="shared" si="2"/>
        <v>410250</v>
      </c>
      <c r="H25" s="31">
        <f t="shared" si="2"/>
        <v>744973</v>
      </c>
      <c r="I25" s="31">
        <f t="shared" si="2"/>
        <v>-14510043</v>
      </c>
      <c r="J25" s="31">
        <f t="shared" si="2"/>
        <v>-13354820</v>
      </c>
      <c r="K25" s="31">
        <f t="shared" si="2"/>
        <v>-56045</v>
      </c>
      <c r="L25" s="31">
        <f t="shared" si="2"/>
        <v>812865</v>
      </c>
      <c r="M25" s="31">
        <f t="shared" si="2"/>
        <v>812769</v>
      </c>
      <c r="N25" s="31">
        <f t="shared" si="2"/>
        <v>1569589</v>
      </c>
      <c r="O25" s="31">
        <f t="shared" si="2"/>
        <v>741849</v>
      </c>
      <c r="P25" s="31">
        <f t="shared" si="2"/>
        <v>-2671559</v>
      </c>
      <c r="Q25" s="31">
        <f t="shared" si="2"/>
        <v>703081</v>
      </c>
      <c r="R25" s="31">
        <f t="shared" si="2"/>
        <v>-1226629</v>
      </c>
      <c r="S25" s="31">
        <f t="shared" si="2"/>
        <v>-264711</v>
      </c>
      <c r="T25" s="31">
        <f t="shared" si="2"/>
        <v>741289</v>
      </c>
      <c r="U25" s="31">
        <f t="shared" si="2"/>
        <v>617774</v>
      </c>
      <c r="V25" s="31">
        <f t="shared" si="2"/>
        <v>1094352</v>
      </c>
      <c r="W25" s="31">
        <f t="shared" si="2"/>
        <v>-11917508</v>
      </c>
      <c r="X25" s="31">
        <f t="shared" si="2"/>
        <v>64232989</v>
      </c>
      <c r="Y25" s="31">
        <f t="shared" si="2"/>
        <v>-76150497</v>
      </c>
      <c r="Z25" s="32">
        <f>+IF(X25&lt;&gt;0,+(Y25/X25)*100,0)</f>
        <v>-118.55356287405525</v>
      </c>
      <c r="AA25" s="33">
        <f>+AA12+AA24</f>
        <v>64232989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7507886</v>
      </c>
      <c r="D32" s="18"/>
      <c r="E32" s="19">
        <v>66098494</v>
      </c>
      <c r="F32" s="20">
        <v>85887424</v>
      </c>
      <c r="G32" s="20">
        <v>4768577</v>
      </c>
      <c r="H32" s="20">
        <v>97172</v>
      </c>
      <c r="I32" s="20">
        <v>2932964</v>
      </c>
      <c r="J32" s="20">
        <v>7798713</v>
      </c>
      <c r="K32" s="20">
        <v>104010</v>
      </c>
      <c r="L32" s="20">
        <v>104073</v>
      </c>
      <c r="M32" s="20">
        <v>104016</v>
      </c>
      <c r="N32" s="20">
        <v>312099</v>
      </c>
      <c r="O32" s="20">
        <v>93751</v>
      </c>
      <c r="P32" s="20">
        <v>196268</v>
      </c>
      <c r="Q32" s="20">
        <v>95016</v>
      </c>
      <c r="R32" s="20">
        <v>385035</v>
      </c>
      <c r="S32" s="20">
        <v>88981</v>
      </c>
      <c r="T32" s="20">
        <v>93358</v>
      </c>
      <c r="U32" s="20">
        <v>97041</v>
      </c>
      <c r="V32" s="20">
        <v>279380</v>
      </c>
      <c r="W32" s="20">
        <v>8775227</v>
      </c>
      <c r="X32" s="20">
        <v>85887424</v>
      </c>
      <c r="Y32" s="20">
        <v>-77112197</v>
      </c>
      <c r="Z32" s="21">
        <v>-89.782873217853179</v>
      </c>
      <c r="AA32" s="22">
        <v>85887424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7507886</v>
      </c>
      <c r="D34" s="29">
        <f>SUM(D29:D33)</f>
        <v>0</v>
      </c>
      <c r="E34" s="30">
        <f t="shared" si="3"/>
        <v>66098494</v>
      </c>
      <c r="F34" s="31">
        <f t="shared" si="3"/>
        <v>85887424</v>
      </c>
      <c r="G34" s="31">
        <f t="shared" si="3"/>
        <v>4768577</v>
      </c>
      <c r="H34" s="31">
        <f t="shared" si="3"/>
        <v>97172</v>
      </c>
      <c r="I34" s="31">
        <f t="shared" si="3"/>
        <v>2932964</v>
      </c>
      <c r="J34" s="31">
        <f t="shared" si="3"/>
        <v>7798713</v>
      </c>
      <c r="K34" s="31">
        <f t="shared" si="3"/>
        <v>104010</v>
      </c>
      <c r="L34" s="31">
        <f t="shared" si="3"/>
        <v>104073</v>
      </c>
      <c r="M34" s="31">
        <f t="shared" si="3"/>
        <v>104016</v>
      </c>
      <c r="N34" s="31">
        <f t="shared" si="3"/>
        <v>312099</v>
      </c>
      <c r="O34" s="31">
        <f t="shared" si="3"/>
        <v>93751</v>
      </c>
      <c r="P34" s="31">
        <f t="shared" si="3"/>
        <v>196268</v>
      </c>
      <c r="Q34" s="31">
        <f t="shared" si="3"/>
        <v>95016</v>
      </c>
      <c r="R34" s="31">
        <f t="shared" si="3"/>
        <v>385035</v>
      </c>
      <c r="S34" s="31">
        <f t="shared" si="3"/>
        <v>88981</v>
      </c>
      <c r="T34" s="31">
        <f t="shared" si="3"/>
        <v>93358</v>
      </c>
      <c r="U34" s="31">
        <f t="shared" si="3"/>
        <v>97041</v>
      </c>
      <c r="V34" s="31">
        <f t="shared" si="3"/>
        <v>279380</v>
      </c>
      <c r="W34" s="31">
        <f t="shared" si="3"/>
        <v>8775227</v>
      </c>
      <c r="X34" s="31">
        <f t="shared" si="3"/>
        <v>85887424</v>
      </c>
      <c r="Y34" s="31">
        <f t="shared" si="3"/>
        <v>-77112197</v>
      </c>
      <c r="Z34" s="32">
        <f>+IF(X34&lt;&gt;0,+(Y34/X34)*100,0)</f>
        <v>-89.782873217853179</v>
      </c>
      <c r="AA34" s="33">
        <f>SUM(AA29:AA33)</f>
        <v>85887424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7507886</v>
      </c>
      <c r="D40" s="29">
        <f>+D34+D39</f>
        <v>0</v>
      </c>
      <c r="E40" s="30">
        <f t="shared" si="5"/>
        <v>66098494</v>
      </c>
      <c r="F40" s="31">
        <f t="shared" si="5"/>
        <v>85887424</v>
      </c>
      <c r="G40" s="31">
        <f t="shared" si="5"/>
        <v>4768577</v>
      </c>
      <c r="H40" s="31">
        <f t="shared" si="5"/>
        <v>97172</v>
      </c>
      <c r="I40" s="31">
        <f t="shared" si="5"/>
        <v>2932964</v>
      </c>
      <c r="J40" s="31">
        <f t="shared" si="5"/>
        <v>7798713</v>
      </c>
      <c r="K40" s="31">
        <f t="shared" si="5"/>
        <v>104010</v>
      </c>
      <c r="L40" s="31">
        <f t="shared" si="5"/>
        <v>104073</v>
      </c>
      <c r="M40" s="31">
        <f t="shared" si="5"/>
        <v>104016</v>
      </c>
      <c r="N40" s="31">
        <f t="shared" si="5"/>
        <v>312099</v>
      </c>
      <c r="O40" s="31">
        <f t="shared" si="5"/>
        <v>93751</v>
      </c>
      <c r="P40" s="31">
        <f t="shared" si="5"/>
        <v>196268</v>
      </c>
      <c r="Q40" s="31">
        <f t="shared" si="5"/>
        <v>95016</v>
      </c>
      <c r="R40" s="31">
        <f t="shared" si="5"/>
        <v>385035</v>
      </c>
      <c r="S40" s="31">
        <f t="shared" si="5"/>
        <v>88981</v>
      </c>
      <c r="T40" s="31">
        <f t="shared" si="5"/>
        <v>93358</v>
      </c>
      <c r="U40" s="31">
        <f t="shared" si="5"/>
        <v>97041</v>
      </c>
      <c r="V40" s="31">
        <f t="shared" si="5"/>
        <v>279380</v>
      </c>
      <c r="W40" s="31">
        <f t="shared" si="5"/>
        <v>8775227</v>
      </c>
      <c r="X40" s="31">
        <f t="shared" si="5"/>
        <v>85887424</v>
      </c>
      <c r="Y40" s="31">
        <f t="shared" si="5"/>
        <v>-77112197</v>
      </c>
      <c r="Z40" s="32">
        <f>+IF(X40&lt;&gt;0,+(Y40/X40)*100,0)</f>
        <v>-89.782873217853179</v>
      </c>
      <c r="AA40" s="33">
        <f>+AA34+AA39</f>
        <v>85887424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-23092061</v>
      </c>
      <c r="D42" s="43">
        <f>+D25-D40</f>
        <v>0</v>
      </c>
      <c r="E42" s="44">
        <f t="shared" si="6"/>
        <v>4680000</v>
      </c>
      <c r="F42" s="45">
        <f t="shared" si="6"/>
        <v>-21654435</v>
      </c>
      <c r="G42" s="45">
        <f t="shared" si="6"/>
        <v>-4358327</v>
      </c>
      <c r="H42" s="45">
        <f t="shared" si="6"/>
        <v>647801</v>
      </c>
      <c r="I42" s="45">
        <f t="shared" si="6"/>
        <v>-17443007</v>
      </c>
      <c r="J42" s="45">
        <f t="shared" si="6"/>
        <v>-21153533</v>
      </c>
      <c r="K42" s="45">
        <f t="shared" si="6"/>
        <v>-160055</v>
      </c>
      <c r="L42" s="45">
        <f t="shared" si="6"/>
        <v>708792</v>
      </c>
      <c r="M42" s="45">
        <f t="shared" si="6"/>
        <v>708753</v>
      </c>
      <c r="N42" s="45">
        <f t="shared" si="6"/>
        <v>1257490</v>
      </c>
      <c r="O42" s="45">
        <f t="shared" si="6"/>
        <v>648098</v>
      </c>
      <c r="P42" s="45">
        <f t="shared" si="6"/>
        <v>-2867827</v>
      </c>
      <c r="Q42" s="45">
        <f t="shared" si="6"/>
        <v>608065</v>
      </c>
      <c r="R42" s="45">
        <f t="shared" si="6"/>
        <v>-1611664</v>
      </c>
      <c r="S42" s="45">
        <f t="shared" si="6"/>
        <v>-353692</v>
      </c>
      <c r="T42" s="45">
        <f t="shared" si="6"/>
        <v>647931</v>
      </c>
      <c r="U42" s="45">
        <f t="shared" si="6"/>
        <v>520733</v>
      </c>
      <c r="V42" s="45">
        <f t="shared" si="6"/>
        <v>814972</v>
      </c>
      <c r="W42" s="45">
        <f t="shared" si="6"/>
        <v>-20692735</v>
      </c>
      <c r="X42" s="45">
        <f t="shared" si="6"/>
        <v>-21654435</v>
      </c>
      <c r="Y42" s="45">
        <f t="shared" si="6"/>
        <v>961700</v>
      </c>
      <c r="Z42" s="46">
        <f>+IF(X42&lt;&gt;0,+(Y42/X42)*100,0)</f>
        <v>-4.4411225691180585</v>
      </c>
      <c r="AA42" s="47">
        <f>+AA25-AA40</f>
        <v>-21654435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4680000</v>
      </c>
      <c r="F45" s="20">
        <v>1437625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1437625</v>
      </c>
      <c r="Y45" s="20">
        <v>-1437625</v>
      </c>
      <c r="Z45" s="48">
        <v>-100</v>
      </c>
      <c r="AA45" s="22">
        <v>1437625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4680000</v>
      </c>
      <c r="F48" s="53">
        <f t="shared" si="7"/>
        <v>1437625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1437625</v>
      </c>
      <c r="Y48" s="53">
        <f t="shared" si="7"/>
        <v>-1437625</v>
      </c>
      <c r="Z48" s="54">
        <f>+IF(X48&lt;&gt;0,+(Y48/X48)*100,0)</f>
        <v>-100</v>
      </c>
      <c r="AA48" s="55">
        <f>SUM(AA45:AA47)</f>
        <v>1437625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11373307</v>
      </c>
      <c r="D6" s="18"/>
      <c r="E6" s="19">
        <v>12527496</v>
      </c>
      <c r="F6" s="20">
        <v>-7324700</v>
      </c>
      <c r="G6" s="20">
        <v>12147609</v>
      </c>
      <c r="H6" s="20">
        <v>1137865</v>
      </c>
      <c r="I6" s="20">
        <v>824476</v>
      </c>
      <c r="J6" s="20">
        <v>14109950</v>
      </c>
      <c r="K6" s="20">
        <v>-700088</v>
      </c>
      <c r="L6" s="20">
        <v>771633</v>
      </c>
      <c r="M6" s="20">
        <v>-3597566</v>
      </c>
      <c r="N6" s="20">
        <v>-3526021</v>
      </c>
      <c r="O6" s="20">
        <v>989077</v>
      </c>
      <c r="P6" s="20">
        <v>848557</v>
      </c>
      <c r="Q6" s="20">
        <v>758658</v>
      </c>
      <c r="R6" s="20">
        <v>2596292</v>
      </c>
      <c r="S6" s="20">
        <v>-1448912</v>
      </c>
      <c r="T6" s="20">
        <v>2734782</v>
      </c>
      <c r="U6" s="20">
        <v>977739</v>
      </c>
      <c r="V6" s="20">
        <v>2263609</v>
      </c>
      <c r="W6" s="20">
        <v>15443830</v>
      </c>
      <c r="X6" s="20">
        <v>-7324700</v>
      </c>
      <c r="Y6" s="20">
        <v>22768530</v>
      </c>
      <c r="Z6" s="21">
        <v>-310.84590495173865</v>
      </c>
      <c r="AA6" s="22">
        <v>-7324700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63700385</v>
      </c>
      <c r="D8" s="18"/>
      <c r="E8" s="19">
        <v>3716638</v>
      </c>
      <c r="F8" s="20">
        <v>7216634</v>
      </c>
      <c r="G8" s="20">
        <v>57265993</v>
      </c>
      <c r="H8" s="20">
        <v>-5393534</v>
      </c>
      <c r="I8" s="20">
        <v>676917</v>
      </c>
      <c r="J8" s="20">
        <v>52549376</v>
      </c>
      <c r="K8" s="20">
        <v>745474</v>
      </c>
      <c r="L8" s="20">
        <v>765404</v>
      </c>
      <c r="M8" s="20">
        <v>897152</v>
      </c>
      <c r="N8" s="20">
        <v>2408030</v>
      </c>
      <c r="O8" s="20">
        <v>6817673</v>
      </c>
      <c r="P8" s="20">
        <v>899899</v>
      </c>
      <c r="Q8" s="20">
        <v>654877</v>
      </c>
      <c r="R8" s="20">
        <v>8372449</v>
      </c>
      <c r="S8" s="20">
        <v>990947</v>
      </c>
      <c r="T8" s="20">
        <v>648366</v>
      </c>
      <c r="U8" s="20">
        <v>790801</v>
      </c>
      <c r="V8" s="20">
        <v>2430114</v>
      </c>
      <c r="W8" s="20">
        <v>65759969</v>
      </c>
      <c r="X8" s="20">
        <v>7216634</v>
      </c>
      <c r="Y8" s="20">
        <v>58543335</v>
      </c>
      <c r="Z8" s="21">
        <v>811.227713640459</v>
      </c>
      <c r="AA8" s="22">
        <v>7216634</v>
      </c>
    </row>
    <row r="9" spans="1:27" x14ac:dyDescent="0.25">
      <c r="A9" s="23" t="s">
        <v>37</v>
      </c>
      <c r="B9" s="17" t="s">
        <v>32</v>
      </c>
      <c r="C9" s="18">
        <v>243267</v>
      </c>
      <c r="D9" s="18"/>
      <c r="E9" s="19"/>
      <c r="F9" s="20"/>
      <c r="G9" s="20">
        <v>243267</v>
      </c>
      <c r="H9" s="20">
        <v>32217</v>
      </c>
      <c r="I9" s="20"/>
      <c r="J9" s="20">
        <v>275484</v>
      </c>
      <c r="K9" s="20">
        <v>281403</v>
      </c>
      <c r="L9" s="20">
        <v>70179</v>
      </c>
      <c r="M9" s="20">
        <v>130970</v>
      </c>
      <c r="N9" s="20">
        <v>482552</v>
      </c>
      <c r="O9" s="20">
        <v>-2478</v>
      </c>
      <c r="P9" s="20">
        <v>-19537</v>
      </c>
      <c r="Q9" s="20">
        <v>31608</v>
      </c>
      <c r="R9" s="20">
        <v>9593</v>
      </c>
      <c r="S9" s="20">
        <v>45005</v>
      </c>
      <c r="T9" s="20">
        <v>-211</v>
      </c>
      <c r="U9" s="20">
        <v>530799</v>
      </c>
      <c r="V9" s="20">
        <v>575593</v>
      </c>
      <c r="W9" s="20">
        <v>1343222</v>
      </c>
      <c r="X9" s="20"/>
      <c r="Y9" s="20">
        <v>1343222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75316959</v>
      </c>
      <c r="D12" s="29">
        <f>SUM(D6:D11)</f>
        <v>0</v>
      </c>
      <c r="E12" s="30">
        <f t="shared" si="0"/>
        <v>16244134</v>
      </c>
      <c r="F12" s="31">
        <f t="shared" si="0"/>
        <v>-108066</v>
      </c>
      <c r="G12" s="31">
        <f t="shared" si="0"/>
        <v>69656869</v>
      </c>
      <c r="H12" s="31">
        <f t="shared" si="0"/>
        <v>-4223452</v>
      </c>
      <c r="I12" s="31">
        <f t="shared" si="0"/>
        <v>1501393</v>
      </c>
      <c r="J12" s="31">
        <f t="shared" si="0"/>
        <v>66934810</v>
      </c>
      <c r="K12" s="31">
        <f t="shared" si="0"/>
        <v>326789</v>
      </c>
      <c r="L12" s="31">
        <f t="shared" si="0"/>
        <v>1607216</v>
      </c>
      <c r="M12" s="31">
        <f t="shared" si="0"/>
        <v>-2569444</v>
      </c>
      <c r="N12" s="31">
        <f t="shared" si="0"/>
        <v>-635439</v>
      </c>
      <c r="O12" s="31">
        <f t="shared" si="0"/>
        <v>7804272</v>
      </c>
      <c r="P12" s="31">
        <f t="shared" si="0"/>
        <v>1728919</v>
      </c>
      <c r="Q12" s="31">
        <f t="shared" si="0"/>
        <v>1445143</v>
      </c>
      <c r="R12" s="31">
        <f t="shared" si="0"/>
        <v>10978334</v>
      </c>
      <c r="S12" s="31">
        <f t="shared" si="0"/>
        <v>-412960</v>
      </c>
      <c r="T12" s="31">
        <f t="shared" si="0"/>
        <v>3382937</v>
      </c>
      <c r="U12" s="31">
        <f t="shared" si="0"/>
        <v>2299339</v>
      </c>
      <c r="V12" s="31">
        <f t="shared" si="0"/>
        <v>5269316</v>
      </c>
      <c r="W12" s="31">
        <f t="shared" si="0"/>
        <v>82547021</v>
      </c>
      <c r="X12" s="31">
        <f t="shared" si="0"/>
        <v>-108066</v>
      </c>
      <c r="Y12" s="31">
        <f t="shared" si="0"/>
        <v>82655087</v>
      </c>
      <c r="Z12" s="32">
        <f>+IF(X12&lt;&gt;0,+(Y12/X12)*100,0)</f>
        <v>-76485.746673329268</v>
      </c>
      <c r="AA12" s="33">
        <f>SUM(AA6:AA11)</f>
        <v>-108066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4651835</v>
      </c>
      <c r="D19" s="18"/>
      <c r="E19" s="19">
        <v>3024605</v>
      </c>
      <c r="F19" s="20">
        <v>7244136</v>
      </c>
      <c r="G19" s="20">
        <v>4331377</v>
      </c>
      <c r="H19" s="20">
        <v>1772158</v>
      </c>
      <c r="I19" s="20"/>
      <c r="J19" s="20">
        <v>6103535</v>
      </c>
      <c r="K19" s="20">
        <v>1479526</v>
      </c>
      <c r="L19" s="20"/>
      <c r="M19" s="20">
        <v>288496</v>
      </c>
      <c r="N19" s="20">
        <v>1768022</v>
      </c>
      <c r="O19" s="20"/>
      <c r="P19" s="20">
        <v>935523</v>
      </c>
      <c r="Q19" s="20">
        <v>152640</v>
      </c>
      <c r="R19" s="20">
        <v>1088163</v>
      </c>
      <c r="S19" s="20">
        <v>144248</v>
      </c>
      <c r="T19" s="20">
        <v>-144248</v>
      </c>
      <c r="U19" s="20">
        <v>2605292</v>
      </c>
      <c r="V19" s="20">
        <v>2605292</v>
      </c>
      <c r="W19" s="20">
        <v>11565012</v>
      </c>
      <c r="X19" s="20">
        <v>7244136</v>
      </c>
      <c r="Y19" s="20">
        <v>4320876</v>
      </c>
      <c r="Z19" s="21">
        <v>59.646533416821548</v>
      </c>
      <c r="AA19" s="22">
        <v>7244136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4651835</v>
      </c>
      <c r="D24" s="29">
        <f>SUM(D15:D23)</f>
        <v>0</v>
      </c>
      <c r="E24" s="36">
        <f t="shared" si="1"/>
        <v>3024605</v>
      </c>
      <c r="F24" s="37">
        <f t="shared" si="1"/>
        <v>7244136</v>
      </c>
      <c r="G24" s="37">
        <f t="shared" si="1"/>
        <v>4331377</v>
      </c>
      <c r="H24" s="37">
        <f t="shared" si="1"/>
        <v>1772158</v>
      </c>
      <c r="I24" s="37">
        <f t="shared" si="1"/>
        <v>0</v>
      </c>
      <c r="J24" s="37">
        <f t="shared" si="1"/>
        <v>6103535</v>
      </c>
      <c r="K24" s="37">
        <f t="shared" si="1"/>
        <v>1479526</v>
      </c>
      <c r="L24" s="37">
        <f t="shared" si="1"/>
        <v>0</v>
      </c>
      <c r="M24" s="37">
        <f t="shared" si="1"/>
        <v>288496</v>
      </c>
      <c r="N24" s="37">
        <f t="shared" si="1"/>
        <v>1768022</v>
      </c>
      <c r="O24" s="37">
        <f t="shared" si="1"/>
        <v>0</v>
      </c>
      <c r="P24" s="37">
        <f t="shared" si="1"/>
        <v>935523</v>
      </c>
      <c r="Q24" s="37">
        <f t="shared" si="1"/>
        <v>152640</v>
      </c>
      <c r="R24" s="37">
        <f t="shared" si="1"/>
        <v>1088163</v>
      </c>
      <c r="S24" s="37">
        <f t="shared" si="1"/>
        <v>144248</v>
      </c>
      <c r="T24" s="37">
        <f t="shared" si="1"/>
        <v>-144248</v>
      </c>
      <c r="U24" s="37">
        <f t="shared" si="1"/>
        <v>2605292</v>
      </c>
      <c r="V24" s="37">
        <f t="shared" si="1"/>
        <v>2605292</v>
      </c>
      <c r="W24" s="37">
        <f t="shared" si="1"/>
        <v>11565012</v>
      </c>
      <c r="X24" s="37">
        <f t="shared" si="1"/>
        <v>7244136</v>
      </c>
      <c r="Y24" s="37">
        <f t="shared" si="1"/>
        <v>4320876</v>
      </c>
      <c r="Z24" s="38">
        <f>+IF(X24&lt;&gt;0,+(Y24/X24)*100,0)</f>
        <v>59.646533416821548</v>
      </c>
      <c r="AA24" s="39">
        <f>SUM(AA15:AA23)</f>
        <v>7244136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79968794</v>
      </c>
      <c r="D25" s="29">
        <f>+D12+D24</f>
        <v>0</v>
      </c>
      <c r="E25" s="30">
        <f t="shared" si="2"/>
        <v>19268739</v>
      </c>
      <c r="F25" s="31">
        <f t="shared" si="2"/>
        <v>7136070</v>
      </c>
      <c r="G25" s="31">
        <f t="shared" si="2"/>
        <v>73988246</v>
      </c>
      <c r="H25" s="31">
        <f t="shared" si="2"/>
        <v>-2451294</v>
      </c>
      <c r="I25" s="31">
        <f t="shared" si="2"/>
        <v>1501393</v>
      </c>
      <c r="J25" s="31">
        <f t="shared" si="2"/>
        <v>73038345</v>
      </c>
      <c r="K25" s="31">
        <f t="shared" si="2"/>
        <v>1806315</v>
      </c>
      <c r="L25" s="31">
        <f t="shared" si="2"/>
        <v>1607216</v>
      </c>
      <c r="M25" s="31">
        <f t="shared" si="2"/>
        <v>-2280948</v>
      </c>
      <c r="N25" s="31">
        <f t="shared" si="2"/>
        <v>1132583</v>
      </c>
      <c r="O25" s="31">
        <f t="shared" si="2"/>
        <v>7804272</v>
      </c>
      <c r="P25" s="31">
        <f t="shared" si="2"/>
        <v>2664442</v>
      </c>
      <c r="Q25" s="31">
        <f t="shared" si="2"/>
        <v>1597783</v>
      </c>
      <c r="R25" s="31">
        <f t="shared" si="2"/>
        <v>12066497</v>
      </c>
      <c r="S25" s="31">
        <f t="shared" si="2"/>
        <v>-268712</v>
      </c>
      <c r="T25" s="31">
        <f t="shared" si="2"/>
        <v>3238689</v>
      </c>
      <c r="U25" s="31">
        <f t="shared" si="2"/>
        <v>4904631</v>
      </c>
      <c r="V25" s="31">
        <f t="shared" si="2"/>
        <v>7874608</v>
      </c>
      <c r="W25" s="31">
        <f t="shared" si="2"/>
        <v>94112033</v>
      </c>
      <c r="X25" s="31">
        <f t="shared" si="2"/>
        <v>7136070</v>
      </c>
      <c r="Y25" s="31">
        <f t="shared" si="2"/>
        <v>86975963</v>
      </c>
      <c r="Z25" s="32">
        <f>+IF(X25&lt;&gt;0,+(Y25/X25)*100,0)</f>
        <v>1218.821606290297</v>
      </c>
      <c r="AA25" s="33">
        <f>+AA12+AA24</f>
        <v>7136070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-358</v>
      </c>
      <c r="D31" s="18"/>
      <c r="E31" s="19"/>
      <c r="F31" s="20"/>
      <c r="G31" s="20">
        <v>-1056</v>
      </c>
      <c r="H31" s="20"/>
      <c r="I31" s="20"/>
      <c r="J31" s="20">
        <v>-1056</v>
      </c>
      <c r="K31" s="20">
        <v>-113</v>
      </c>
      <c r="L31" s="20">
        <v>-294</v>
      </c>
      <c r="M31" s="20">
        <v>-248</v>
      </c>
      <c r="N31" s="20">
        <v>-655</v>
      </c>
      <c r="O31" s="20"/>
      <c r="P31" s="20"/>
      <c r="Q31" s="20">
        <v>-216</v>
      </c>
      <c r="R31" s="20">
        <v>-216</v>
      </c>
      <c r="S31" s="20">
        <v>-555</v>
      </c>
      <c r="T31" s="20"/>
      <c r="U31" s="20"/>
      <c r="V31" s="20">
        <v>-555</v>
      </c>
      <c r="W31" s="20">
        <v>-2482</v>
      </c>
      <c r="X31" s="20"/>
      <c r="Y31" s="20">
        <v>-2482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3307514</v>
      </c>
      <c r="D32" s="18"/>
      <c r="E32" s="19">
        <v>1638309</v>
      </c>
      <c r="F32" s="20">
        <v>6007747</v>
      </c>
      <c r="G32" s="20">
        <v>3252807</v>
      </c>
      <c r="H32" s="20">
        <v>475566</v>
      </c>
      <c r="I32" s="20">
        <v>-21028</v>
      </c>
      <c r="J32" s="20">
        <v>3707345</v>
      </c>
      <c r="K32" s="20">
        <v>656001</v>
      </c>
      <c r="L32" s="20">
        <v>816037</v>
      </c>
      <c r="M32" s="20">
        <v>-2991782</v>
      </c>
      <c r="N32" s="20">
        <v>-1519744</v>
      </c>
      <c r="O32" s="20">
        <v>199372</v>
      </c>
      <c r="P32" s="20">
        <v>193650</v>
      </c>
      <c r="Q32" s="20">
        <v>266307</v>
      </c>
      <c r="R32" s="20">
        <v>659329</v>
      </c>
      <c r="S32" s="20">
        <v>-1569278</v>
      </c>
      <c r="T32" s="20">
        <v>2171437</v>
      </c>
      <c r="U32" s="20">
        <v>4691732</v>
      </c>
      <c r="V32" s="20">
        <v>5293891</v>
      </c>
      <c r="W32" s="20">
        <v>8140821</v>
      </c>
      <c r="X32" s="20">
        <v>6007747</v>
      </c>
      <c r="Y32" s="20">
        <v>2133074</v>
      </c>
      <c r="Z32" s="21">
        <v>35.505389957333421</v>
      </c>
      <c r="AA32" s="22">
        <v>6007747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3307156</v>
      </c>
      <c r="D34" s="29">
        <f>SUM(D29:D33)</f>
        <v>0</v>
      </c>
      <c r="E34" s="30">
        <f t="shared" si="3"/>
        <v>1638309</v>
      </c>
      <c r="F34" s="31">
        <f t="shared" si="3"/>
        <v>6007747</v>
      </c>
      <c r="G34" s="31">
        <f t="shared" si="3"/>
        <v>3251751</v>
      </c>
      <c r="H34" s="31">
        <f t="shared" si="3"/>
        <v>475566</v>
      </c>
      <c r="I34" s="31">
        <f t="shared" si="3"/>
        <v>-21028</v>
      </c>
      <c r="J34" s="31">
        <f t="shared" si="3"/>
        <v>3706289</v>
      </c>
      <c r="K34" s="31">
        <f t="shared" si="3"/>
        <v>655888</v>
      </c>
      <c r="L34" s="31">
        <f t="shared" si="3"/>
        <v>815743</v>
      </c>
      <c r="M34" s="31">
        <f t="shared" si="3"/>
        <v>-2992030</v>
      </c>
      <c r="N34" s="31">
        <f t="shared" si="3"/>
        <v>-1520399</v>
      </c>
      <c r="O34" s="31">
        <f t="shared" si="3"/>
        <v>199372</v>
      </c>
      <c r="P34" s="31">
        <f t="shared" si="3"/>
        <v>193650</v>
      </c>
      <c r="Q34" s="31">
        <f t="shared" si="3"/>
        <v>266091</v>
      </c>
      <c r="R34" s="31">
        <f t="shared" si="3"/>
        <v>659113</v>
      </c>
      <c r="S34" s="31">
        <f t="shared" si="3"/>
        <v>-1569833</v>
      </c>
      <c r="T34" s="31">
        <f t="shared" si="3"/>
        <v>2171437</v>
      </c>
      <c r="U34" s="31">
        <f t="shared" si="3"/>
        <v>4691732</v>
      </c>
      <c r="V34" s="31">
        <f t="shared" si="3"/>
        <v>5293336</v>
      </c>
      <c r="W34" s="31">
        <f t="shared" si="3"/>
        <v>8138339</v>
      </c>
      <c r="X34" s="31">
        <f t="shared" si="3"/>
        <v>6007747</v>
      </c>
      <c r="Y34" s="31">
        <f t="shared" si="3"/>
        <v>2130592</v>
      </c>
      <c r="Z34" s="32">
        <f>+IF(X34&lt;&gt;0,+(Y34/X34)*100,0)</f>
        <v>35.464076633053956</v>
      </c>
      <c r="AA34" s="33">
        <f>SUM(AA29:AA33)</f>
        <v>6007747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3307156</v>
      </c>
      <c r="D40" s="29">
        <f>+D34+D39</f>
        <v>0</v>
      </c>
      <c r="E40" s="30">
        <f t="shared" si="5"/>
        <v>1638309</v>
      </c>
      <c r="F40" s="31">
        <f t="shared" si="5"/>
        <v>6007747</v>
      </c>
      <c r="G40" s="31">
        <f t="shared" si="5"/>
        <v>3251751</v>
      </c>
      <c r="H40" s="31">
        <f t="shared" si="5"/>
        <v>475566</v>
      </c>
      <c r="I40" s="31">
        <f t="shared" si="5"/>
        <v>-21028</v>
      </c>
      <c r="J40" s="31">
        <f t="shared" si="5"/>
        <v>3706289</v>
      </c>
      <c r="K40" s="31">
        <f t="shared" si="5"/>
        <v>655888</v>
      </c>
      <c r="L40" s="31">
        <f t="shared" si="5"/>
        <v>815743</v>
      </c>
      <c r="M40" s="31">
        <f t="shared" si="5"/>
        <v>-2992030</v>
      </c>
      <c r="N40" s="31">
        <f t="shared" si="5"/>
        <v>-1520399</v>
      </c>
      <c r="O40" s="31">
        <f t="shared" si="5"/>
        <v>199372</v>
      </c>
      <c r="P40" s="31">
        <f t="shared" si="5"/>
        <v>193650</v>
      </c>
      <c r="Q40" s="31">
        <f t="shared" si="5"/>
        <v>266091</v>
      </c>
      <c r="R40" s="31">
        <f t="shared" si="5"/>
        <v>659113</v>
      </c>
      <c r="S40" s="31">
        <f t="shared" si="5"/>
        <v>-1569833</v>
      </c>
      <c r="T40" s="31">
        <f t="shared" si="5"/>
        <v>2171437</v>
      </c>
      <c r="U40" s="31">
        <f t="shared" si="5"/>
        <v>4691732</v>
      </c>
      <c r="V40" s="31">
        <f t="shared" si="5"/>
        <v>5293336</v>
      </c>
      <c r="W40" s="31">
        <f t="shared" si="5"/>
        <v>8138339</v>
      </c>
      <c r="X40" s="31">
        <f t="shared" si="5"/>
        <v>6007747</v>
      </c>
      <c r="Y40" s="31">
        <f t="shared" si="5"/>
        <v>2130592</v>
      </c>
      <c r="Z40" s="32">
        <f>+IF(X40&lt;&gt;0,+(Y40/X40)*100,0)</f>
        <v>35.464076633053956</v>
      </c>
      <c r="AA40" s="33">
        <f>+AA34+AA39</f>
        <v>6007747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76661638</v>
      </c>
      <c r="D42" s="43">
        <f>+D25-D40</f>
        <v>0</v>
      </c>
      <c r="E42" s="44">
        <f t="shared" si="6"/>
        <v>17630430</v>
      </c>
      <c r="F42" s="45">
        <f t="shared" si="6"/>
        <v>1128323</v>
      </c>
      <c r="G42" s="45">
        <f t="shared" si="6"/>
        <v>70736495</v>
      </c>
      <c r="H42" s="45">
        <f t="shared" si="6"/>
        <v>-2926860</v>
      </c>
      <c r="I42" s="45">
        <f t="shared" si="6"/>
        <v>1522421</v>
      </c>
      <c r="J42" s="45">
        <f t="shared" si="6"/>
        <v>69332056</v>
      </c>
      <c r="K42" s="45">
        <f t="shared" si="6"/>
        <v>1150427</v>
      </c>
      <c r="L42" s="45">
        <f t="shared" si="6"/>
        <v>791473</v>
      </c>
      <c r="M42" s="45">
        <f t="shared" si="6"/>
        <v>711082</v>
      </c>
      <c r="N42" s="45">
        <f t="shared" si="6"/>
        <v>2652982</v>
      </c>
      <c r="O42" s="45">
        <f t="shared" si="6"/>
        <v>7604900</v>
      </c>
      <c r="P42" s="45">
        <f t="shared" si="6"/>
        <v>2470792</v>
      </c>
      <c r="Q42" s="45">
        <f t="shared" si="6"/>
        <v>1331692</v>
      </c>
      <c r="R42" s="45">
        <f t="shared" si="6"/>
        <v>11407384</v>
      </c>
      <c r="S42" s="45">
        <f t="shared" si="6"/>
        <v>1301121</v>
      </c>
      <c r="T42" s="45">
        <f t="shared" si="6"/>
        <v>1067252</v>
      </c>
      <c r="U42" s="45">
        <f t="shared" si="6"/>
        <v>212899</v>
      </c>
      <c r="V42" s="45">
        <f t="shared" si="6"/>
        <v>2581272</v>
      </c>
      <c r="W42" s="45">
        <f t="shared" si="6"/>
        <v>85973694</v>
      </c>
      <c r="X42" s="45">
        <f t="shared" si="6"/>
        <v>1128323</v>
      </c>
      <c r="Y42" s="45">
        <f t="shared" si="6"/>
        <v>84845371</v>
      </c>
      <c r="Z42" s="46">
        <f>+IF(X42&lt;&gt;0,+(Y42/X42)*100,0)</f>
        <v>7519.599529567331</v>
      </c>
      <c r="AA42" s="47">
        <f>+AA25-AA40</f>
        <v>1128323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17630430</v>
      </c>
      <c r="F45" s="20">
        <v>1128323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1128323</v>
      </c>
      <c r="Y45" s="20">
        <v>-1128323</v>
      </c>
      <c r="Z45" s="48">
        <v>-100</v>
      </c>
      <c r="AA45" s="22">
        <v>1128323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17630430</v>
      </c>
      <c r="F48" s="53">
        <f t="shared" si="7"/>
        <v>1128323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1128323</v>
      </c>
      <c r="Y48" s="53">
        <f t="shared" si="7"/>
        <v>-1128323</v>
      </c>
      <c r="Z48" s="54">
        <f>+IF(X48&lt;&gt;0,+(Y48/X48)*100,0)</f>
        <v>-100</v>
      </c>
      <c r="AA48" s="55">
        <f>SUM(AA45:AA47)</f>
        <v>1128323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2651424</v>
      </c>
      <c r="D8" s="18"/>
      <c r="E8" s="19">
        <v>3022789</v>
      </c>
      <c r="F8" s="20">
        <v>3121776</v>
      </c>
      <c r="G8" s="20">
        <v>59980</v>
      </c>
      <c r="H8" s="20">
        <v>2704633</v>
      </c>
      <c r="I8" s="20">
        <v>20508</v>
      </c>
      <c r="J8" s="20">
        <v>2785121</v>
      </c>
      <c r="K8" s="20">
        <v>58103</v>
      </c>
      <c r="L8" s="20">
        <v>-40660</v>
      </c>
      <c r="M8" s="20">
        <v>55926</v>
      </c>
      <c r="N8" s="20">
        <v>73369</v>
      </c>
      <c r="O8" s="20">
        <v>50802</v>
      </c>
      <c r="P8" s="20">
        <v>27104</v>
      </c>
      <c r="Q8" s="20">
        <v>-54035</v>
      </c>
      <c r="R8" s="20">
        <v>23871</v>
      </c>
      <c r="S8" s="20">
        <v>39955</v>
      </c>
      <c r="T8" s="20">
        <v>-769</v>
      </c>
      <c r="U8" s="20">
        <v>4942</v>
      </c>
      <c r="V8" s="20">
        <v>44128</v>
      </c>
      <c r="W8" s="20">
        <v>2926489</v>
      </c>
      <c r="X8" s="20">
        <v>3121776</v>
      </c>
      <c r="Y8" s="20">
        <v>-195287</v>
      </c>
      <c r="Z8" s="21">
        <v>-6.2556378164224462</v>
      </c>
      <c r="AA8" s="22">
        <v>3121776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2651424</v>
      </c>
      <c r="D12" s="29">
        <f>SUM(D6:D11)</f>
        <v>0</v>
      </c>
      <c r="E12" s="30">
        <f t="shared" si="0"/>
        <v>3022789</v>
      </c>
      <c r="F12" s="31">
        <f t="shared" si="0"/>
        <v>3121776</v>
      </c>
      <c r="G12" s="31">
        <f t="shared" si="0"/>
        <v>59980</v>
      </c>
      <c r="H12" s="31">
        <f t="shared" si="0"/>
        <v>2704633</v>
      </c>
      <c r="I12" s="31">
        <f t="shared" si="0"/>
        <v>20508</v>
      </c>
      <c r="J12" s="31">
        <f t="shared" si="0"/>
        <v>2785121</v>
      </c>
      <c r="K12" s="31">
        <f t="shared" si="0"/>
        <v>58103</v>
      </c>
      <c r="L12" s="31">
        <f t="shared" si="0"/>
        <v>-40660</v>
      </c>
      <c r="M12" s="31">
        <f t="shared" si="0"/>
        <v>55926</v>
      </c>
      <c r="N12" s="31">
        <f t="shared" si="0"/>
        <v>73369</v>
      </c>
      <c r="O12" s="31">
        <f t="shared" si="0"/>
        <v>50802</v>
      </c>
      <c r="P12" s="31">
        <f t="shared" si="0"/>
        <v>27104</v>
      </c>
      <c r="Q12" s="31">
        <f t="shared" si="0"/>
        <v>-54035</v>
      </c>
      <c r="R12" s="31">
        <f t="shared" si="0"/>
        <v>23871</v>
      </c>
      <c r="S12" s="31">
        <f t="shared" si="0"/>
        <v>39955</v>
      </c>
      <c r="T12" s="31">
        <f t="shared" si="0"/>
        <v>-769</v>
      </c>
      <c r="U12" s="31">
        <f t="shared" si="0"/>
        <v>4942</v>
      </c>
      <c r="V12" s="31">
        <f t="shared" si="0"/>
        <v>44128</v>
      </c>
      <c r="W12" s="31">
        <f t="shared" si="0"/>
        <v>2926489</v>
      </c>
      <c r="X12" s="31">
        <f t="shared" si="0"/>
        <v>3121776</v>
      </c>
      <c r="Y12" s="31">
        <f t="shared" si="0"/>
        <v>-195287</v>
      </c>
      <c r="Z12" s="32">
        <f>+IF(X12&lt;&gt;0,+(Y12/X12)*100,0)</f>
        <v>-6.2556378164224462</v>
      </c>
      <c r="AA12" s="33">
        <f>SUM(AA6:AA11)</f>
        <v>3121776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15503419</v>
      </c>
      <c r="D19" s="18"/>
      <c r="E19" s="19">
        <v>20624301</v>
      </c>
      <c r="F19" s="20">
        <v>20624301</v>
      </c>
      <c r="G19" s="20"/>
      <c r="H19" s="20">
        <v>15503420</v>
      </c>
      <c r="I19" s="20">
        <v>608543</v>
      </c>
      <c r="J19" s="20">
        <v>16111963</v>
      </c>
      <c r="K19" s="20">
        <v>1217615</v>
      </c>
      <c r="L19" s="20"/>
      <c r="M19" s="20"/>
      <c r="N19" s="20">
        <v>1217615</v>
      </c>
      <c r="O19" s="20"/>
      <c r="P19" s="20"/>
      <c r="Q19" s="20">
        <v>201145</v>
      </c>
      <c r="R19" s="20">
        <v>201145</v>
      </c>
      <c r="S19" s="20"/>
      <c r="T19" s="20"/>
      <c r="U19" s="20"/>
      <c r="V19" s="20"/>
      <c r="W19" s="20">
        <v>17530723</v>
      </c>
      <c r="X19" s="20">
        <v>20624301</v>
      </c>
      <c r="Y19" s="20">
        <v>-3093578</v>
      </c>
      <c r="Z19" s="21">
        <v>-14.999674413207991</v>
      </c>
      <c r="AA19" s="22">
        <v>20624301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15503419</v>
      </c>
      <c r="D24" s="29">
        <f>SUM(D15:D23)</f>
        <v>0</v>
      </c>
      <c r="E24" s="36">
        <f t="shared" si="1"/>
        <v>20624301</v>
      </c>
      <c r="F24" s="37">
        <f t="shared" si="1"/>
        <v>20624301</v>
      </c>
      <c r="G24" s="37">
        <f t="shared" si="1"/>
        <v>0</v>
      </c>
      <c r="H24" s="37">
        <f t="shared" si="1"/>
        <v>15503420</v>
      </c>
      <c r="I24" s="37">
        <f t="shared" si="1"/>
        <v>608543</v>
      </c>
      <c r="J24" s="37">
        <f t="shared" si="1"/>
        <v>16111963</v>
      </c>
      <c r="K24" s="37">
        <f t="shared" si="1"/>
        <v>1217615</v>
      </c>
      <c r="L24" s="37">
        <f t="shared" si="1"/>
        <v>0</v>
      </c>
      <c r="M24" s="37">
        <f t="shared" si="1"/>
        <v>0</v>
      </c>
      <c r="N24" s="37">
        <f t="shared" si="1"/>
        <v>1217615</v>
      </c>
      <c r="O24" s="37">
        <f t="shared" si="1"/>
        <v>0</v>
      </c>
      <c r="P24" s="37">
        <f t="shared" si="1"/>
        <v>0</v>
      </c>
      <c r="Q24" s="37">
        <f t="shared" si="1"/>
        <v>201145</v>
      </c>
      <c r="R24" s="37">
        <f t="shared" si="1"/>
        <v>201145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17530723</v>
      </c>
      <c r="X24" s="37">
        <f t="shared" si="1"/>
        <v>20624301</v>
      </c>
      <c r="Y24" s="37">
        <f t="shared" si="1"/>
        <v>-3093578</v>
      </c>
      <c r="Z24" s="38">
        <f>+IF(X24&lt;&gt;0,+(Y24/X24)*100,0)</f>
        <v>-14.999674413207991</v>
      </c>
      <c r="AA24" s="39">
        <f>SUM(AA15:AA23)</f>
        <v>20624301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18154843</v>
      </c>
      <c r="D25" s="29">
        <f>+D12+D24</f>
        <v>0</v>
      </c>
      <c r="E25" s="30">
        <f t="shared" si="2"/>
        <v>23647090</v>
      </c>
      <c r="F25" s="31">
        <f t="shared" si="2"/>
        <v>23746077</v>
      </c>
      <c r="G25" s="31">
        <f t="shared" si="2"/>
        <v>59980</v>
      </c>
      <c r="H25" s="31">
        <f t="shared" si="2"/>
        <v>18208053</v>
      </c>
      <c r="I25" s="31">
        <f t="shared" si="2"/>
        <v>629051</v>
      </c>
      <c r="J25" s="31">
        <f t="shared" si="2"/>
        <v>18897084</v>
      </c>
      <c r="K25" s="31">
        <f t="shared" si="2"/>
        <v>1275718</v>
      </c>
      <c r="L25" s="31">
        <f t="shared" si="2"/>
        <v>-40660</v>
      </c>
      <c r="M25" s="31">
        <f t="shared" si="2"/>
        <v>55926</v>
      </c>
      <c r="N25" s="31">
        <f t="shared" si="2"/>
        <v>1290984</v>
      </c>
      <c r="O25" s="31">
        <f t="shared" si="2"/>
        <v>50802</v>
      </c>
      <c r="P25" s="31">
        <f t="shared" si="2"/>
        <v>27104</v>
      </c>
      <c r="Q25" s="31">
        <f t="shared" si="2"/>
        <v>147110</v>
      </c>
      <c r="R25" s="31">
        <f t="shared" si="2"/>
        <v>225016</v>
      </c>
      <c r="S25" s="31">
        <f t="shared" si="2"/>
        <v>39955</v>
      </c>
      <c r="T25" s="31">
        <f t="shared" si="2"/>
        <v>-769</v>
      </c>
      <c r="U25" s="31">
        <f t="shared" si="2"/>
        <v>4942</v>
      </c>
      <c r="V25" s="31">
        <f t="shared" si="2"/>
        <v>44128</v>
      </c>
      <c r="W25" s="31">
        <f t="shared" si="2"/>
        <v>20457212</v>
      </c>
      <c r="X25" s="31">
        <f t="shared" si="2"/>
        <v>23746077</v>
      </c>
      <c r="Y25" s="31">
        <f t="shared" si="2"/>
        <v>-3288865</v>
      </c>
      <c r="Z25" s="32">
        <f>+IF(X25&lt;&gt;0,+(Y25/X25)*100,0)</f>
        <v>-13.850140383188347</v>
      </c>
      <c r="AA25" s="33">
        <f>+AA12+AA24</f>
        <v>23746077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315796</v>
      </c>
      <c r="D32" s="18"/>
      <c r="E32" s="19">
        <v>299581</v>
      </c>
      <c r="F32" s="20">
        <v>299581</v>
      </c>
      <c r="G32" s="20">
        <v>6475</v>
      </c>
      <c r="H32" s="20">
        <v>321723</v>
      </c>
      <c r="I32" s="20">
        <v>1371</v>
      </c>
      <c r="J32" s="20">
        <v>329569</v>
      </c>
      <c r="K32" s="20">
        <v>6191</v>
      </c>
      <c r="L32" s="20">
        <v>-3406</v>
      </c>
      <c r="M32" s="20">
        <v>5905</v>
      </c>
      <c r="N32" s="20">
        <v>8690</v>
      </c>
      <c r="O32" s="20">
        <v>5355</v>
      </c>
      <c r="P32" s="20">
        <v>2378</v>
      </c>
      <c r="Q32" s="20">
        <v>-6852</v>
      </c>
      <c r="R32" s="20">
        <v>881</v>
      </c>
      <c r="S32" s="20">
        <v>4298</v>
      </c>
      <c r="T32" s="20">
        <v>-856</v>
      </c>
      <c r="U32" s="20">
        <v>461</v>
      </c>
      <c r="V32" s="20">
        <v>3903</v>
      </c>
      <c r="W32" s="20">
        <v>343043</v>
      </c>
      <c r="X32" s="20">
        <v>299581</v>
      </c>
      <c r="Y32" s="20">
        <v>43462</v>
      </c>
      <c r="Z32" s="21">
        <v>14.507595608533252</v>
      </c>
      <c r="AA32" s="22">
        <v>299581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315796</v>
      </c>
      <c r="D34" s="29">
        <f>SUM(D29:D33)</f>
        <v>0</v>
      </c>
      <c r="E34" s="30">
        <f t="shared" si="3"/>
        <v>299581</v>
      </c>
      <c r="F34" s="31">
        <f t="shared" si="3"/>
        <v>299581</v>
      </c>
      <c r="G34" s="31">
        <f t="shared" si="3"/>
        <v>6475</v>
      </c>
      <c r="H34" s="31">
        <f t="shared" si="3"/>
        <v>321723</v>
      </c>
      <c r="I34" s="31">
        <f t="shared" si="3"/>
        <v>1371</v>
      </c>
      <c r="J34" s="31">
        <f t="shared" si="3"/>
        <v>329569</v>
      </c>
      <c r="K34" s="31">
        <f t="shared" si="3"/>
        <v>6191</v>
      </c>
      <c r="L34" s="31">
        <f t="shared" si="3"/>
        <v>-3406</v>
      </c>
      <c r="M34" s="31">
        <f t="shared" si="3"/>
        <v>5905</v>
      </c>
      <c r="N34" s="31">
        <f t="shared" si="3"/>
        <v>8690</v>
      </c>
      <c r="O34" s="31">
        <f t="shared" si="3"/>
        <v>5355</v>
      </c>
      <c r="P34" s="31">
        <f t="shared" si="3"/>
        <v>2378</v>
      </c>
      <c r="Q34" s="31">
        <f t="shared" si="3"/>
        <v>-6852</v>
      </c>
      <c r="R34" s="31">
        <f t="shared" si="3"/>
        <v>881</v>
      </c>
      <c r="S34" s="31">
        <f t="shared" si="3"/>
        <v>4298</v>
      </c>
      <c r="T34" s="31">
        <f t="shared" si="3"/>
        <v>-856</v>
      </c>
      <c r="U34" s="31">
        <f t="shared" si="3"/>
        <v>461</v>
      </c>
      <c r="V34" s="31">
        <f t="shared" si="3"/>
        <v>3903</v>
      </c>
      <c r="W34" s="31">
        <f t="shared" si="3"/>
        <v>343043</v>
      </c>
      <c r="X34" s="31">
        <f t="shared" si="3"/>
        <v>299581</v>
      </c>
      <c r="Y34" s="31">
        <f t="shared" si="3"/>
        <v>43462</v>
      </c>
      <c r="Z34" s="32">
        <f>+IF(X34&lt;&gt;0,+(Y34/X34)*100,0)</f>
        <v>14.507595608533252</v>
      </c>
      <c r="AA34" s="33">
        <f>SUM(AA29:AA33)</f>
        <v>299581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315796</v>
      </c>
      <c r="D40" s="29">
        <f>+D34+D39</f>
        <v>0</v>
      </c>
      <c r="E40" s="30">
        <f t="shared" si="5"/>
        <v>299581</v>
      </c>
      <c r="F40" s="31">
        <f t="shared" si="5"/>
        <v>299581</v>
      </c>
      <c r="G40" s="31">
        <f t="shared" si="5"/>
        <v>6475</v>
      </c>
      <c r="H40" s="31">
        <f t="shared" si="5"/>
        <v>321723</v>
      </c>
      <c r="I40" s="31">
        <f t="shared" si="5"/>
        <v>1371</v>
      </c>
      <c r="J40" s="31">
        <f t="shared" si="5"/>
        <v>329569</v>
      </c>
      <c r="K40" s="31">
        <f t="shared" si="5"/>
        <v>6191</v>
      </c>
      <c r="L40" s="31">
        <f t="shared" si="5"/>
        <v>-3406</v>
      </c>
      <c r="M40" s="31">
        <f t="shared" si="5"/>
        <v>5905</v>
      </c>
      <c r="N40" s="31">
        <f t="shared" si="5"/>
        <v>8690</v>
      </c>
      <c r="O40" s="31">
        <f t="shared" si="5"/>
        <v>5355</v>
      </c>
      <c r="P40" s="31">
        <f t="shared" si="5"/>
        <v>2378</v>
      </c>
      <c r="Q40" s="31">
        <f t="shared" si="5"/>
        <v>-6852</v>
      </c>
      <c r="R40" s="31">
        <f t="shared" si="5"/>
        <v>881</v>
      </c>
      <c r="S40" s="31">
        <f t="shared" si="5"/>
        <v>4298</v>
      </c>
      <c r="T40" s="31">
        <f t="shared" si="5"/>
        <v>-856</v>
      </c>
      <c r="U40" s="31">
        <f t="shared" si="5"/>
        <v>461</v>
      </c>
      <c r="V40" s="31">
        <f t="shared" si="5"/>
        <v>3903</v>
      </c>
      <c r="W40" s="31">
        <f t="shared" si="5"/>
        <v>343043</v>
      </c>
      <c r="X40" s="31">
        <f t="shared" si="5"/>
        <v>299581</v>
      </c>
      <c r="Y40" s="31">
        <f t="shared" si="5"/>
        <v>43462</v>
      </c>
      <c r="Z40" s="32">
        <f>+IF(X40&lt;&gt;0,+(Y40/X40)*100,0)</f>
        <v>14.507595608533252</v>
      </c>
      <c r="AA40" s="33">
        <f>+AA34+AA39</f>
        <v>299581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17839047</v>
      </c>
      <c r="D42" s="43">
        <f>+D25-D40</f>
        <v>0</v>
      </c>
      <c r="E42" s="44">
        <f t="shared" si="6"/>
        <v>23347509</v>
      </c>
      <c r="F42" s="45">
        <f t="shared" si="6"/>
        <v>23446496</v>
      </c>
      <c r="G42" s="45">
        <f t="shared" si="6"/>
        <v>53505</v>
      </c>
      <c r="H42" s="45">
        <f t="shared" si="6"/>
        <v>17886330</v>
      </c>
      <c r="I42" s="45">
        <f t="shared" si="6"/>
        <v>627680</v>
      </c>
      <c r="J42" s="45">
        <f t="shared" si="6"/>
        <v>18567515</v>
      </c>
      <c r="K42" s="45">
        <f t="shared" si="6"/>
        <v>1269527</v>
      </c>
      <c r="L42" s="45">
        <f t="shared" si="6"/>
        <v>-37254</v>
      </c>
      <c r="M42" s="45">
        <f t="shared" si="6"/>
        <v>50021</v>
      </c>
      <c r="N42" s="45">
        <f t="shared" si="6"/>
        <v>1282294</v>
      </c>
      <c r="O42" s="45">
        <f t="shared" si="6"/>
        <v>45447</v>
      </c>
      <c r="P42" s="45">
        <f t="shared" si="6"/>
        <v>24726</v>
      </c>
      <c r="Q42" s="45">
        <f t="shared" si="6"/>
        <v>153962</v>
      </c>
      <c r="R42" s="45">
        <f t="shared" si="6"/>
        <v>224135</v>
      </c>
      <c r="S42" s="45">
        <f t="shared" si="6"/>
        <v>35657</v>
      </c>
      <c r="T42" s="45">
        <f t="shared" si="6"/>
        <v>87</v>
      </c>
      <c r="U42" s="45">
        <f t="shared" si="6"/>
        <v>4481</v>
      </c>
      <c r="V42" s="45">
        <f t="shared" si="6"/>
        <v>40225</v>
      </c>
      <c r="W42" s="45">
        <f t="shared" si="6"/>
        <v>20114169</v>
      </c>
      <c r="X42" s="45">
        <f t="shared" si="6"/>
        <v>23446496</v>
      </c>
      <c r="Y42" s="45">
        <f t="shared" si="6"/>
        <v>-3332327</v>
      </c>
      <c r="Z42" s="46">
        <f>+IF(X42&lt;&gt;0,+(Y42/X42)*100,0)</f>
        <v>-14.212473369155031</v>
      </c>
      <c r="AA42" s="47">
        <f>+AA25-AA40</f>
        <v>23446496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204859062</v>
      </c>
      <c r="D45" s="18"/>
      <c r="E45" s="19"/>
      <c r="F45" s="20"/>
      <c r="G45" s="20">
        <v>44278740</v>
      </c>
      <c r="H45" s="20">
        <v>204640284</v>
      </c>
      <c r="I45" s="20">
        <v>-179958</v>
      </c>
      <c r="J45" s="20">
        <v>248739066</v>
      </c>
      <c r="K45" s="20">
        <v>253483</v>
      </c>
      <c r="L45" s="20">
        <v>-4950450</v>
      </c>
      <c r="M45" s="20">
        <v>37273005</v>
      </c>
      <c r="N45" s="20">
        <v>32576038</v>
      </c>
      <c r="O45" s="20">
        <v>-451140</v>
      </c>
      <c r="P45" s="20">
        <v>-262083</v>
      </c>
      <c r="Q45" s="20">
        <v>27165331</v>
      </c>
      <c r="R45" s="20">
        <v>26452108</v>
      </c>
      <c r="S45" s="20">
        <v>-1753786</v>
      </c>
      <c r="T45" s="20">
        <v>-468817</v>
      </c>
      <c r="U45" s="20"/>
      <c r="V45" s="20">
        <v>-2222603</v>
      </c>
      <c r="W45" s="20">
        <v>305544609</v>
      </c>
      <c r="X45" s="20"/>
      <c r="Y45" s="20">
        <v>305544609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204859062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44278740</v>
      </c>
      <c r="H48" s="53">
        <f t="shared" si="7"/>
        <v>204640284</v>
      </c>
      <c r="I48" s="53">
        <f t="shared" si="7"/>
        <v>-179958</v>
      </c>
      <c r="J48" s="53">
        <f t="shared" si="7"/>
        <v>248739066</v>
      </c>
      <c r="K48" s="53">
        <f t="shared" si="7"/>
        <v>253483</v>
      </c>
      <c r="L48" s="53">
        <f t="shared" si="7"/>
        <v>-4950450</v>
      </c>
      <c r="M48" s="53">
        <f t="shared" si="7"/>
        <v>37273005</v>
      </c>
      <c r="N48" s="53">
        <f t="shared" si="7"/>
        <v>32576038</v>
      </c>
      <c r="O48" s="53">
        <f t="shared" si="7"/>
        <v>-451140</v>
      </c>
      <c r="P48" s="53">
        <f t="shared" si="7"/>
        <v>-262083</v>
      </c>
      <c r="Q48" s="53">
        <f t="shared" si="7"/>
        <v>27165331</v>
      </c>
      <c r="R48" s="53">
        <f t="shared" si="7"/>
        <v>26452108</v>
      </c>
      <c r="S48" s="53">
        <f t="shared" si="7"/>
        <v>-1753786</v>
      </c>
      <c r="T48" s="53">
        <f t="shared" si="7"/>
        <v>-468817</v>
      </c>
      <c r="U48" s="53">
        <f t="shared" si="7"/>
        <v>0</v>
      </c>
      <c r="V48" s="53">
        <f t="shared" si="7"/>
        <v>-2222603</v>
      </c>
      <c r="W48" s="53">
        <f t="shared" si="7"/>
        <v>305544609</v>
      </c>
      <c r="X48" s="53">
        <f t="shared" si="7"/>
        <v>0</v>
      </c>
      <c r="Y48" s="53">
        <f t="shared" si="7"/>
        <v>305544609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240827682</v>
      </c>
      <c r="D19" s="18"/>
      <c r="E19" s="19">
        <v>134800000</v>
      </c>
      <c r="F19" s="20">
        <v>94167009</v>
      </c>
      <c r="G19" s="20"/>
      <c r="H19" s="20"/>
      <c r="I19" s="20">
        <v>3664828</v>
      </c>
      <c r="J19" s="20">
        <v>3664828</v>
      </c>
      <c r="K19" s="20"/>
      <c r="L19" s="20">
        <v>6142743</v>
      </c>
      <c r="M19" s="20"/>
      <c r="N19" s="20">
        <v>6142743</v>
      </c>
      <c r="O19" s="20"/>
      <c r="P19" s="20">
        <v>1003410</v>
      </c>
      <c r="Q19" s="20">
        <v>9391731</v>
      </c>
      <c r="R19" s="20">
        <v>10395141</v>
      </c>
      <c r="S19" s="20">
        <v>829826</v>
      </c>
      <c r="T19" s="20"/>
      <c r="U19" s="20">
        <v>4775623</v>
      </c>
      <c r="V19" s="20">
        <v>5605449</v>
      </c>
      <c r="W19" s="20">
        <v>25808161</v>
      </c>
      <c r="X19" s="20">
        <v>94167009</v>
      </c>
      <c r="Y19" s="20">
        <v>-68358848</v>
      </c>
      <c r="Z19" s="21">
        <v>-72.593202997453176</v>
      </c>
      <c r="AA19" s="22">
        <v>94167009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240827682</v>
      </c>
      <c r="D24" s="29">
        <f>SUM(D15:D23)</f>
        <v>0</v>
      </c>
      <c r="E24" s="36">
        <f t="shared" si="1"/>
        <v>134800000</v>
      </c>
      <c r="F24" s="37">
        <f t="shared" si="1"/>
        <v>94167009</v>
      </c>
      <c r="G24" s="37">
        <f t="shared" si="1"/>
        <v>0</v>
      </c>
      <c r="H24" s="37">
        <f t="shared" si="1"/>
        <v>0</v>
      </c>
      <c r="I24" s="37">
        <f t="shared" si="1"/>
        <v>3664828</v>
      </c>
      <c r="J24" s="37">
        <f t="shared" si="1"/>
        <v>3664828</v>
      </c>
      <c r="K24" s="37">
        <f t="shared" si="1"/>
        <v>0</v>
      </c>
      <c r="L24" s="37">
        <f t="shared" si="1"/>
        <v>6142743</v>
      </c>
      <c r="M24" s="37">
        <f t="shared" si="1"/>
        <v>0</v>
      </c>
      <c r="N24" s="37">
        <f t="shared" si="1"/>
        <v>6142743</v>
      </c>
      <c r="O24" s="37">
        <f t="shared" si="1"/>
        <v>0</v>
      </c>
      <c r="P24" s="37">
        <f t="shared" si="1"/>
        <v>1003410</v>
      </c>
      <c r="Q24" s="37">
        <f t="shared" si="1"/>
        <v>9391731</v>
      </c>
      <c r="R24" s="37">
        <f t="shared" si="1"/>
        <v>10395141</v>
      </c>
      <c r="S24" s="37">
        <f t="shared" si="1"/>
        <v>829826</v>
      </c>
      <c r="T24" s="37">
        <f t="shared" si="1"/>
        <v>0</v>
      </c>
      <c r="U24" s="37">
        <f t="shared" si="1"/>
        <v>4775623</v>
      </c>
      <c r="V24" s="37">
        <f t="shared" si="1"/>
        <v>5605449</v>
      </c>
      <c r="W24" s="37">
        <f t="shared" si="1"/>
        <v>25808161</v>
      </c>
      <c r="X24" s="37">
        <f t="shared" si="1"/>
        <v>94167009</v>
      </c>
      <c r="Y24" s="37">
        <f t="shared" si="1"/>
        <v>-68358848</v>
      </c>
      <c r="Z24" s="38">
        <f>+IF(X24&lt;&gt;0,+(Y24/X24)*100,0)</f>
        <v>-72.593202997453176</v>
      </c>
      <c r="AA24" s="39">
        <f>SUM(AA15:AA23)</f>
        <v>94167009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240827682</v>
      </c>
      <c r="D25" s="29">
        <f>+D12+D24</f>
        <v>0</v>
      </c>
      <c r="E25" s="30">
        <f t="shared" si="2"/>
        <v>134800000</v>
      </c>
      <c r="F25" s="31">
        <f t="shared" si="2"/>
        <v>94167009</v>
      </c>
      <c r="G25" s="31">
        <f t="shared" si="2"/>
        <v>0</v>
      </c>
      <c r="H25" s="31">
        <f t="shared" si="2"/>
        <v>0</v>
      </c>
      <c r="I25" s="31">
        <f t="shared" si="2"/>
        <v>3664828</v>
      </c>
      <c r="J25" s="31">
        <f t="shared" si="2"/>
        <v>3664828</v>
      </c>
      <c r="K25" s="31">
        <f t="shared" si="2"/>
        <v>0</v>
      </c>
      <c r="L25" s="31">
        <f t="shared" si="2"/>
        <v>6142743</v>
      </c>
      <c r="M25" s="31">
        <f t="shared" si="2"/>
        <v>0</v>
      </c>
      <c r="N25" s="31">
        <f t="shared" si="2"/>
        <v>6142743</v>
      </c>
      <c r="O25" s="31">
        <f t="shared" si="2"/>
        <v>0</v>
      </c>
      <c r="P25" s="31">
        <f t="shared" si="2"/>
        <v>1003410</v>
      </c>
      <c r="Q25" s="31">
        <f t="shared" si="2"/>
        <v>9391731</v>
      </c>
      <c r="R25" s="31">
        <f t="shared" si="2"/>
        <v>10395141</v>
      </c>
      <c r="S25" s="31">
        <f t="shared" si="2"/>
        <v>829826</v>
      </c>
      <c r="T25" s="31">
        <f t="shared" si="2"/>
        <v>0</v>
      </c>
      <c r="U25" s="31">
        <f t="shared" si="2"/>
        <v>4775623</v>
      </c>
      <c r="V25" s="31">
        <f t="shared" si="2"/>
        <v>5605449</v>
      </c>
      <c r="W25" s="31">
        <f t="shared" si="2"/>
        <v>25808161</v>
      </c>
      <c r="X25" s="31">
        <f t="shared" si="2"/>
        <v>94167009</v>
      </c>
      <c r="Y25" s="31">
        <f t="shared" si="2"/>
        <v>-68358848</v>
      </c>
      <c r="Z25" s="32">
        <f>+IF(X25&lt;&gt;0,+(Y25/X25)*100,0)</f>
        <v>-72.593202997453176</v>
      </c>
      <c r="AA25" s="33">
        <f>+AA12+AA24</f>
        <v>94167009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240827682</v>
      </c>
      <c r="D42" s="43">
        <f>+D25-D40</f>
        <v>0</v>
      </c>
      <c r="E42" s="44">
        <f t="shared" si="6"/>
        <v>134800000</v>
      </c>
      <c r="F42" s="45">
        <f t="shared" si="6"/>
        <v>94167009</v>
      </c>
      <c r="G42" s="45">
        <f t="shared" si="6"/>
        <v>0</v>
      </c>
      <c r="H42" s="45">
        <f t="shared" si="6"/>
        <v>0</v>
      </c>
      <c r="I42" s="45">
        <f t="shared" si="6"/>
        <v>3664828</v>
      </c>
      <c r="J42" s="45">
        <f t="shared" si="6"/>
        <v>3664828</v>
      </c>
      <c r="K42" s="45">
        <f t="shared" si="6"/>
        <v>0</v>
      </c>
      <c r="L42" s="45">
        <f t="shared" si="6"/>
        <v>6142743</v>
      </c>
      <c r="M42" s="45">
        <f t="shared" si="6"/>
        <v>0</v>
      </c>
      <c r="N42" s="45">
        <f t="shared" si="6"/>
        <v>6142743</v>
      </c>
      <c r="O42" s="45">
        <f t="shared" si="6"/>
        <v>0</v>
      </c>
      <c r="P42" s="45">
        <f t="shared" si="6"/>
        <v>1003410</v>
      </c>
      <c r="Q42" s="45">
        <f t="shared" si="6"/>
        <v>9391731</v>
      </c>
      <c r="R42" s="45">
        <f t="shared" si="6"/>
        <v>10395141</v>
      </c>
      <c r="S42" s="45">
        <f t="shared" si="6"/>
        <v>829826</v>
      </c>
      <c r="T42" s="45">
        <f t="shared" si="6"/>
        <v>0</v>
      </c>
      <c r="U42" s="45">
        <f t="shared" si="6"/>
        <v>4775623</v>
      </c>
      <c r="V42" s="45">
        <f t="shared" si="6"/>
        <v>5605449</v>
      </c>
      <c r="W42" s="45">
        <f t="shared" si="6"/>
        <v>25808161</v>
      </c>
      <c r="X42" s="45">
        <f t="shared" si="6"/>
        <v>94167009</v>
      </c>
      <c r="Y42" s="45">
        <f t="shared" si="6"/>
        <v>-68358848</v>
      </c>
      <c r="Z42" s="46">
        <f>+IF(X42&lt;&gt;0,+(Y42/X42)*100,0)</f>
        <v>-72.593202997453176</v>
      </c>
      <c r="AA42" s="47">
        <f>+AA25-AA40</f>
        <v>94167009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1447138321</v>
      </c>
      <c r="D19" s="18"/>
      <c r="E19" s="19">
        <v>40200000</v>
      </c>
      <c r="F19" s="20">
        <v>52682433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>
        <v>1398197</v>
      </c>
      <c r="P19" s="20">
        <v>2637362</v>
      </c>
      <c r="Q19" s="20">
        <v>3369169</v>
      </c>
      <c r="R19" s="20">
        <v>7404728</v>
      </c>
      <c r="S19" s="20"/>
      <c r="T19" s="20">
        <v>4365165</v>
      </c>
      <c r="U19" s="20">
        <v>1661565</v>
      </c>
      <c r="V19" s="20">
        <v>6026730</v>
      </c>
      <c r="W19" s="20">
        <v>1471902335</v>
      </c>
      <c r="X19" s="20">
        <v>52682433</v>
      </c>
      <c r="Y19" s="20">
        <v>1419219902</v>
      </c>
      <c r="Z19" s="21">
        <v>2693.9148805067525</v>
      </c>
      <c r="AA19" s="22">
        <v>52682433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1447138321</v>
      </c>
      <c r="D24" s="29">
        <f>SUM(D15:D23)</f>
        <v>0</v>
      </c>
      <c r="E24" s="36">
        <f t="shared" si="1"/>
        <v>40200000</v>
      </c>
      <c r="F24" s="37">
        <f t="shared" si="1"/>
        <v>52682433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1398197</v>
      </c>
      <c r="P24" s="37">
        <f t="shared" si="1"/>
        <v>2637362</v>
      </c>
      <c r="Q24" s="37">
        <f t="shared" si="1"/>
        <v>3369169</v>
      </c>
      <c r="R24" s="37">
        <f t="shared" si="1"/>
        <v>7404728</v>
      </c>
      <c r="S24" s="37">
        <f t="shared" si="1"/>
        <v>0</v>
      </c>
      <c r="T24" s="37">
        <f t="shared" si="1"/>
        <v>4365165</v>
      </c>
      <c r="U24" s="37">
        <f t="shared" si="1"/>
        <v>1661565</v>
      </c>
      <c r="V24" s="37">
        <f t="shared" si="1"/>
        <v>6026730</v>
      </c>
      <c r="W24" s="37">
        <f t="shared" si="1"/>
        <v>1471902335</v>
      </c>
      <c r="X24" s="37">
        <f t="shared" si="1"/>
        <v>52682433</v>
      </c>
      <c r="Y24" s="37">
        <f t="shared" si="1"/>
        <v>1419219902</v>
      </c>
      <c r="Z24" s="38">
        <f>+IF(X24&lt;&gt;0,+(Y24/X24)*100,0)</f>
        <v>2693.9148805067525</v>
      </c>
      <c r="AA24" s="39">
        <f>SUM(AA15:AA23)</f>
        <v>52682433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1447138321</v>
      </c>
      <c r="D25" s="29">
        <f>+D12+D24</f>
        <v>0</v>
      </c>
      <c r="E25" s="30">
        <f t="shared" si="2"/>
        <v>40200000</v>
      </c>
      <c r="F25" s="31">
        <f t="shared" si="2"/>
        <v>52682433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1398197</v>
      </c>
      <c r="P25" s="31">
        <f t="shared" si="2"/>
        <v>2637362</v>
      </c>
      <c r="Q25" s="31">
        <f t="shared" si="2"/>
        <v>3369169</v>
      </c>
      <c r="R25" s="31">
        <f t="shared" si="2"/>
        <v>7404728</v>
      </c>
      <c r="S25" s="31">
        <f t="shared" si="2"/>
        <v>0</v>
      </c>
      <c r="T25" s="31">
        <f t="shared" si="2"/>
        <v>4365165</v>
      </c>
      <c r="U25" s="31">
        <f t="shared" si="2"/>
        <v>1661565</v>
      </c>
      <c r="V25" s="31">
        <f t="shared" si="2"/>
        <v>6026730</v>
      </c>
      <c r="W25" s="31">
        <f t="shared" si="2"/>
        <v>1471902335</v>
      </c>
      <c r="X25" s="31">
        <f t="shared" si="2"/>
        <v>52682433</v>
      </c>
      <c r="Y25" s="31">
        <f t="shared" si="2"/>
        <v>1419219902</v>
      </c>
      <c r="Z25" s="32">
        <f>+IF(X25&lt;&gt;0,+(Y25/X25)*100,0)</f>
        <v>2693.9148805067525</v>
      </c>
      <c r="AA25" s="33">
        <f>+AA12+AA24</f>
        <v>52682433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1447138321</v>
      </c>
      <c r="D42" s="43">
        <f>+D25-D40</f>
        <v>0</v>
      </c>
      <c r="E42" s="44">
        <f t="shared" si="6"/>
        <v>40200000</v>
      </c>
      <c r="F42" s="45">
        <f t="shared" si="6"/>
        <v>52682433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1398197</v>
      </c>
      <c r="P42" s="45">
        <f t="shared" si="6"/>
        <v>2637362</v>
      </c>
      <c r="Q42" s="45">
        <f t="shared" si="6"/>
        <v>3369169</v>
      </c>
      <c r="R42" s="45">
        <f t="shared" si="6"/>
        <v>7404728</v>
      </c>
      <c r="S42" s="45">
        <f t="shared" si="6"/>
        <v>0</v>
      </c>
      <c r="T42" s="45">
        <f t="shared" si="6"/>
        <v>4365165</v>
      </c>
      <c r="U42" s="45">
        <f t="shared" si="6"/>
        <v>1661565</v>
      </c>
      <c r="V42" s="45">
        <f t="shared" si="6"/>
        <v>6026730</v>
      </c>
      <c r="W42" s="45">
        <f t="shared" si="6"/>
        <v>1471902335</v>
      </c>
      <c r="X42" s="45">
        <f t="shared" si="6"/>
        <v>52682433</v>
      </c>
      <c r="Y42" s="45">
        <f t="shared" si="6"/>
        <v>1419219902</v>
      </c>
      <c r="Z42" s="46">
        <f>+IF(X42&lt;&gt;0,+(Y42/X42)*100,0)</f>
        <v>2693.9148805067525</v>
      </c>
      <c r="AA42" s="47">
        <f>+AA25-AA40</f>
        <v>52682433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-50143808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>
        <v>-8083641</v>
      </c>
      <c r="P45" s="20">
        <v>-12105517</v>
      </c>
      <c r="Q45" s="20">
        <v>149820258</v>
      </c>
      <c r="R45" s="20">
        <v>129631100</v>
      </c>
      <c r="S45" s="20">
        <v>-7619845</v>
      </c>
      <c r="T45" s="20">
        <v>-6195861</v>
      </c>
      <c r="U45" s="20">
        <v>-24281400</v>
      </c>
      <c r="V45" s="20">
        <v>-38097106</v>
      </c>
      <c r="W45" s="20">
        <v>-14110212</v>
      </c>
      <c r="X45" s="20">
        <v>56752208</v>
      </c>
      <c r="Y45" s="20">
        <v>-70862420</v>
      </c>
      <c r="Z45" s="48">
        <v>-124.8628423408654</v>
      </c>
      <c r="AA45" s="22">
        <v>56752208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-50143808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-8083641</v>
      </c>
      <c r="P48" s="53">
        <f t="shared" si="7"/>
        <v>-12105517</v>
      </c>
      <c r="Q48" s="53">
        <f t="shared" si="7"/>
        <v>149820258</v>
      </c>
      <c r="R48" s="53">
        <f t="shared" si="7"/>
        <v>129631100</v>
      </c>
      <c r="S48" s="53">
        <f t="shared" si="7"/>
        <v>-7619845</v>
      </c>
      <c r="T48" s="53">
        <f t="shared" si="7"/>
        <v>-6195861</v>
      </c>
      <c r="U48" s="53">
        <f t="shared" si="7"/>
        <v>-24281400</v>
      </c>
      <c r="V48" s="53">
        <f t="shared" si="7"/>
        <v>-38097106</v>
      </c>
      <c r="W48" s="53">
        <f t="shared" si="7"/>
        <v>-14110212</v>
      </c>
      <c r="X48" s="53">
        <f t="shared" si="7"/>
        <v>56752208</v>
      </c>
      <c r="Y48" s="53">
        <f t="shared" si="7"/>
        <v>-70862420</v>
      </c>
      <c r="Z48" s="54">
        <f>+IF(X48&lt;&gt;0,+(Y48/X48)*100,0)</f>
        <v>-124.8628423408654</v>
      </c>
      <c r="AA48" s="55">
        <f>SUM(AA45:AA47)</f>
        <v>56752208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1400000</v>
      </c>
      <c r="F19" s="20">
        <v>6600998</v>
      </c>
      <c r="G19" s="20">
        <v>1561284</v>
      </c>
      <c r="H19" s="20">
        <v>-818041</v>
      </c>
      <c r="I19" s="20">
        <v>1207714</v>
      </c>
      <c r="J19" s="20">
        <v>1950957</v>
      </c>
      <c r="K19" s="20">
        <v>183675</v>
      </c>
      <c r="L19" s="20">
        <v>936288</v>
      </c>
      <c r="M19" s="20">
        <v>236410</v>
      </c>
      <c r="N19" s="20">
        <v>1356373</v>
      </c>
      <c r="O19" s="20">
        <v>365134</v>
      </c>
      <c r="P19" s="20">
        <v>253012</v>
      </c>
      <c r="Q19" s="20"/>
      <c r="R19" s="20">
        <v>618146</v>
      </c>
      <c r="S19" s="20">
        <v>288479</v>
      </c>
      <c r="T19" s="20">
        <v>37500</v>
      </c>
      <c r="U19" s="20">
        <v>17000</v>
      </c>
      <c r="V19" s="20">
        <v>342979</v>
      </c>
      <c r="W19" s="20">
        <v>4268455</v>
      </c>
      <c r="X19" s="20">
        <v>6600998</v>
      </c>
      <c r="Y19" s="20">
        <v>-2332543</v>
      </c>
      <c r="Z19" s="21">
        <v>-35.336217341680758</v>
      </c>
      <c r="AA19" s="22">
        <v>6600998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1400000</v>
      </c>
      <c r="F24" s="37">
        <f t="shared" si="1"/>
        <v>6600998</v>
      </c>
      <c r="G24" s="37">
        <f t="shared" si="1"/>
        <v>1561284</v>
      </c>
      <c r="H24" s="37">
        <f t="shared" si="1"/>
        <v>-818041</v>
      </c>
      <c r="I24" s="37">
        <f t="shared" si="1"/>
        <v>1207714</v>
      </c>
      <c r="J24" s="37">
        <f t="shared" si="1"/>
        <v>1950957</v>
      </c>
      <c r="K24" s="37">
        <f t="shared" si="1"/>
        <v>183675</v>
      </c>
      <c r="L24" s="37">
        <f t="shared" si="1"/>
        <v>936288</v>
      </c>
      <c r="M24" s="37">
        <f t="shared" si="1"/>
        <v>236410</v>
      </c>
      <c r="N24" s="37">
        <f t="shared" si="1"/>
        <v>1356373</v>
      </c>
      <c r="O24" s="37">
        <f t="shared" si="1"/>
        <v>365134</v>
      </c>
      <c r="P24" s="37">
        <f t="shared" si="1"/>
        <v>253012</v>
      </c>
      <c r="Q24" s="37">
        <f t="shared" si="1"/>
        <v>0</v>
      </c>
      <c r="R24" s="37">
        <f t="shared" si="1"/>
        <v>618146</v>
      </c>
      <c r="S24" s="37">
        <f t="shared" si="1"/>
        <v>288479</v>
      </c>
      <c r="T24" s="37">
        <f t="shared" si="1"/>
        <v>37500</v>
      </c>
      <c r="U24" s="37">
        <f t="shared" si="1"/>
        <v>17000</v>
      </c>
      <c r="V24" s="37">
        <f t="shared" si="1"/>
        <v>342979</v>
      </c>
      <c r="W24" s="37">
        <f t="shared" si="1"/>
        <v>4268455</v>
      </c>
      <c r="X24" s="37">
        <f t="shared" si="1"/>
        <v>6600998</v>
      </c>
      <c r="Y24" s="37">
        <f t="shared" si="1"/>
        <v>-2332543</v>
      </c>
      <c r="Z24" s="38">
        <f>+IF(X24&lt;&gt;0,+(Y24/X24)*100,0)</f>
        <v>-35.336217341680758</v>
      </c>
      <c r="AA24" s="39">
        <f>SUM(AA15:AA23)</f>
        <v>6600998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1400000</v>
      </c>
      <c r="F25" s="31">
        <f t="shared" si="2"/>
        <v>6600998</v>
      </c>
      <c r="G25" s="31">
        <f t="shared" si="2"/>
        <v>1561284</v>
      </c>
      <c r="H25" s="31">
        <f t="shared" si="2"/>
        <v>-818041</v>
      </c>
      <c r="I25" s="31">
        <f t="shared" si="2"/>
        <v>1207714</v>
      </c>
      <c r="J25" s="31">
        <f t="shared" si="2"/>
        <v>1950957</v>
      </c>
      <c r="K25" s="31">
        <f t="shared" si="2"/>
        <v>183675</v>
      </c>
      <c r="L25" s="31">
        <f t="shared" si="2"/>
        <v>936288</v>
      </c>
      <c r="M25" s="31">
        <f t="shared" si="2"/>
        <v>236410</v>
      </c>
      <c r="N25" s="31">
        <f t="shared" si="2"/>
        <v>1356373</v>
      </c>
      <c r="O25" s="31">
        <f t="shared" si="2"/>
        <v>365134</v>
      </c>
      <c r="P25" s="31">
        <f t="shared" si="2"/>
        <v>253012</v>
      </c>
      <c r="Q25" s="31">
        <f t="shared" si="2"/>
        <v>0</v>
      </c>
      <c r="R25" s="31">
        <f t="shared" si="2"/>
        <v>618146</v>
      </c>
      <c r="S25" s="31">
        <f t="shared" si="2"/>
        <v>288479</v>
      </c>
      <c r="T25" s="31">
        <f t="shared" si="2"/>
        <v>37500</v>
      </c>
      <c r="U25" s="31">
        <f t="shared" si="2"/>
        <v>17000</v>
      </c>
      <c r="V25" s="31">
        <f t="shared" si="2"/>
        <v>342979</v>
      </c>
      <c r="W25" s="31">
        <f t="shared" si="2"/>
        <v>4268455</v>
      </c>
      <c r="X25" s="31">
        <f t="shared" si="2"/>
        <v>6600998</v>
      </c>
      <c r="Y25" s="31">
        <f t="shared" si="2"/>
        <v>-2332543</v>
      </c>
      <c r="Z25" s="32">
        <f>+IF(X25&lt;&gt;0,+(Y25/X25)*100,0)</f>
        <v>-35.336217341680758</v>
      </c>
      <c r="AA25" s="33">
        <f>+AA12+AA24</f>
        <v>6600998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1400000</v>
      </c>
      <c r="F42" s="45">
        <f t="shared" si="6"/>
        <v>6600998</v>
      </c>
      <c r="G42" s="45">
        <f t="shared" si="6"/>
        <v>1561284</v>
      </c>
      <c r="H42" s="45">
        <f t="shared" si="6"/>
        <v>-818041</v>
      </c>
      <c r="I42" s="45">
        <f t="shared" si="6"/>
        <v>1207714</v>
      </c>
      <c r="J42" s="45">
        <f t="shared" si="6"/>
        <v>1950957</v>
      </c>
      <c r="K42" s="45">
        <f t="shared" si="6"/>
        <v>183675</v>
      </c>
      <c r="L42" s="45">
        <f t="shared" si="6"/>
        <v>936288</v>
      </c>
      <c r="M42" s="45">
        <f t="shared" si="6"/>
        <v>236410</v>
      </c>
      <c r="N42" s="45">
        <f t="shared" si="6"/>
        <v>1356373</v>
      </c>
      <c r="O42" s="45">
        <f t="shared" si="6"/>
        <v>365134</v>
      </c>
      <c r="P42" s="45">
        <f t="shared" si="6"/>
        <v>253012</v>
      </c>
      <c r="Q42" s="45">
        <f t="shared" si="6"/>
        <v>0</v>
      </c>
      <c r="R42" s="45">
        <f t="shared" si="6"/>
        <v>618146</v>
      </c>
      <c r="S42" s="45">
        <f t="shared" si="6"/>
        <v>288479</v>
      </c>
      <c r="T42" s="45">
        <f t="shared" si="6"/>
        <v>37500</v>
      </c>
      <c r="U42" s="45">
        <f t="shared" si="6"/>
        <v>17000</v>
      </c>
      <c r="V42" s="45">
        <f t="shared" si="6"/>
        <v>342979</v>
      </c>
      <c r="W42" s="45">
        <f t="shared" si="6"/>
        <v>4268455</v>
      </c>
      <c r="X42" s="45">
        <f t="shared" si="6"/>
        <v>6600998</v>
      </c>
      <c r="Y42" s="45">
        <f t="shared" si="6"/>
        <v>-2332543</v>
      </c>
      <c r="Z42" s="46">
        <f>+IF(X42&lt;&gt;0,+(Y42/X42)*100,0)</f>
        <v>-35.336217341680758</v>
      </c>
      <c r="AA42" s="47">
        <f>+AA25-AA40</f>
        <v>6600998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</v>
      </c>
      <c r="Y12" s="31">
        <f t="shared" si="0"/>
        <v>2</v>
      </c>
      <c r="Z12" s="32">
        <f>+IF(X12&lt;&gt;0,+(Y12/X12)*100,0)</f>
        <v>-100</v>
      </c>
      <c r="AA12" s="33">
        <f>SUM(AA6:AA11)</f>
        <v>-2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3404620</v>
      </c>
      <c r="D19" s="18"/>
      <c r="E19" s="19">
        <v>10485560</v>
      </c>
      <c r="F19" s="20">
        <v>31631167</v>
      </c>
      <c r="G19" s="20"/>
      <c r="H19" s="20"/>
      <c r="I19" s="20">
        <v>1597962</v>
      </c>
      <c r="J19" s="20">
        <v>1597962</v>
      </c>
      <c r="K19" s="20">
        <v>4255987</v>
      </c>
      <c r="L19" s="20">
        <v>1103133</v>
      </c>
      <c r="M19" s="20">
        <v>208159</v>
      </c>
      <c r="N19" s="20">
        <v>5567279</v>
      </c>
      <c r="O19" s="20"/>
      <c r="P19" s="20">
        <v>116641</v>
      </c>
      <c r="Q19" s="20"/>
      <c r="R19" s="20">
        <v>116641</v>
      </c>
      <c r="S19" s="20"/>
      <c r="T19" s="20">
        <v>6022780</v>
      </c>
      <c r="U19" s="20">
        <v>13270279</v>
      </c>
      <c r="V19" s="20">
        <v>19293059</v>
      </c>
      <c r="W19" s="20">
        <v>26574941</v>
      </c>
      <c r="X19" s="20">
        <v>31631167</v>
      </c>
      <c r="Y19" s="20">
        <v>-5056226</v>
      </c>
      <c r="Z19" s="21">
        <v>-15.984949274871838</v>
      </c>
      <c r="AA19" s="22">
        <v>31631167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3404620</v>
      </c>
      <c r="D24" s="29">
        <f>SUM(D15:D23)</f>
        <v>0</v>
      </c>
      <c r="E24" s="36">
        <f t="shared" si="1"/>
        <v>10485560</v>
      </c>
      <c r="F24" s="37">
        <f t="shared" si="1"/>
        <v>31631167</v>
      </c>
      <c r="G24" s="37">
        <f t="shared" si="1"/>
        <v>0</v>
      </c>
      <c r="H24" s="37">
        <f t="shared" si="1"/>
        <v>0</v>
      </c>
      <c r="I24" s="37">
        <f t="shared" si="1"/>
        <v>1597962</v>
      </c>
      <c r="J24" s="37">
        <f t="shared" si="1"/>
        <v>1597962</v>
      </c>
      <c r="K24" s="37">
        <f t="shared" si="1"/>
        <v>4255987</v>
      </c>
      <c r="L24" s="37">
        <f t="shared" si="1"/>
        <v>1103133</v>
      </c>
      <c r="M24" s="37">
        <f t="shared" si="1"/>
        <v>208159</v>
      </c>
      <c r="N24" s="37">
        <f t="shared" si="1"/>
        <v>5567279</v>
      </c>
      <c r="O24" s="37">
        <f t="shared" si="1"/>
        <v>0</v>
      </c>
      <c r="P24" s="37">
        <f t="shared" si="1"/>
        <v>116641</v>
      </c>
      <c r="Q24" s="37">
        <f t="shared" si="1"/>
        <v>0</v>
      </c>
      <c r="R24" s="37">
        <f t="shared" si="1"/>
        <v>116641</v>
      </c>
      <c r="S24" s="37">
        <f t="shared" si="1"/>
        <v>0</v>
      </c>
      <c r="T24" s="37">
        <f t="shared" si="1"/>
        <v>6022780</v>
      </c>
      <c r="U24" s="37">
        <f t="shared" si="1"/>
        <v>13270279</v>
      </c>
      <c r="V24" s="37">
        <f t="shared" si="1"/>
        <v>19293059</v>
      </c>
      <c r="W24" s="37">
        <f t="shared" si="1"/>
        <v>26574941</v>
      </c>
      <c r="X24" s="37">
        <f t="shared" si="1"/>
        <v>31631167</v>
      </c>
      <c r="Y24" s="37">
        <f t="shared" si="1"/>
        <v>-5056226</v>
      </c>
      <c r="Z24" s="38">
        <f>+IF(X24&lt;&gt;0,+(Y24/X24)*100,0)</f>
        <v>-15.984949274871838</v>
      </c>
      <c r="AA24" s="39">
        <f>SUM(AA15:AA23)</f>
        <v>31631167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3404620</v>
      </c>
      <c r="D25" s="29">
        <f>+D12+D24</f>
        <v>0</v>
      </c>
      <c r="E25" s="30">
        <f t="shared" si="2"/>
        <v>10485560</v>
      </c>
      <c r="F25" s="31">
        <f t="shared" si="2"/>
        <v>31631165</v>
      </c>
      <c r="G25" s="31">
        <f t="shared" si="2"/>
        <v>0</v>
      </c>
      <c r="H25" s="31">
        <f t="shared" si="2"/>
        <v>0</v>
      </c>
      <c r="I25" s="31">
        <f t="shared" si="2"/>
        <v>1597962</v>
      </c>
      <c r="J25" s="31">
        <f t="shared" si="2"/>
        <v>1597962</v>
      </c>
      <c r="K25" s="31">
        <f t="shared" si="2"/>
        <v>4255987</v>
      </c>
      <c r="L25" s="31">
        <f t="shared" si="2"/>
        <v>1103133</v>
      </c>
      <c r="M25" s="31">
        <f t="shared" si="2"/>
        <v>208159</v>
      </c>
      <c r="N25" s="31">
        <f t="shared" si="2"/>
        <v>5567279</v>
      </c>
      <c r="O25" s="31">
        <f t="shared" si="2"/>
        <v>0</v>
      </c>
      <c r="P25" s="31">
        <f t="shared" si="2"/>
        <v>116641</v>
      </c>
      <c r="Q25" s="31">
        <f t="shared" si="2"/>
        <v>0</v>
      </c>
      <c r="R25" s="31">
        <f t="shared" si="2"/>
        <v>116641</v>
      </c>
      <c r="S25" s="31">
        <f t="shared" si="2"/>
        <v>0</v>
      </c>
      <c r="T25" s="31">
        <f t="shared" si="2"/>
        <v>6022780</v>
      </c>
      <c r="U25" s="31">
        <f t="shared" si="2"/>
        <v>13270279</v>
      </c>
      <c r="V25" s="31">
        <f t="shared" si="2"/>
        <v>19293059</v>
      </c>
      <c r="W25" s="31">
        <f t="shared" si="2"/>
        <v>26574941</v>
      </c>
      <c r="X25" s="31">
        <f t="shared" si="2"/>
        <v>31631165</v>
      </c>
      <c r="Y25" s="31">
        <f t="shared" si="2"/>
        <v>-5056224</v>
      </c>
      <c r="Z25" s="32">
        <f>+IF(X25&lt;&gt;0,+(Y25/X25)*100,0)</f>
        <v>-15.984943962702609</v>
      </c>
      <c r="AA25" s="33">
        <f>+AA12+AA24</f>
        <v>31631165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</v>
      </c>
      <c r="Y32" s="20">
        <v>2</v>
      </c>
      <c r="Z32" s="21">
        <v>-100</v>
      </c>
      <c r="AA32" s="22">
        <v>-2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</v>
      </c>
      <c r="Y34" s="31">
        <f t="shared" si="3"/>
        <v>2</v>
      </c>
      <c r="Z34" s="32">
        <f>+IF(X34&lt;&gt;0,+(Y34/X34)*100,0)</f>
        <v>-100</v>
      </c>
      <c r="AA34" s="33">
        <f>SUM(AA29:AA33)</f>
        <v>-2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</v>
      </c>
      <c r="Y40" s="31">
        <f t="shared" si="5"/>
        <v>2</v>
      </c>
      <c r="Z40" s="32">
        <f>+IF(X40&lt;&gt;0,+(Y40/X40)*100,0)</f>
        <v>-100</v>
      </c>
      <c r="AA40" s="33">
        <f>+AA34+AA39</f>
        <v>-2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3404620</v>
      </c>
      <c r="D42" s="43">
        <f>+D25-D40</f>
        <v>0</v>
      </c>
      <c r="E42" s="44">
        <f t="shared" si="6"/>
        <v>10485560</v>
      </c>
      <c r="F42" s="45">
        <f t="shared" si="6"/>
        <v>31631167</v>
      </c>
      <c r="G42" s="45">
        <f t="shared" si="6"/>
        <v>0</v>
      </c>
      <c r="H42" s="45">
        <f t="shared" si="6"/>
        <v>0</v>
      </c>
      <c r="I42" s="45">
        <f t="shared" si="6"/>
        <v>1597962</v>
      </c>
      <c r="J42" s="45">
        <f t="shared" si="6"/>
        <v>1597962</v>
      </c>
      <c r="K42" s="45">
        <f t="shared" si="6"/>
        <v>4255987</v>
      </c>
      <c r="L42" s="45">
        <f t="shared" si="6"/>
        <v>1103133</v>
      </c>
      <c r="M42" s="45">
        <f t="shared" si="6"/>
        <v>208159</v>
      </c>
      <c r="N42" s="45">
        <f t="shared" si="6"/>
        <v>5567279</v>
      </c>
      <c r="O42" s="45">
        <f t="shared" si="6"/>
        <v>0</v>
      </c>
      <c r="P42" s="45">
        <f t="shared" si="6"/>
        <v>116641</v>
      </c>
      <c r="Q42" s="45">
        <f t="shared" si="6"/>
        <v>0</v>
      </c>
      <c r="R42" s="45">
        <f t="shared" si="6"/>
        <v>116641</v>
      </c>
      <c r="S42" s="45">
        <f t="shared" si="6"/>
        <v>0</v>
      </c>
      <c r="T42" s="45">
        <f t="shared" si="6"/>
        <v>6022780</v>
      </c>
      <c r="U42" s="45">
        <f t="shared" si="6"/>
        <v>13270279</v>
      </c>
      <c r="V42" s="45">
        <f t="shared" si="6"/>
        <v>19293059</v>
      </c>
      <c r="W42" s="45">
        <f t="shared" si="6"/>
        <v>26574941</v>
      </c>
      <c r="X42" s="45">
        <f t="shared" si="6"/>
        <v>31631167</v>
      </c>
      <c r="Y42" s="45">
        <f t="shared" si="6"/>
        <v>-5056226</v>
      </c>
      <c r="Z42" s="46">
        <f>+IF(X42&lt;&gt;0,+(Y42/X42)*100,0)</f>
        <v>-15.984949274871838</v>
      </c>
      <c r="AA42" s="47">
        <f>+AA25-AA40</f>
        <v>31631167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26321703</v>
      </c>
      <c r="D6" s="18"/>
      <c r="E6" s="19">
        <v>31833501</v>
      </c>
      <c r="F6" s="20">
        <v>26362126</v>
      </c>
      <c r="G6" s="20">
        <v>36743575</v>
      </c>
      <c r="H6" s="20">
        <v>-868992</v>
      </c>
      <c r="I6" s="20">
        <v>1062966</v>
      </c>
      <c r="J6" s="20">
        <v>36937549</v>
      </c>
      <c r="K6" s="20">
        <v>-348855</v>
      </c>
      <c r="L6" s="20">
        <v>814282</v>
      </c>
      <c r="M6" s="20">
        <v>7777814</v>
      </c>
      <c r="N6" s="20">
        <v>8243241</v>
      </c>
      <c r="O6" s="20">
        <v>614587</v>
      </c>
      <c r="P6" s="20">
        <v>996952</v>
      </c>
      <c r="Q6" s="20">
        <v>6611195</v>
      </c>
      <c r="R6" s="20">
        <v>8222734</v>
      </c>
      <c r="S6" s="20">
        <v>675671</v>
      </c>
      <c r="T6" s="20">
        <v>976786</v>
      </c>
      <c r="U6" s="20">
        <v>-633977</v>
      </c>
      <c r="V6" s="20">
        <v>1018480</v>
      </c>
      <c r="W6" s="20">
        <v>54422004</v>
      </c>
      <c r="X6" s="20">
        <v>26362126</v>
      </c>
      <c r="Y6" s="20">
        <v>28059878</v>
      </c>
      <c r="Z6" s="21">
        <v>106.44011791765202</v>
      </c>
      <c r="AA6" s="22">
        <v>26362126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-1457308</v>
      </c>
      <c r="D8" s="18"/>
      <c r="E8" s="19">
        <v>-1183750</v>
      </c>
      <c r="F8" s="20">
        <v>55263</v>
      </c>
      <c r="G8" s="20">
        <v>431043</v>
      </c>
      <c r="H8" s="20">
        <v>533274</v>
      </c>
      <c r="I8" s="20">
        <v>52355</v>
      </c>
      <c r="J8" s="20">
        <v>1016672</v>
      </c>
      <c r="K8" s="20">
        <v>167279</v>
      </c>
      <c r="L8" s="20">
        <v>292321</v>
      </c>
      <c r="M8" s="20">
        <v>236141</v>
      </c>
      <c r="N8" s="20">
        <v>695741</v>
      </c>
      <c r="O8" s="20">
        <v>507669</v>
      </c>
      <c r="P8" s="20">
        <v>42391</v>
      </c>
      <c r="Q8" s="20">
        <v>238217</v>
      </c>
      <c r="R8" s="20">
        <v>788277</v>
      </c>
      <c r="S8" s="20">
        <v>537035</v>
      </c>
      <c r="T8" s="20">
        <v>64036</v>
      </c>
      <c r="U8" s="20">
        <v>153174</v>
      </c>
      <c r="V8" s="20">
        <v>754245</v>
      </c>
      <c r="W8" s="20">
        <v>3254935</v>
      </c>
      <c r="X8" s="20">
        <v>55263</v>
      </c>
      <c r="Y8" s="20">
        <v>3199672</v>
      </c>
      <c r="Z8" s="21">
        <v>5789.8992092358367</v>
      </c>
      <c r="AA8" s="22">
        <v>55263</v>
      </c>
    </row>
    <row r="9" spans="1:27" x14ac:dyDescent="0.25">
      <c r="A9" s="23" t="s">
        <v>37</v>
      </c>
      <c r="B9" s="17" t="s">
        <v>32</v>
      </c>
      <c r="C9" s="18">
        <v>-24182118</v>
      </c>
      <c r="D9" s="18"/>
      <c r="E9" s="19"/>
      <c r="F9" s="20"/>
      <c r="G9" s="20">
        <v>8871903</v>
      </c>
      <c r="H9" s="20">
        <v>-32854739</v>
      </c>
      <c r="I9" s="20"/>
      <c r="J9" s="20">
        <v>-23982836</v>
      </c>
      <c r="K9" s="20">
        <v>-50869</v>
      </c>
      <c r="L9" s="20">
        <v>-48773</v>
      </c>
      <c r="M9" s="20">
        <v>77651</v>
      </c>
      <c r="N9" s="20">
        <v>-21991</v>
      </c>
      <c r="O9" s="20">
        <v>-3890</v>
      </c>
      <c r="P9" s="20">
        <v>-15548</v>
      </c>
      <c r="Q9" s="20">
        <v>-28581</v>
      </c>
      <c r="R9" s="20">
        <v>-48019</v>
      </c>
      <c r="S9" s="20">
        <v>-95253</v>
      </c>
      <c r="T9" s="20">
        <v>-32096</v>
      </c>
      <c r="U9" s="20">
        <v>100650</v>
      </c>
      <c r="V9" s="20">
        <v>-26699</v>
      </c>
      <c r="W9" s="20">
        <v>-24079545</v>
      </c>
      <c r="X9" s="20"/>
      <c r="Y9" s="20">
        <v>-24079545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-162061</v>
      </c>
      <c r="D11" s="18"/>
      <c r="E11" s="19"/>
      <c r="F11" s="20"/>
      <c r="G11" s="20">
        <v>-162061</v>
      </c>
      <c r="H11" s="20"/>
      <c r="I11" s="20">
        <v>-4970</v>
      </c>
      <c r="J11" s="20">
        <v>-167031</v>
      </c>
      <c r="K11" s="20">
        <v>-3599</v>
      </c>
      <c r="L11" s="20">
        <v>-4796</v>
      </c>
      <c r="M11" s="20">
        <v>-21002</v>
      </c>
      <c r="N11" s="20">
        <v>-29397</v>
      </c>
      <c r="O11" s="20">
        <v>22300</v>
      </c>
      <c r="P11" s="20">
        <v>-6510</v>
      </c>
      <c r="Q11" s="20"/>
      <c r="R11" s="20">
        <v>15790</v>
      </c>
      <c r="S11" s="20"/>
      <c r="T11" s="20"/>
      <c r="U11" s="20">
        <v>-14027</v>
      </c>
      <c r="V11" s="20">
        <v>-14027</v>
      </c>
      <c r="W11" s="20">
        <v>-194665</v>
      </c>
      <c r="X11" s="20"/>
      <c r="Y11" s="20">
        <v>-194665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520216</v>
      </c>
      <c r="D12" s="29">
        <f>SUM(D6:D11)</f>
        <v>0</v>
      </c>
      <c r="E12" s="30">
        <f t="shared" si="0"/>
        <v>30649751</v>
      </c>
      <c r="F12" s="31">
        <f t="shared" si="0"/>
        <v>26417389</v>
      </c>
      <c r="G12" s="31">
        <f t="shared" si="0"/>
        <v>45884460</v>
      </c>
      <c r="H12" s="31">
        <f t="shared" si="0"/>
        <v>-33190457</v>
      </c>
      <c r="I12" s="31">
        <f t="shared" si="0"/>
        <v>1110351</v>
      </c>
      <c r="J12" s="31">
        <f t="shared" si="0"/>
        <v>13804354</v>
      </c>
      <c r="K12" s="31">
        <f t="shared" si="0"/>
        <v>-236044</v>
      </c>
      <c r="L12" s="31">
        <f t="shared" si="0"/>
        <v>1053034</v>
      </c>
      <c r="M12" s="31">
        <f t="shared" si="0"/>
        <v>8070604</v>
      </c>
      <c r="N12" s="31">
        <f t="shared" si="0"/>
        <v>8887594</v>
      </c>
      <c r="O12" s="31">
        <f t="shared" si="0"/>
        <v>1140666</v>
      </c>
      <c r="P12" s="31">
        <f t="shared" si="0"/>
        <v>1017285</v>
      </c>
      <c r="Q12" s="31">
        <f t="shared" si="0"/>
        <v>6820831</v>
      </c>
      <c r="R12" s="31">
        <f t="shared" si="0"/>
        <v>8978782</v>
      </c>
      <c r="S12" s="31">
        <f t="shared" si="0"/>
        <v>1117453</v>
      </c>
      <c r="T12" s="31">
        <f t="shared" si="0"/>
        <v>1008726</v>
      </c>
      <c r="U12" s="31">
        <f t="shared" si="0"/>
        <v>-394180</v>
      </c>
      <c r="V12" s="31">
        <f t="shared" si="0"/>
        <v>1731999</v>
      </c>
      <c r="W12" s="31">
        <f t="shared" si="0"/>
        <v>33402729</v>
      </c>
      <c r="X12" s="31">
        <f t="shared" si="0"/>
        <v>26417389</v>
      </c>
      <c r="Y12" s="31">
        <f t="shared" si="0"/>
        <v>6985340</v>
      </c>
      <c r="Z12" s="32">
        <f>+IF(X12&lt;&gt;0,+(Y12/X12)*100,0)</f>
        <v>26.442204413161345</v>
      </c>
      <c r="AA12" s="33">
        <f>SUM(AA6:AA11)</f>
        <v>26417389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17265142</v>
      </c>
      <c r="D19" s="18"/>
      <c r="E19" s="19"/>
      <c r="F19" s="20">
        <v>6000000</v>
      </c>
      <c r="G19" s="20">
        <v>30095144</v>
      </c>
      <c r="H19" s="20">
        <v>6572939</v>
      </c>
      <c r="I19" s="20"/>
      <c r="J19" s="20">
        <v>36668083</v>
      </c>
      <c r="K19" s="20">
        <v>961346</v>
      </c>
      <c r="L19" s="20"/>
      <c r="M19" s="20">
        <v>271125</v>
      </c>
      <c r="N19" s="20">
        <v>1232471</v>
      </c>
      <c r="O19" s="20"/>
      <c r="P19" s="20"/>
      <c r="Q19" s="20">
        <v>284556</v>
      </c>
      <c r="R19" s="20">
        <v>284556</v>
      </c>
      <c r="S19" s="20"/>
      <c r="T19" s="20"/>
      <c r="U19" s="20">
        <v>1387227</v>
      </c>
      <c r="V19" s="20">
        <v>1387227</v>
      </c>
      <c r="W19" s="20">
        <v>39572337</v>
      </c>
      <c r="X19" s="20">
        <v>6000000</v>
      </c>
      <c r="Y19" s="20">
        <v>33572337</v>
      </c>
      <c r="Z19" s="21">
        <v>559.53895</v>
      </c>
      <c r="AA19" s="22">
        <v>6000000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17265142</v>
      </c>
      <c r="D24" s="29">
        <f>SUM(D15:D23)</f>
        <v>0</v>
      </c>
      <c r="E24" s="36">
        <f t="shared" si="1"/>
        <v>0</v>
      </c>
      <c r="F24" s="37">
        <f t="shared" si="1"/>
        <v>6000000</v>
      </c>
      <c r="G24" s="37">
        <f t="shared" si="1"/>
        <v>30095144</v>
      </c>
      <c r="H24" s="37">
        <f t="shared" si="1"/>
        <v>6572939</v>
      </c>
      <c r="I24" s="37">
        <f t="shared" si="1"/>
        <v>0</v>
      </c>
      <c r="J24" s="37">
        <f t="shared" si="1"/>
        <v>36668083</v>
      </c>
      <c r="K24" s="37">
        <f t="shared" si="1"/>
        <v>961346</v>
      </c>
      <c r="L24" s="37">
        <f t="shared" si="1"/>
        <v>0</v>
      </c>
      <c r="M24" s="37">
        <f t="shared" si="1"/>
        <v>271125</v>
      </c>
      <c r="N24" s="37">
        <f t="shared" si="1"/>
        <v>1232471</v>
      </c>
      <c r="O24" s="37">
        <f t="shared" si="1"/>
        <v>0</v>
      </c>
      <c r="P24" s="37">
        <f t="shared" si="1"/>
        <v>0</v>
      </c>
      <c r="Q24" s="37">
        <f t="shared" si="1"/>
        <v>284556</v>
      </c>
      <c r="R24" s="37">
        <f t="shared" si="1"/>
        <v>284556</v>
      </c>
      <c r="S24" s="37">
        <f t="shared" si="1"/>
        <v>0</v>
      </c>
      <c r="T24" s="37">
        <f t="shared" si="1"/>
        <v>0</v>
      </c>
      <c r="U24" s="37">
        <f t="shared" si="1"/>
        <v>1387227</v>
      </c>
      <c r="V24" s="37">
        <f t="shared" si="1"/>
        <v>1387227</v>
      </c>
      <c r="W24" s="37">
        <f t="shared" si="1"/>
        <v>39572337</v>
      </c>
      <c r="X24" s="37">
        <f t="shared" si="1"/>
        <v>6000000</v>
      </c>
      <c r="Y24" s="37">
        <f t="shared" si="1"/>
        <v>33572337</v>
      </c>
      <c r="Z24" s="38">
        <f>+IF(X24&lt;&gt;0,+(Y24/X24)*100,0)</f>
        <v>559.53895</v>
      </c>
      <c r="AA24" s="39">
        <f>SUM(AA15:AA23)</f>
        <v>6000000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17785358</v>
      </c>
      <c r="D25" s="29">
        <f>+D12+D24</f>
        <v>0</v>
      </c>
      <c r="E25" s="30">
        <f t="shared" si="2"/>
        <v>30649751</v>
      </c>
      <c r="F25" s="31">
        <f t="shared" si="2"/>
        <v>32417389</v>
      </c>
      <c r="G25" s="31">
        <f t="shared" si="2"/>
        <v>75979604</v>
      </c>
      <c r="H25" s="31">
        <f t="shared" si="2"/>
        <v>-26617518</v>
      </c>
      <c r="I25" s="31">
        <f t="shared" si="2"/>
        <v>1110351</v>
      </c>
      <c r="J25" s="31">
        <f t="shared" si="2"/>
        <v>50472437</v>
      </c>
      <c r="K25" s="31">
        <f t="shared" si="2"/>
        <v>725302</v>
      </c>
      <c r="L25" s="31">
        <f t="shared" si="2"/>
        <v>1053034</v>
      </c>
      <c r="M25" s="31">
        <f t="shared" si="2"/>
        <v>8341729</v>
      </c>
      <c r="N25" s="31">
        <f t="shared" si="2"/>
        <v>10120065</v>
      </c>
      <c r="O25" s="31">
        <f t="shared" si="2"/>
        <v>1140666</v>
      </c>
      <c r="P25" s="31">
        <f t="shared" si="2"/>
        <v>1017285</v>
      </c>
      <c r="Q25" s="31">
        <f t="shared" si="2"/>
        <v>7105387</v>
      </c>
      <c r="R25" s="31">
        <f t="shared" si="2"/>
        <v>9263338</v>
      </c>
      <c r="S25" s="31">
        <f t="shared" si="2"/>
        <v>1117453</v>
      </c>
      <c r="T25" s="31">
        <f t="shared" si="2"/>
        <v>1008726</v>
      </c>
      <c r="U25" s="31">
        <f t="shared" si="2"/>
        <v>993047</v>
      </c>
      <c r="V25" s="31">
        <f t="shared" si="2"/>
        <v>3119226</v>
      </c>
      <c r="W25" s="31">
        <f t="shared" si="2"/>
        <v>72975066</v>
      </c>
      <c r="X25" s="31">
        <f t="shared" si="2"/>
        <v>32417389</v>
      </c>
      <c r="Y25" s="31">
        <f t="shared" si="2"/>
        <v>40557677</v>
      </c>
      <c r="Z25" s="32">
        <f>+IF(X25&lt;&gt;0,+(Y25/X25)*100,0)</f>
        <v>125.11086873776294</v>
      </c>
      <c r="AA25" s="33">
        <f>+AA12+AA24</f>
        <v>32417389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-179287</v>
      </c>
      <c r="D31" s="18"/>
      <c r="E31" s="19"/>
      <c r="F31" s="20"/>
      <c r="G31" s="20">
        <v>-181548</v>
      </c>
      <c r="H31" s="20">
        <v>-2871</v>
      </c>
      <c r="I31" s="20">
        <v>-818</v>
      </c>
      <c r="J31" s="20">
        <v>-185237</v>
      </c>
      <c r="K31" s="20">
        <v>-898</v>
      </c>
      <c r="L31" s="20">
        <v>-1043</v>
      </c>
      <c r="M31" s="20">
        <v>-1337</v>
      </c>
      <c r="N31" s="20">
        <v>-3278</v>
      </c>
      <c r="O31" s="20">
        <v>-2331</v>
      </c>
      <c r="P31" s="20">
        <v>-4343</v>
      </c>
      <c r="Q31" s="20">
        <v>-4430</v>
      </c>
      <c r="R31" s="20">
        <v>-11104</v>
      </c>
      <c r="S31" s="20">
        <v>-1757</v>
      </c>
      <c r="T31" s="20">
        <v>-3031</v>
      </c>
      <c r="U31" s="20">
        <v>-599</v>
      </c>
      <c r="V31" s="20">
        <v>-5387</v>
      </c>
      <c r="W31" s="20">
        <v>-205006</v>
      </c>
      <c r="X31" s="20"/>
      <c r="Y31" s="20">
        <v>-205006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11076477</v>
      </c>
      <c r="D32" s="18"/>
      <c r="E32" s="19">
        <v>1060000</v>
      </c>
      <c r="F32" s="20">
        <v>1060100</v>
      </c>
      <c r="G32" s="20">
        <v>11363632</v>
      </c>
      <c r="H32" s="20">
        <v>60892</v>
      </c>
      <c r="I32" s="20">
        <v>318427</v>
      </c>
      <c r="J32" s="20">
        <v>11742951</v>
      </c>
      <c r="K32" s="20">
        <v>233477</v>
      </c>
      <c r="L32" s="20">
        <v>255223</v>
      </c>
      <c r="M32" s="20">
        <v>291987</v>
      </c>
      <c r="N32" s="20">
        <v>780687</v>
      </c>
      <c r="O32" s="20">
        <v>296365</v>
      </c>
      <c r="P32" s="20">
        <v>928172</v>
      </c>
      <c r="Q32" s="20">
        <v>-240872</v>
      </c>
      <c r="R32" s="20">
        <v>983665</v>
      </c>
      <c r="S32" s="20">
        <v>462852</v>
      </c>
      <c r="T32" s="20">
        <v>376040</v>
      </c>
      <c r="U32" s="20">
        <v>246455</v>
      </c>
      <c r="V32" s="20">
        <v>1085347</v>
      </c>
      <c r="W32" s="20">
        <v>14592650</v>
      </c>
      <c r="X32" s="20">
        <v>1060100</v>
      </c>
      <c r="Y32" s="20">
        <v>13532550</v>
      </c>
      <c r="Z32" s="21">
        <v>1276.5352325252336</v>
      </c>
      <c r="AA32" s="22">
        <v>1060100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10897190</v>
      </c>
      <c r="D34" s="29">
        <f>SUM(D29:D33)</f>
        <v>0</v>
      </c>
      <c r="E34" s="30">
        <f t="shared" si="3"/>
        <v>1060000</v>
      </c>
      <c r="F34" s="31">
        <f t="shared" si="3"/>
        <v>1060100</v>
      </c>
      <c r="G34" s="31">
        <f t="shared" si="3"/>
        <v>11182084</v>
      </c>
      <c r="H34" s="31">
        <f t="shared" si="3"/>
        <v>58021</v>
      </c>
      <c r="I34" s="31">
        <f t="shared" si="3"/>
        <v>317609</v>
      </c>
      <c r="J34" s="31">
        <f t="shared" si="3"/>
        <v>11557714</v>
      </c>
      <c r="K34" s="31">
        <f t="shared" si="3"/>
        <v>232579</v>
      </c>
      <c r="L34" s="31">
        <f t="shared" si="3"/>
        <v>254180</v>
      </c>
      <c r="M34" s="31">
        <f t="shared" si="3"/>
        <v>290650</v>
      </c>
      <c r="N34" s="31">
        <f t="shared" si="3"/>
        <v>777409</v>
      </c>
      <c r="O34" s="31">
        <f t="shared" si="3"/>
        <v>294034</v>
      </c>
      <c r="P34" s="31">
        <f t="shared" si="3"/>
        <v>923829</v>
      </c>
      <c r="Q34" s="31">
        <f t="shared" si="3"/>
        <v>-245302</v>
      </c>
      <c r="R34" s="31">
        <f t="shared" si="3"/>
        <v>972561</v>
      </c>
      <c r="S34" s="31">
        <f t="shared" si="3"/>
        <v>461095</v>
      </c>
      <c r="T34" s="31">
        <f t="shared" si="3"/>
        <v>373009</v>
      </c>
      <c r="U34" s="31">
        <f t="shared" si="3"/>
        <v>245856</v>
      </c>
      <c r="V34" s="31">
        <f t="shared" si="3"/>
        <v>1079960</v>
      </c>
      <c r="W34" s="31">
        <f t="shared" si="3"/>
        <v>14387644</v>
      </c>
      <c r="X34" s="31">
        <f t="shared" si="3"/>
        <v>1060100</v>
      </c>
      <c r="Y34" s="31">
        <f t="shared" si="3"/>
        <v>13327544</v>
      </c>
      <c r="Z34" s="32">
        <f>+IF(X34&lt;&gt;0,+(Y34/X34)*100,0)</f>
        <v>1257.1968682199793</v>
      </c>
      <c r="AA34" s="33">
        <f>SUM(AA29:AA33)</f>
        <v>1060100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>
        <v>433</v>
      </c>
      <c r="P37" s="20"/>
      <c r="Q37" s="20">
        <v>421</v>
      </c>
      <c r="R37" s="20">
        <v>854</v>
      </c>
      <c r="S37" s="20">
        <v>402</v>
      </c>
      <c r="T37" s="20">
        <v>410</v>
      </c>
      <c r="U37" s="20">
        <v>22751</v>
      </c>
      <c r="V37" s="20">
        <v>23563</v>
      </c>
      <c r="W37" s="20">
        <v>24417</v>
      </c>
      <c r="X37" s="20"/>
      <c r="Y37" s="20">
        <v>24417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433</v>
      </c>
      <c r="P39" s="37">
        <f t="shared" si="4"/>
        <v>0</v>
      </c>
      <c r="Q39" s="37">
        <f t="shared" si="4"/>
        <v>421</v>
      </c>
      <c r="R39" s="37">
        <f t="shared" si="4"/>
        <v>854</v>
      </c>
      <c r="S39" s="37">
        <f t="shared" si="4"/>
        <v>402</v>
      </c>
      <c r="T39" s="37">
        <f t="shared" si="4"/>
        <v>410</v>
      </c>
      <c r="U39" s="37">
        <f t="shared" si="4"/>
        <v>22751</v>
      </c>
      <c r="V39" s="37">
        <f t="shared" si="4"/>
        <v>23563</v>
      </c>
      <c r="W39" s="37">
        <f t="shared" si="4"/>
        <v>24417</v>
      </c>
      <c r="X39" s="37">
        <f t="shared" si="4"/>
        <v>0</v>
      </c>
      <c r="Y39" s="37">
        <f t="shared" si="4"/>
        <v>24417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10897190</v>
      </c>
      <c r="D40" s="29">
        <f>+D34+D39</f>
        <v>0</v>
      </c>
      <c r="E40" s="30">
        <f t="shared" si="5"/>
        <v>1060000</v>
      </c>
      <c r="F40" s="31">
        <f t="shared" si="5"/>
        <v>1060100</v>
      </c>
      <c r="G40" s="31">
        <f t="shared" si="5"/>
        <v>11182084</v>
      </c>
      <c r="H40" s="31">
        <f t="shared" si="5"/>
        <v>58021</v>
      </c>
      <c r="I40" s="31">
        <f t="shared" si="5"/>
        <v>317609</v>
      </c>
      <c r="J40" s="31">
        <f t="shared" si="5"/>
        <v>11557714</v>
      </c>
      <c r="K40" s="31">
        <f t="shared" si="5"/>
        <v>232579</v>
      </c>
      <c r="L40" s="31">
        <f t="shared" si="5"/>
        <v>254180</v>
      </c>
      <c r="M40" s="31">
        <f t="shared" si="5"/>
        <v>290650</v>
      </c>
      <c r="N40" s="31">
        <f t="shared" si="5"/>
        <v>777409</v>
      </c>
      <c r="O40" s="31">
        <f t="shared" si="5"/>
        <v>294467</v>
      </c>
      <c r="P40" s="31">
        <f t="shared" si="5"/>
        <v>923829</v>
      </c>
      <c r="Q40" s="31">
        <f t="shared" si="5"/>
        <v>-244881</v>
      </c>
      <c r="R40" s="31">
        <f t="shared" si="5"/>
        <v>973415</v>
      </c>
      <c r="S40" s="31">
        <f t="shared" si="5"/>
        <v>461497</v>
      </c>
      <c r="T40" s="31">
        <f t="shared" si="5"/>
        <v>373419</v>
      </c>
      <c r="U40" s="31">
        <f t="shared" si="5"/>
        <v>268607</v>
      </c>
      <c r="V40" s="31">
        <f t="shared" si="5"/>
        <v>1103523</v>
      </c>
      <c r="W40" s="31">
        <f t="shared" si="5"/>
        <v>14412061</v>
      </c>
      <c r="X40" s="31">
        <f t="shared" si="5"/>
        <v>1060100</v>
      </c>
      <c r="Y40" s="31">
        <f t="shared" si="5"/>
        <v>13351961</v>
      </c>
      <c r="Z40" s="32">
        <f>+IF(X40&lt;&gt;0,+(Y40/X40)*100,0)</f>
        <v>1259.5001414960852</v>
      </c>
      <c r="AA40" s="33">
        <f>+AA34+AA39</f>
        <v>1060100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6888168</v>
      </c>
      <c r="D42" s="43">
        <f>+D25-D40</f>
        <v>0</v>
      </c>
      <c r="E42" s="44">
        <f t="shared" si="6"/>
        <v>29589751</v>
      </c>
      <c r="F42" s="45">
        <f t="shared" si="6"/>
        <v>31357289</v>
      </c>
      <c r="G42" s="45">
        <f t="shared" si="6"/>
        <v>64797520</v>
      </c>
      <c r="H42" s="45">
        <f t="shared" si="6"/>
        <v>-26675539</v>
      </c>
      <c r="I42" s="45">
        <f t="shared" si="6"/>
        <v>792742</v>
      </c>
      <c r="J42" s="45">
        <f t="shared" si="6"/>
        <v>38914723</v>
      </c>
      <c r="K42" s="45">
        <f t="shared" si="6"/>
        <v>492723</v>
      </c>
      <c r="L42" s="45">
        <f t="shared" si="6"/>
        <v>798854</v>
      </c>
      <c r="M42" s="45">
        <f t="shared" si="6"/>
        <v>8051079</v>
      </c>
      <c r="N42" s="45">
        <f t="shared" si="6"/>
        <v>9342656</v>
      </c>
      <c r="O42" s="45">
        <f t="shared" si="6"/>
        <v>846199</v>
      </c>
      <c r="P42" s="45">
        <f t="shared" si="6"/>
        <v>93456</v>
      </c>
      <c r="Q42" s="45">
        <f t="shared" si="6"/>
        <v>7350268</v>
      </c>
      <c r="R42" s="45">
        <f t="shared" si="6"/>
        <v>8289923</v>
      </c>
      <c r="S42" s="45">
        <f t="shared" si="6"/>
        <v>655956</v>
      </c>
      <c r="T42" s="45">
        <f t="shared" si="6"/>
        <v>635307</v>
      </c>
      <c r="U42" s="45">
        <f t="shared" si="6"/>
        <v>724440</v>
      </c>
      <c r="V42" s="45">
        <f t="shared" si="6"/>
        <v>2015703</v>
      </c>
      <c r="W42" s="45">
        <f t="shared" si="6"/>
        <v>58563005</v>
      </c>
      <c r="X42" s="45">
        <f t="shared" si="6"/>
        <v>31357289</v>
      </c>
      <c r="Y42" s="45">
        <f t="shared" si="6"/>
        <v>27205716</v>
      </c>
      <c r="Z42" s="46">
        <f>+IF(X42&lt;&gt;0,+(Y42/X42)*100,0)</f>
        <v>86.760421157581575</v>
      </c>
      <c r="AA42" s="47">
        <f>+AA25-AA40</f>
        <v>31357289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29589751</v>
      </c>
      <c r="F45" s="20">
        <v>31357289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31357289</v>
      </c>
      <c r="Y45" s="20">
        <v>-31357289</v>
      </c>
      <c r="Z45" s="48">
        <v>-100</v>
      </c>
      <c r="AA45" s="22">
        <v>31357289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29589751</v>
      </c>
      <c r="F48" s="53">
        <f t="shared" si="7"/>
        <v>31357289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31357289</v>
      </c>
      <c r="Y48" s="53">
        <f t="shared" si="7"/>
        <v>-31357289</v>
      </c>
      <c r="Z48" s="54">
        <f>+IF(X48&lt;&gt;0,+(Y48/X48)*100,0)</f>
        <v>-100</v>
      </c>
      <c r="AA48" s="55">
        <f>SUM(AA45:AA47)</f>
        <v>31357289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-8714459</v>
      </c>
      <c r="D6" s="18"/>
      <c r="E6" s="19">
        <v>-39444518</v>
      </c>
      <c r="F6" s="20">
        <v>-20467266</v>
      </c>
      <c r="G6" s="20"/>
      <c r="H6" s="20"/>
      <c r="I6" s="20">
        <v>-743893</v>
      </c>
      <c r="J6" s="20">
        <v>-743893</v>
      </c>
      <c r="K6" s="20"/>
      <c r="L6" s="20"/>
      <c r="M6" s="20">
        <v>84045</v>
      </c>
      <c r="N6" s="20">
        <v>84045</v>
      </c>
      <c r="O6" s="20"/>
      <c r="P6" s="20"/>
      <c r="Q6" s="20"/>
      <c r="R6" s="20"/>
      <c r="S6" s="20">
        <v>-137163</v>
      </c>
      <c r="T6" s="20"/>
      <c r="U6" s="20">
        <v>-78763</v>
      </c>
      <c r="V6" s="20">
        <v>-215926</v>
      </c>
      <c r="W6" s="20">
        <v>-875774</v>
      </c>
      <c r="X6" s="20">
        <v>-20467266</v>
      </c>
      <c r="Y6" s="20">
        <v>19591492</v>
      </c>
      <c r="Z6" s="21">
        <v>-95.721099242077571</v>
      </c>
      <c r="AA6" s="22">
        <v>-20467266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2115132</v>
      </c>
      <c r="F8" s="20">
        <v>2922000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2922000</v>
      </c>
      <c r="Y8" s="20">
        <v>-2922000</v>
      </c>
      <c r="Z8" s="21">
        <v>-100</v>
      </c>
      <c r="AA8" s="22">
        <v>2922000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-499000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-499000</v>
      </c>
      <c r="Y11" s="20">
        <v>499000</v>
      </c>
      <c r="Z11" s="21">
        <v>-100</v>
      </c>
      <c r="AA11" s="22">
        <v>-499000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-8714459</v>
      </c>
      <c r="D12" s="29">
        <f>SUM(D6:D11)</f>
        <v>0</v>
      </c>
      <c r="E12" s="30">
        <f t="shared" si="0"/>
        <v>-37329386</v>
      </c>
      <c r="F12" s="31">
        <f t="shared" si="0"/>
        <v>-18044266</v>
      </c>
      <c r="G12" s="31">
        <f t="shared" si="0"/>
        <v>0</v>
      </c>
      <c r="H12" s="31">
        <f t="shared" si="0"/>
        <v>0</v>
      </c>
      <c r="I12" s="31">
        <f t="shared" si="0"/>
        <v>-743893</v>
      </c>
      <c r="J12" s="31">
        <f t="shared" si="0"/>
        <v>-743893</v>
      </c>
      <c r="K12" s="31">
        <f t="shared" si="0"/>
        <v>0</v>
      </c>
      <c r="L12" s="31">
        <f t="shared" si="0"/>
        <v>0</v>
      </c>
      <c r="M12" s="31">
        <f t="shared" si="0"/>
        <v>84045</v>
      </c>
      <c r="N12" s="31">
        <f t="shared" si="0"/>
        <v>84045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-137163</v>
      </c>
      <c r="T12" s="31">
        <f t="shared" si="0"/>
        <v>0</v>
      </c>
      <c r="U12" s="31">
        <f t="shared" si="0"/>
        <v>-78763</v>
      </c>
      <c r="V12" s="31">
        <f t="shared" si="0"/>
        <v>-215926</v>
      </c>
      <c r="W12" s="31">
        <f t="shared" si="0"/>
        <v>-875774</v>
      </c>
      <c r="X12" s="31">
        <f t="shared" si="0"/>
        <v>-18044266</v>
      </c>
      <c r="Y12" s="31">
        <f t="shared" si="0"/>
        <v>17168492</v>
      </c>
      <c r="Z12" s="32">
        <f>+IF(X12&lt;&gt;0,+(Y12/X12)*100,0)</f>
        <v>-95.146524663291927</v>
      </c>
      <c r="AA12" s="33">
        <f>SUM(AA6:AA11)</f>
        <v>-18044266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183120996</v>
      </c>
      <c r="D19" s="18"/>
      <c r="E19" s="19">
        <v>198883534</v>
      </c>
      <c r="F19" s="20">
        <v>176558720</v>
      </c>
      <c r="G19" s="20"/>
      <c r="H19" s="20"/>
      <c r="I19" s="20">
        <v>682948</v>
      </c>
      <c r="J19" s="20">
        <v>682948</v>
      </c>
      <c r="K19" s="20"/>
      <c r="L19" s="20"/>
      <c r="M19" s="20"/>
      <c r="N19" s="20"/>
      <c r="O19" s="20"/>
      <c r="P19" s="20"/>
      <c r="Q19" s="20"/>
      <c r="R19" s="20"/>
      <c r="S19" s="20">
        <v>28000</v>
      </c>
      <c r="T19" s="20">
        <v>467485</v>
      </c>
      <c r="U19" s="20"/>
      <c r="V19" s="20">
        <v>495485</v>
      </c>
      <c r="W19" s="20">
        <v>1178433</v>
      </c>
      <c r="X19" s="20">
        <v>176558720</v>
      </c>
      <c r="Y19" s="20">
        <v>-175380287</v>
      </c>
      <c r="Z19" s="21">
        <v>-99.332554631116494</v>
      </c>
      <c r="AA19" s="22">
        <v>176558720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183120996</v>
      </c>
      <c r="D24" s="29">
        <f>SUM(D15:D23)</f>
        <v>0</v>
      </c>
      <c r="E24" s="36">
        <f t="shared" si="1"/>
        <v>198883534</v>
      </c>
      <c r="F24" s="37">
        <f t="shared" si="1"/>
        <v>176558720</v>
      </c>
      <c r="G24" s="37">
        <f t="shared" si="1"/>
        <v>0</v>
      </c>
      <c r="H24" s="37">
        <f t="shared" si="1"/>
        <v>0</v>
      </c>
      <c r="I24" s="37">
        <f t="shared" si="1"/>
        <v>682948</v>
      </c>
      <c r="J24" s="37">
        <f t="shared" si="1"/>
        <v>682948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28000</v>
      </c>
      <c r="T24" s="37">
        <f t="shared" si="1"/>
        <v>467485</v>
      </c>
      <c r="U24" s="37">
        <f t="shared" si="1"/>
        <v>0</v>
      </c>
      <c r="V24" s="37">
        <f t="shared" si="1"/>
        <v>495485</v>
      </c>
      <c r="W24" s="37">
        <f t="shared" si="1"/>
        <v>1178433</v>
      </c>
      <c r="X24" s="37">
        <f t="shared" si="1"/>
        <v>176558720</v>
      </c>
      <c r="Y24" s="37">
        <f t="shared" si="1"/>
        <v>-175380287</v>
      </c>
      <c r="Z24" s="38">
        <f>+IF(X24&lt;&gt;0,+(Y24/X24)*100,0)</f>
        <v>-99.332554631116494</v>
      </c>
      <c r="AA24" s="39">
        <f>SUM(AA15:AA23)</f>
        <v>176558720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174406537</v>
      </c>
      <c r="D25" s="29">
        <f>+D12+D24</f>
        <v>0</v>
      </c>
      <c r="E25" s="30">
        <f t="shared" si="2"/>
        <v>161554148</v>
      </c>
      <c r="F25" s="31">
        <f t="shared" si="2"/>
        <v>158514454</v>
      </c>
      <c r="G25" s="31">
        <f t="shared" si="2"/>
        <v>0</v>
      </c>
      <c r="H25" s="31">
        <f t="shared" si="2"/>
        <v>0</v>
      </c>
      <c r="I25" s="31">
        <f t="shared" si="2"/>
        <v>-60945</v>
      </c>
      <c r="J25" s="31">
        <f t="shared" si="2"/>
        <v>-60945</v>
      </c>
      <c r="K25" s="31">
        <f t="shared" si="2"/>
        <v>0</v>
      </c>
      <c r="L25" s="31">
        <f t="shared" si="2"/>
        <v>0</v>
      </c>
      <c r="M25" s="31">
        <f t="shared" si="2"/>
        <v>84045</v>
      </c>
      <c r="N25" s="31">
        <f t="shared" si="2"/>
        <v>84045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-109163</v>
      </c>
      <c r="T25" s="31">
        <f t="shared" si="2"/>
        <v>467485</v>
      </c>
      <c r="U25" s="31">
        <f t="shared" si="2"/>
        <v>-78763</v>
      </c>
      <c r="V25" s="31">
        <f t="shared" si="2"/>
        <v>279559</v>
      </c>
      <c r="W25" s="31">
        <f t="shared" si="2"/>
        <v>302659</v>
      </c>
      <c r="X25" s="31">
        <f t="shared" si="2"/>
        <v>158514454</v>
      </c>
      <c r="Y25" s="31">
        <f t="shared" si="2"/>
        <v>-158211795</v>
      </c>
      <c r="Z25" s="32">
        <f>+IF(X25&lt;&gt;0,+(Y25/X25)*100,0)</f>
        <v>-99.809065361320307</v>
      </c>
      <c r="AA25" s="33">
        <f>+AA12+AA24</f>
        <v>158514454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-2970500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-2970500</v>
      </c>
      <c r="Y32" s="20">
        <v>2970500</v>
      </c>
      <c r="Z32" s="21">
        <v>-100</v>
      </c>
      <c r="AA32" s="22">
        <v>-2970500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-2970500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-2970500</v>
      </c>
      <c r="Y34" s="31">
        <f t="shared" si="3"/>
        <v>2970500</v>
      </c>
      <c r="Z34" s="32">
        <f>+IF(X34&lt;&gt;0,+(Y34/X34)*100,0)</f>
        <v>-100</v>
      </c>
      <c r="AA34" s="33">
        <f>SUM(AA29:AA33)</f>
        <v>-2970500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-2970500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-2970500</v>
      </c>
      <c r="Y40" s="31">
        <f t="shared" si="5"/>
        <v>2970500</v>
      </c>
      <c r="Z40" s="32">
        <f>+IF(X40&lt;&gt;0,+(Y40/X40)*100,0)</f>
        <v>-100</v>
      </c>
      <c r="AA40" s="33">
        <f>+AA34+AA39</f>
        <v>-2970500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174406537</v>
      </c>
      <c r="D42" s="43">
        <f>+D25-D40</f>
        <v>0</v>
      </c>
      <c r="E42" s="44">
        <f t="shared" si="6"/>
        <v>161554148</v>
      </c>
      <c r="F42" s="45">
        <f t="shared" si="6"/>
        <v>161484954</v>
      </c>
      <c r="G42" s="45">
        <f t="shared" si="6"/>
        <v>0</v>
      </c>
      <c r="H42" s="45">
        <f t="shared" si="6"/>
        <v>0</v>
      </c>
      <c r="I42" s="45">
        <f t="shared" si="6"/>
        <v>-60945</v>
      </c>
      <c r="J42" s="45">
        <f t="shared" si="6"/>
        <v>-60945</v>
      </c>
      <c r="K42" s="45">
        <f t="shared" si="6"/>
        <v>0</v>
      </c>
      <c r="L42" s="45">
        <f t="shared" si="6"/>
        <v>0</v>
      </c>
      <c r="M42" s="45">
        <f t="shared" si="6"/>
        <v>84045</v>
      </c>
      <c r="N42" s="45">
        <f t="shared" si="6"/>
        <v>84045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-109163</v>
      </c>
      <c r="T42" s="45">
        <f t="shared" si="6"/>
        <v>467485</v>
      </c>
      <c r="U42" s="45">
        <f t="shared" si="6"/>
        <v>-78763</v>
      </c>
      <c r="V42" s="45">
        <f t="shared" si="6"/>
        <v>279559</v>
      </c>
      <c r="W42" s="45">
        <f t="shared" si="6"/>
        <v>302659</v>
      </c>
      <c r="X42" s="45">
        <f t="shared" si="6"/>
        <v>161484954</v>
      </c>
      <c r="Y42" s="45">
        <f t="shared" si="6"/>
        <v>-161182295</v>
      </c>
      <c r="Z42" s="46">
        <f>+IF(X42&lt;&gt;0,+(Y42/X42)*100,0)</f>
        <v>-99.812577585401556</v>
      </c>
      <c r="AA42" s="47">
        <f>+AA25-AA40</f>
        <v>161484954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327633</v>
      </c>
      <c r="D6" s="18"/>
      <c r="E6" s="19"/>
      <c r="F6" s="20">
        <v>-11711020</v>
      </c>
      <c r="G6" s="20"/>
      <c r="H6" s="20"/>
      <c r="I6" s="20"/>
      <c r="J6" s="20"/>
      <c r="K6" s="20"/>
      <c r="L6" s="20">
        <v>-7403</v>
      </c>
      <c r="M6" s="20">
        <v>-31597</v>
      </c>
      <c r="N6" s="20">
        <v>-39000</v>
      </c>
      <c r="O6" s="20">
        <v>-9533</v>
      </c>
      <c r="P6" s="20">
        <v>-12371</v>
      </c>
      <c r="Q6" s="20">
        <v>-16707</v>
      </c>
      <c r="R6" s="20">
        <v>-38611</v>
      </c>
      <c r="S6" s="20">
        <v>-10588</v>
      </c>
      <c r="T6" s="20"/>
      <c r="U6" s="20"/>
      <c r="V6" s="20">
        <v>-10588</v>
      </c>
      <c r="W6" s="20">
        <v>-88199</v>
      </c>
      <c r="X6" s="20">
        <v>-11711020</v>
      </c>
      <c r="Y6" s="20">
        <v>11622821</v>
      </c>
      <c r="Z6" s="21">
        <v>-99.246871749856112</v>
      </c>
      <c r="AA6" s="22">
        <v>-11711020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4842144</v>
      </c>
      <c r="D8" s="18"/>
      <c r="E8" s="19"/>
      <c r="F8" s="20">
        <v>847671</v>
      </c>
      <c r="G8" s="20"/>
      <c r="H8" s="20"/>
      <c r="I8" s="20"/>
      <c r="J8" s="20"/>
      <c r="K8" s="20">
        <v>-94695</v>
      </c>
      <c r="L8" s="20">
        <v>412849</v>
      </c>
      <c r="M8" s="20">
        <v>429479</v>
      </c>
      <c r="N8" s="20">
        <v>747633</v>
      </c>
      <c r="O8" s="20">
        <v>1373</v>
      </c>
      <c r="P8" s="20">
        <v>-26193</v>
      </c>
      <c r="Q8" s="20">
        <v>414153</v>
      </c>
      <c r="R8" s="20">
        <v>389333</v>
      </c>
      <c r="S8" s="20">
        <v>433420</v>
      </c>
      <c r="T8" s="20">
        <v>-1159</v>
      </c>
      <c r="U8" s="20">
        <v>-16121</v>
      </c>
      <c r="V8" s="20">
        <v>416140</v>
      </c>
      <c r="W8" s="20">
        <v>1553106</v>
      </c>
      <c r="X8" s="20">
        <v>847671</v>
      </c>
      <c r="Y8" s="20">
        <v>705435</v>
      </c>
      <c r="Z8" s="21">
        <v>83.220376773535961</v>
      </c>
      <c r="AA8" s="22">
        <v>847671</v>
      </c>
    </row>
    <row r="9" spans="1:27" x14ac:dyDescent="0.25">
      <c r="A9" s="23" t="s">
        <v>37</v>
      </c>
      <c r="B9" s="17" t="s">
        <v>32</v>
      </c>
      <c r="C9" s="18">
        <v>407360</v>
      </c>
      <c r="D9" s="18"/>
      <c r="E9" s="19"/>
      <c r="F9" s="20"/>
      <c r="G9" s="20"/>
      <c r="H9" s="20"/>
      <c r="I9" s="20"/>
      <c r="J9" s="20"/>
      <c r="K9" s="20">
        <v>4540</v>
      </c>
      <c r="L9" s="20">
        <v>34236</v>
      </c>
      <c r="M9" s="20">
        <v>28903</v>
      </c>
      <c r="N9" s="20">
        <v>67679</v>
      </c>
      <c r="O9" s="20">
        <v>59122</v>
      </c>
      <c r="P9" s="20">
        <v>53371</v>
      </c>
      <c r="Q9" s="20">
        <v>55264</v>
      </c>
      <c r="R9" s="20">
        <v>167757</v>
      </c>
      <c r="S9" s="20">
        <v>70693</v>
      </c>
      <c r="T9" s="20">
        <v>47331</v>
      </c>
      <c r="U9" s="20">
        <v>55690</v>
      </c>
      <c r="V9" s="20">
        <v>173714</v>
      </c>
      <c r="W9" s="20">
        <v>409150</v>
      </c>
      <c r="X9" s="20"/>
      <c r="Y9" s="20">
        <v>409150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5577137</v>
      </c>
      <c r="D12" s="29">
        <f>SUM(D6:D11)</f>
        <v>0</v>
      </c>
      <c r="E12" s="30">
        <f t="shared" si="0"/>
        <v>0</v>
      </c>
      <c r="F12" s="31">
        <f t="shared" si="0"/>
        <v>-10863349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-90155</v>
      </c>
      <c r="L12" s="31">
        <f t="shared" si="0"/>
        <v>439682</v>
      </c>
      <c r="M12" s="31">
        <f t="shared" si="0"/>
        <v>426785</v>
      </c>
      <c r="N12" s="31">
        <f t="shared" si="0"/>
        <v>776312</v>
      </c>
      <c r="O12" s="31">
        <f t="shared" si="0"/>
        <v>50962</v>
      </c>
      <c r="P12" s="31">
        <f t="shared" si="0"/>
        <v>14807</v>
      </c>
      <c r="Q12" s="31">
        <f t="shared" si="0"/>
        <v>452710</v>
      </c>
      <c r="R12" s="31">
        <f t="shared" si="0"/>
        <v>518479</v>
      </c>
      <c r="S12" s="31">
        <f t="shared" si="0"/>
        <v>493525</v>
      </c>
      <c r="T12" s="31">
        <f t="shared" si="0"/>
        <v>46172</v>
      </c>
      <c r="U12" s="31">
        <f t="shared" si="0"/>
        <v>39569</v>
      </c>
      <c r="V12" s="31">
        <f t="shared" si="0"/>
        <v>579266</v>
      </c>
      <c r="W12" s="31">
        <f t="shared" si="0"/>
        <v>1874057</v>
      </c>
      <c r="X12" s="31">
        <f t="shared" si="0"/>
        <v>-10863349</v>
      </c>
      <c r="Y12" s="31">
        <f t="shared" si="0"/>
        <v>12737406</v>
      </c>
      <c r="Z12" s="32">
        <f>+IF(X12&lt;&gt;0,+(Y12/X12)*100,0)</f>
        <v>-117.25119021767595</v>
      </c>
      <c r="AA12" s="33">
        <f>SUM(AA6:AA11)</f>
        <v>-10863349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2767806</v>
      </c>
      <c r="D19" s="18"/>
      <c r="E19" s="19">
        <v>7480000</v>
      </c>
      <c r="F19" s="20">
        <v>5710000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204242</v>
      </c>
      <c r="Q19" s="20"/>
      <c r="R19" s="20">
        <v>204242</v>
      </c>
      <c r="S19" s="20">
        <v>225589</v>
      </c>
      <c r="T19" s="20">
        <v>98559</v>
      </c>
      <c r="U19" s="20">
        <v>998020</v>
      </c>
      <c r="V19" s="20">
        <v>1322168</v>
      </c>
      <c r="W19" s="20">
        <v>1526410</v>
      </c>
      <c r="X19" s="20">
        <v>5710000</v>
      </c>
      <c r="Y19" s="20">
        <v>-4183590</v>
      </c>
      <c r="Z19" s="21">
        <v>-73.267775831873905</v>
      </c>
      <c r="AA19" s="22">
        <v>5710000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2767806</v>
      </c>
      <c r="D24" s="29">
        <f>SUM(D15:D23)</f>
        <v>0</v>
      </c>
      <c r="E24" s="36">
        <f t="shared" si="1"/>
        <v>7480000</v>
      </c>
      <c r="F24" s="37">
        <f t="shared" si="1"/>
        <v>5710000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204242</v>
      </c>
      <c r="Q24" s="37">
        <f t="shared" si="1"/>
        <v>0</v>
      </c>
      <c r="R24" s="37">
        <f t="shared" si="1"/>
        <v>204242</v>
      </c>
      <c r="S24" s="37">
        <f t="shared" si="1"/>
        <v>225589</v>
      </c>
      <c r="T24" s="37">
        <f t="shared" si="1"/>
        <v>98559</v>
      </c>
      <c r="U24" s="37">
        <f t="shared" si="1"/>
        <v>998020</v>
      </c>
      <c r="V24" s="37">
        <f t="shared" si="1"/>
        <v>1322168</v>
      </c>
      <c r="W24" s="37">
        <f t="shared" si="1"/>
        <v>1526410</v>
      </c>
      <c r="X24" s="37">
        <f t="shared" si="1"/>
        <v>5710000</v>
      </c>
      <c r="Y24" s="37">
        <f t="shared" si="1"/>
        <v>-4183590</v>
      </c>
      <c r="Z24" s="38">
        <f>+IF(X24&lt;&gt;0,+(Y24/X24)*100,0)</f>
        <v>-73.267775831873905</v>
      </c>
      <c r="AA24" s="39">
        <f>SUM(AA15:AA23)</f>
        <v>5710000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8344943</v>
      </c>
      <c r="D25" s="29">
        <f>+D12+D24</f>
        <v>0</v>
      </c>
      <c r="E25" s="30">
        <f t="shared" si="2"/>
        <v>7480000</v>
      </c>
      <c r="F25" s="31">
        <f t="shared" si="2"/>
        <v>-5153349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-90155</v>
      </c>
      <c r="L25" s="31">
        <f t="shared" si="2"/>
        <v>439682</v>
      </c>
      <c r="M25" s="31">
        <f t="shared" si="2"/>
        <v>426785</v>
      </c>
      <c r="N25" s="31">
        <f t="shared" si="2"/>
        <v>776312</v>
      </c>
      <c r="O25" s="31">
        <f t="shared" si="2"/>
        <v>50962</v>
      </c>
      <c r="P25" s="31">
        <f t="shared" si="2"/>
        <v>219049</v>
      </c>
      <c r="Q25" s="31">
        <f t="shared" si="2"/>
        <v>452710</v>
      </c>
      <c r="R25" s="31">
        <f t="shared" si="2"/>
        <v>722721</v>
      </c>
      <c r="S25" s="31">
        <f t="shared" si="2"/>
        <v>719114</v>
      </c>
      <c r="T25" s="31">
        <f t="shared" si="2"/>
        <v>144731</v>
      </c>
      <c r="U25" s="31">
        <f t="shared" si="2"/>
        <v>1037589</v>
      </c>
      <c r="V25" s="31">
        <f t="shared" si="2"/>
        <v>1901434</v>
      </c>
      <c r="W25" s="31">
        <f t="shared" si="2"/>
        <v>3400467</v>
      </c>
      <c r="X25" s="31">
        <f t="shared" si="2"/>
        <v>-5153349</v>
      </c>
      <c r="Y25" s="31">
        <f t="shared" si="2"/>
        <v>8553816</v>
      </c>
      <c r="Z25" s="32">
        <f>+IF(X25&lt;&gt;0,+(Y25/X25)*100,0)</f>
        <v>-165.98557559365764</v>
      </c>
      <c r="AA25" s="33">
        <f>+AA12+AA24</f>
        <v>-5153349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5716824</v>
      </c>
      <c r="D32" s="18"/>
      <c r="E32" s="19"/>
      <c r="F32" s="20">
        <v>842861</v>
      </c>
      <c r="G32" s="20"/>
      <c r="H32" s="20">
        <v>186382</v>
      </c>
      <c r="I32" s="20">
        <v>184268</v>
      </c>
      <c r="J32" s="20">
        <v>370650</v>
      </c>
      <c r="K32" s="20">
        <v>166602</v>
      </c>
      <c r="L32" s="20">
        <v>204510</v>
      </c>
      <c r="M32" s="20">
        <v>274894</v>
      </c>
      <c r="N32" s="20">
        <v>646006</v>
      </c>
      <c r="O32" s="20">
        <v>135193</v>
      </c>
      <c r="P32" s="20">
        <v>375390</v>
      </c>
      <c r="Q32" s="20">
        <v>184367</v>
      </c>
      <c r="R32" s="20">
        <v>694950</v>
      </c>
      <c r="S32" s="20">
        <v>457051</v>
      </c>
      <c r="T32" s="20">
        <v>412233</v>
      </c>
      <c r="U32" s="20">
        <v>1227645</v>
      </c>
      <c r="V32" s="20">
        <v>2096929</v>
      </c>
      <c r="W32" s="20">
        <v>3808535</v>
      </c>
      <c r="X32" s="20">
        <v>842861</v>
      </c>
      <c r="Y32" s="20">
        <v>2965674</v>
      </c>
      <c r="Z32" s="21">
        <v>351.85801692093952</v>
      </c>
      <c r="AA32" s="22">
        <v>842861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5716824</v>
      </c>
      <c r="D34" s="29">
        <f>SUM(D29:D33)</f>
        <v>0</v>
      </c>
      <c r="E34" s="30">
        <f t="shared" si="3"/>
        <v>0</v>
      </c>
      <c r="F34" s="31">
        <f t="shared" si="3"/>
        <v>842861</v>
      </c>
      <c r="G34" s="31">
        <f t="shared" si="3"/>
        <v>0</v>
      </c>
      <c r="H34" s="31">
        <f t="shared" si="3"/>
        <v>186382</v>
      </c>
      <c r="I34" s="31">
        <f t="shared" si="3"/>
        <v>184268</v>
      </c>
      <c r="J34" s="31">
        <f t="shared" si="3"/>
        <v>370650</v>
      </c>
      <c r="K34" s="31">
        <f t="shared" si="3"/>
        <v>166602</v>
      </c>
      <c r="L34" s="31">
        <f t="shared" si="3"/>
        <v>204510</v>
      </c>
      <c r="M34" s="31">
        <f t="shared" si="3"/>
        <v>274894</v>
      </c>
      <c r="N34" s="31">
        <f t="shared" si="3"/>
        <v>646006</v>
      </c>
      <c r="O34" s="31">
        <f t="shared" si="3"/>
        <v>135193</v>
      </c>
      <c r="P34" s="31">
        <f t="shared" si="3"/>
        <v>375390</v>
      </c>
      <c r="Q34" s="31">
        <f t="shared" si="3"/>
        <v>184367</v>
      </c>
      <c r="R34" s="31">
        <f t="shared" si="3"/>
        <v>694950</v>
      </c>
      <c r="S34" s="31">
        <f t="shared" si="3"/>
        <v>457051</v>
      </c>
      <c r="T34" s="31">
        <f t="shared" si="3"/>
        <v>412233</v>
      </c>
      <c r="U34" s="31">
        <f t="shared" si="3"/>
        <v>1227645</v>
      </c>
      <c r="V34" s="31">
        <f t="shared" si="3"/>
        <v>2096929</v>
      </c>
      <c r="W34" s="31">
        <f t="shared" si="3"/>
        <v>3808535</v>
      </c>
      <c r="X34" s="31">
        <f t="shared" si="3"/>
        <v>842861</v>
      </c>
      <c r="Y34" s="31">
        <f t="shared" si="3"/>
        <v>2965674</v>
      </c>
      <c r="Z34" s="32">
        <f>+IF(X34&lt;&gt;0,+(Y34/X34)*100,0)</f>
        <v>351.85801692093952</v>
      </c>
      <c r="AA34" s="33">
        <f>SUM(AA29:AA33)</f>
        <v>842861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5716824</v>
      </c>
      <c r="D40" s="29">
        <f>+D34+D39</f>
        <v>0</v>
      </c>
      <c r="E40" s="30">
        <f t="shared" si="5"/>
        <v>0</v>
      </c>
      <c r="F40" s="31">
        <f t="shared" si="5"/>
        <v>842861</v>
      </c>
      <c r="G40" s="31">
        <f t="shared" si="5"/>
        <v>0</v>
      </c>
      <c r="H40" s="31">
        <f t="shared" si="5"/>
        <v>186382</v>
      </c>
      <c r="I40" s="31">
        <f t="shared" si="5"/>
        <v>184268</v>
      </c>
      <c r="J40" s="31">
        <f t="shared" si="5"/>
        <v>370650</v>
      </c>
      <c r="K40" s="31">
        <f t="shared" si="5"/>
        <v>166602</v>
      </c>
      <c r="L40" s="31">
        <f t="shared" si="5"/>
        <v>204510</v>
      </c>
      <c r="M40" s="31">
        <f t="shared" si="5"/>
        <v>274894</v>
      </c>
      <c r="N40" s="31">
        <f t="shared" si="5"/>
        <v>646006</v>
      </c>
      <c r="O40" s="31">
        <f t="shared" si="5"/>
        <v>135193</v>
      </c>
      <c r="P40" s="31">
        <f t="shared" si="5"/>
        <v>375390</v>
      </c>
      <c r="Q40" s="31">
        <f t="shared" si="5"/>
        <v>184367</v>
      </c>
      <c r="R40" s="31">
        <f t="shared" si="5"/>
        <v>694950</v>
      </c>
      <c r="S40" s="31">
        <f t="shared" si="5"/>
        <v>457051</v>
      </c>
      <c r="T40" s="31">
        <f t="shared" si="5"/>
        <v>412233</v>
      </c>
      <c r="U40" s="31">
        <f t="shared" si="5"/>
        <v>1227645</v>
      </c>
      <c r="V40" s="31">
        <f t="shared" si="5"/>
        <v>2096929</v>
      </c>
      <c r="W40" s="31">
        <f t="shared" si="5"/>
        <v>3808535</v>
      </c>
      <c r="X40" s="31">
        <f t="shared" si="5"/>
        <v>842861</v>
      </c>
      <c r="Y40" s="31">
        <f t="shared" si="5"/>
        <v>2965674</v>
      </c>
      <c r="Z40" s="32">
        <f>+IF(X40&lt;&gt;0,+(Y40/X40)*100,0)</f>
        <v>351.85801692093952</v>
      </c>
      <c r="AA40" s="33">
        <f>+AA34+AA39</f>
        <v>842861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2628119</v>
      </c>
      <c r="D42" s="43">
        <f>+D25-D40</f>
        <v>0</v>
      </c>
      <c r="E42" s="44">
        <f t="shared" si="6"/>
        <v>7480000</v>
      </c>
      <c r="F42" s="45">
        <f t="shared" si="6"/>
        <v>-5996210</v>
      </c>
      <c r="G42" s="45">
        <f t="shared" si="6"/>
        <v>0</v>
      </c>
      <c r="H42" s="45">
        <f t="shared" si="6"/>
        <v>-186382</v>
      </c>
      <c r="I42" s="45">
        <f t="shared" si="6"/>
        <v>-184268</v>
      </c>
      <c r="J42" s="45">
        <f t="shared" si="6"/>
        <v>-370650</v>
      </c>
      <c r="K42" s="45">
        <f t="shared" si="6"/>
        <v>-256757</v>
      </c>
      <c r="L42" s="45">
        <f t="shared" si="6"/>
        <v>235172</v>
      </c>
      <c r="M42" s="45">
        <f t="shared" si="6"/>
        <v>151891</v>
      </c>
      <c r="N42" s="45">
        <f t="shared" si="6"/>
        <v>130306</v>
      </c>
      <c r="O42" s="45">
        <f t="shared" si="6"/>
        <v>-84231</v>
      </c>
      <c r="P42" s="45">
        <f t="shared" si="6"/>
        <v>-156341</v>
      </c>
      <c r="Q42" s="45">
        <f t="shared" si="6"/>
        <v>268343</v>
      </c>
      <c r="R42" s="45">
        <f t="shared" si="6"/>
        <v>27771</v>
      </c>
      <c r="S42" s="45">
        <f t="shared" si="6"/>
        <v>262063</v>
      </c>
      <c r="T42" s="45">
        <f t="shared" si="6"/>
        <v>-267502</v>
      </c>
      <c r="U42" s="45">
        <f t="shared" si="6"/>
        <v>-190056</v>
      </c>
      <c r="V42" s="45">
        <f t="shared" si="6"/>
        <v>-195495</v>
      </c>
      <c r="W42" s="45">
        <f t="shared" si="6"/>
        <v>-408068</v>
      </c>
      <c r="X42" s="45">
        <f t="shared" si="6"/>
        <v>-5996210</v>
      </c>
      <c r="Y42" s="45">
        <f t="shared" si="6"/>
        <v>5588142</v>
      </c>
      <c r="Z42" s="46">
        <f>+IF(X42&lt;&gt;0,+(Y42/X42)*100,0)</f>
        <v>-93.194567902058139</v>
      </c>
      <c r="AA42" s="47">
        <f>+AA25-AA40</f>
        <v>-5996210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860252</v>
      </c>
      <c r="D6" s="18"/>
      <c r="E6" s="19">
        <v>43953238</v>
      </c>
      <c r="F6" s="20">
        <v>-2725970</v>
      </c>
      <c r="G6" s="20">
        <v>90251</v>
      </c>
      <c r="H6" s="20">
        <v>110060</v>
      </c>
      <c r="I6" s="20">
        <v>79107</v>
      </c>
      <c r="J6" s="20">
        <v>279418</v>
      </c>
      <c r="K6" s="20">
        <v>102199</v>
      </c>
      <c r="L6" s="20">
        <v>120491</v>
      </c>
      <c r="M6" s="20">
        <v>137466</v>
      </c>
      <c r="N6" s="20">
        <v>360156</v>
      </c>
      <c r="O6" s="20">
        <v>100695</v>
      </c>
      <c r="P6" s="20">
        <v>225147</v>
      </c>
      <c r="Q6" s="20">
        <v>123439</v>
      </c>
      <c r="R6" s="20">
        <v>449281</v>
      </c>
      <c r="S6" s="20">
        <v>39714</v>
      </c>
      <c r="T6" s="20">
        <v>464149</v>
      </c>
      <c r="U6" s="20">
        <v>1856922</v>
      </c>
      <c r="V6" s="20">
        <v>2360785</v>
      </c>
      <c r="W6" s="20">
        <v>3449640</v>
      </c>
      <c r="X6" s="20">
        <v>-2725970</v>
      </c>
      <c r="Y6" s="20">
        <v>6175610</v>
      </c>
      <c r="Z6" s="21">
        <v>-226.54724740184227</v>
      </c>
      <c r="AA6" s="22">
        <v>-2725970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11827232</v>
      </c>
      <c r="D8" s="18"/>
      <c r="E8" s="19">
        <v>1332360</v>
      </c>
      <c r="F8" s="20">
        <v>-4230444</v>
      </c>
      <c r="G8" s="20">
        <v>1026316</v>
      </c>
      <c r="H8" s="20">
        <v>1068009</v>
      </c>
      <c r="I8" s="20">
        <v>1067866</v>
      </c>
      <c r="J8" s="20">
        <v>3162191</v>
      </c>
      <c r="K8" s="20">
        <v>1067463</v>
      </c>
      <c r="L8" s="20">
        <v>1076631</v>
      </c>
      <c r="M8" s="20">
        <v>1092231</v>
      </c>
      <c r="N8" s="20">
        <v>3236325</v>
      </c>
      <c r="O8" s="20">
        <v>1014102</v>
      </c>
      <c r="P8" s="20">
        <v>1063044</v>
      </c>
      <c r="Q8" s="20">
        <v>1089157</v>
      </c>
      <c r="R8" s="20">
        <v>3166303</v>
      </c>
      <c r="S8" s="20">
        <v>1102646</v>
      </c>
      <c r="T8" s="20">
        <v>1076590</v>
      </c>
      <c r="U8" s="20">
        <v>1117478</v>
      </c>
      <c r="V8" s="20">
        <v>3296714</v>
      </c>
      <c r="W8" s="20">
        <v>12861533</v>
      </c>
      <c r="X8" s="20">
        <v>-4230444</v>
      </c>
      <c r="Y8" s="20">
        <v>17091977</v>
      </c>
      <c r="Z8" s="21">
        <v>-404.0232420048581</v>
      </c>
      <c r="AA8" s="22">
        <v>-4230444</v>
      </c>
    </row>
    <row r="9" spans="1:27" x14ac:dyDescent="0.25">
      <c r="A9" s="23" t="s">
        <v>37</v>
      </c>
      <c r="B9" s="17" t="s">
        <v>32</v>
      </c>
      <c r="C9" s="18">
        <v>-477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-40899</v>
      </c>
      <c r="D11" s="18"/>
      <c r="E11" s="19"/>
      <c r="F11" s="20"/>
      <c r="G11" s="20"/>
      <c r="H11" s="20"/>
      <c r="I11" s="20"/>
      <c r="J11" s="20"/>
      <c r="K11" s="20">
        <v>-34601</v>
      </c>
      <c r="L11" s="20">
        <v>-4653</v>
      </c>
      <c r="M11" s="20">
        <v>-4534</v>
      </c>
      <c r="N11" s="20">
        <v>-43788</v>
      </c>
      <c r="O11" s="20">
        <v>-377</v>
      </c>
      <c r="P11" s="20">
        <v>-2291</v>
      </c>
      <c r="Q11" s="20">
        <v>-7478</v>
      </c>
      <c r="R11" s="20">
        <v>-10146</v>
      </c>
      <c r="S11" s="20">
        <v>-11884</v>
      </c>
      <c r="T11" s="20">
        <v>-985</v>
      </c>
      <c r="U11" s="20">
        <v>-16160</v>
      </c>
      <c r="V11" s="20">
        <v>-29029</v>
      </c>
      <c r="W11" s="20">
        <v>-82963</v>
      </c>
      <c r="X11" s="20"/>
      <c r="Y11" s="20">
        <v>-82963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12646108</v>
      </c>
      <c r="D12" s="29">
        <f>SUM(D6:D11)</f>
        <v>0</v>
      </c>
      <c r="E12" s="30">
        <f t="shared" si="0"/>
        <v>45285598</v>
      </c>
      <c r="F12" s="31">
        <f t="shared" si="0"/>
        <v>-6956414</v>
      </c>
      <c r="G12" s="31">
        <f t="shared" si="0"/>
        <v>1116567</v>
      </c>
      <c r="H12" s="31">
        <f t="shared" si="0"/>
        <v>1178069</v>
      </c>
      <c r="I12" s="31">
        <f t="shared" si="0"/>
        <v>1146973</v>
      </c>
      <c r="J12" s="31">
        <f t="shared" si="0"/>
        <v>3441609</v>
      </c>
      <c r="K12" s="31">
        <f t="shared" si="0"/>
        <v>1135061</v>
      </c>
      <c r="L12" s="31">
        <f t="shared" si="0"/>
        <v>1192469</v>
      </c>
      <c r="M12" s="31">
        <f t="shared" si="0"/>
        <v>1225163</v>
      </c>
      <c r="N12" s="31">
        <f t="shared" si="0"/>
        <v>3552693</v>
      </c>
      <c r="O12" s="31">
        <f t="shared" si="0"/>
        <v>1114420</v>
      </c>
      <c r="P12" s="31">
        <f t="shared" si="0"/>
        <v>1285900</v>
      </c>
      <c r="Q12" s="31">
        <f t="shared" si="0"/>
        <v>1205118</v>
      </c>
      <c r="R12" s="31">
        <f t="shared" si="0"/>
        <v>3605438</v>
      </c>
      <c r="S12" s="31">
        <f t="shared" si="0"/>
        <v>1130476</v>
      </c>
      <c r="T12" s="31">
        <f t="shared" si="0"/>
        <v>1539754</v>
      </c>
      <c r="U12" s="31">
        <f t="shared" si="0"/>
        <v>2958240</v>
      </c>
      <c r="V12" s="31">
        <f t="shared" si="0"/>
        <v>5628470</v>
      </c>
      <c r="W12" s="31">
        <f t="shared" si="0"/>
        <v>16228210</v>
      </c>
      <c r="X12" s="31">
        <f t="shared" si="0"/>
        <v>-6956414</v>
      </c>
      <c r="Y12" s="31">
        <f t="shared" si="0"/>
        <v>23184624</v>
      </c>
      <c r="Z12" s="32">
        <f>+IF(X12&lt;&gt;0,+(Y12/X12)*100,0)</f>
        <v>-333.28413173799032</v>
      </c>
      <c r="AA12" s="33">
        <f>SUM(AA6:AA11)</f>
        <v>-6956414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3372109</v>
      </c>
      <c r="D19" s="18"/>
      <c r="E19" s="19">
        <v>22082000</v>
      </c>
      <c r="F19" s="20">
        <v>8275400</v>
      </c>
      <c r="G19" s="20">
        <v>5376124</v>
      </c>
      <c r="H19" s="20">
        <v>7999</v>
      </c>
      <c r="I19" s="20">
        <v>337514</v>
      </c>
      <c r="J19" s="20">
        <v>5721637</v>
      </c>
      <c r="K19" s="20">
        <v>291101</v>
      </c>
      <c r="L19" s="20">
        <v>396007</v>
      </c>
      <c r="M19" s="20">
        <v>1165317</v>
      </c>
      <c r="N19" s="20">
        <v>1852425</v>
      </c>
      <c r="O19" s="20">
        <v>1186430</v>
      </c>
      <c r="P19" s="20">
        <v>-9266</v>
      </c>
      <c r="Q19" s="20">
        <v>1056326</v>
      </c>
      <c r="R19" s="20">
        <v>2233490</v>
      </c>
      <c r="S19" s="20">
        <v>1069789</v>
      </c>
      <c r="T19" s="20"/>
      <c r="U19" s="20">
        <v>782411</v>
      </c>
      <c r="V19" s="20">
        <v>1852200</v>
      </c>
      <c r="W19" s="20">
        <v>11659752</v>
      </c>
      <c r="X19" s="20">
        <v>8275400</v>
      </c>
      <c r="Y19" s="20">
        <v>3384352</v>
      </c>
      <c r="Z19" s="21">
        <v>40.896536723300386</v>
      </c>
      <c r="AA19" s="22">
        <v>8275400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3372109</v>
      </c>
      <c r="D24" s="29">
        <f>SUM(D15:D23)</f>
        <v>0</v>
      </c>
      <c r="E24" s="36">
        <f t="shared" si="1"/>
        <v>22082000</v>
      </c>
      <c r="F24" s="37">
        <f t="shared" si="1"/>
        <v>8275400</v>
      </c>
      <c r="G24" s="37">
        <f t="shared" si="1"/>
        <v>5376124</v>
      </c>
      <c r="H24" s="37">
        <f t="shared" si="1"/>
        <v>7999</v>
      </c>
      <c r="I24" s="37">
        <f t="shared" si="1"/>
        <v>337514</v>
      </c>
      <c r="J24" s="37">
        <f t="shared" si="1"/>
        <v>5721637</v>
      </c>
      <c r="K24" s="37">
        <f t="shared" si="1"/>
        <v>291101</v>
      </c>
      <c r="L24" s="37">
        <f t="shared" si="1"/>
        <v>396007</v>
      </c>
      <c r="M24" s="37">
        <f t="shared" si="1"/>
        <v>1165317</v>
      </c>
      <c r="N24" s="37">
        <f t="shared" si="1"/>
        <v>1852425</v>
      </c>
      <c r="O24" s="37">
        <f t="shared" si="1"/>
        <v>1186430</v>
      </c>
      <c r="P24" s="37">
        <f t="shared" si="1"/>
        <v>-9266</v>
      </c>
      <c r="Q24" s="37">
        <f t="shared" si="1"/>
        <v>1056326</v>
      </c>
      <c r="R24" s="37">
        <f t="shared" si="1"/>
        <v>2233490</v>
      </c>
      <c r="S24" s="37">
        <f t="shared" si="1"/>
        <v>1069789</v>
      </c>
      <c r="T24" s="37">
        <f t="shared" si="1"/>
        <v>0</v>
      </c>
      <c r="U24" s="37">
        <f t="shared" si="1"/>
        <v>782411</v>
      </c>
      <c r="V24" s="37">
        <f t="shared" si="1"/>
        <v>1852200</v>
      </c>
      <c r="W24" s="37">
        <f t="shared" si="1"/>
        <v>11659752</v>
      </c>
      <c r="X24" s="37">
        <f t="shared" si="1"/>
        <v>8275400</v>
      </c>
      <c r="Y24" s="37">
        <f t="shared" si="1"/>
        <v>3384352</v>
      </c>
      <c r="Z24" s="38">
        <f>+IF(X24&lt;&gt;0,+(Y24/X24)*100,0)</f>
        <v>40.896536723300386</v>
      </c>
      <c r="AA24" s="39">
        <f>SUM(AA15:AA23)</f>
        <v>8275400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16018217</v>
      </c>
      <c r="D25" s="29">
        <f>+D12+D24</f>
        <v>0</v>
      </c>
      <c r="E25" s="30">
        <f t="shared" si="2"/>
        <v>67367598</v>
      </c>
      <c r="F25" s="31">
        <f t="shared" si="2"/>
        <v>1318986</v>
      </c>
      <c r="G25" s="31">
        <f t="shared" si="2"/>
        <v>6492691</v>
      </c>
      <c r="H25" s="31">
        <f t="shared" si="2"/>
        <v>1186068</v>
      </c>
      <c r="I25" s="31">
        <f t="shared" si="2"/>
        <v>1484487</v>
      </c>
      <c r="J25" s="31">
        <f t="shared" si="2"/>
        <v>9163246</v>
      </c>
      <c r="K25" s="31">
        <f t="shared" si="2"/>
        <v>1426162</v>
      </c>
      <c r="L25" s="31">
        <f t="shared" si="2"/>
        <v>1588476</v>
      </c>
      <c r="M25" s="31">
        <f t="shared" si="2"/>
        <v>2390480</v>
      </c>
      <c r="N25" s="31">
        <f t="shared" si="2"/>
        <v>5405118</v>
      </c>
      <c r="O25" s="31">
        <f t="shared" si="2"/>
        <v>2300850</v>
      </c>
      <c r="P25" s="31">
        <f t="shared" si="2"/>
        <v>1276634</v>
      </c>
      <c r="Q25" s="31">
        <f t="shared" si="2"/>
        <v>2261444</v>
      </c>
      <c r="R25" s="31">
        <f t="shared" si="2"/>
        <v>5838928</v>
      </c>
      <c r="S25" s="31">
        <f t="shared" si="2"/>
        <v>2200265</v>
      </c>
      <c r="T25" s="31">
        <f t="shared" si="2"/>
        <v>1539754</v>
      </c>
      <c r="U25" s="31">
        <f t="shared" si="2"/>
        <v>3740651</v>
      </c>
      <c r="V25" s="31">
        <f t="shared" si="2"/>
        <v>7480670</v>
      </c>
      <c r="W25" s="31">
        <f t="shared" si="2"/>
        <v>27887962</v>
      </c>
      <c r="X25" s="31">
        <f t="shared" si="2"/>
        <v>1318986</v>
      </c>
      <c r="Y25" s="31">
        <f t="shared" si="2"/>
        <v>26568976</v>
      </c>
      <c r="Z25" s="32">
        <f>+IF(X25&lt;&gt;0,+(Y25/X25)*100,0)</f>
        <v>2014.3485980897449</v>
      </c>
      <c r="AA25" s="33">
        <f>+AA12+AA24</f>
        <v>1318986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21172905</v>
      </c>
      <c r="D32" s="18"/>
      <c r="E32" s="19"/>
      <c r="F32" s="20">
        <v>-5503300</v>
      </c>
      <c r="G32" s="20">
        <v>667655</v>
      </c>
      <c r="H32" s="20">
        <v>776371</v>
      </c>
      <c r="I32" s="20">
        <v>1321705</v>
      </c>
      <c r="J32" s="20">
        <v>2765731</v>
      </c>
      <c r="K32" s="20">
        <v>1103287</v>
      </c>
      <c r="L32" s="20">
        <v>1125219</v>
      </c>
      <c r="M32" s="20">
        <v>1981031</v>
      </c>
      <c r="N32" s="20">
        <v>4209537</v>
      </c>
      <c r="O32" s="20">
        <v>1883063</v>
      </c>
      <c r="P32" s="20">
        <v>768703</v>
      </c>
      <c r="Q32" s="20">
        <v>1696370</v>
      </c>
      <c r="R32" s="20">
        <v>4348136</v>
      </c>
      <c r="S32" s="20">
        <v>1670209</v>
      </c>
      <c r="T32" s="20">
        <v>1102768</v>
      </c>
      <c r="U32" s="20">
        <v>1405383</v>
      </c>
      <c r="V32" s="20">
        <v>4178360</v>
      </c>
      <c r="W32" s="20">
        <v>15501764</v>
      </c>
      <c r="X32" s="20">
        <v>-5503300</v>
      </c>
      <c r="Y32" s="20">
        <v>21005064</v>
      </c>
      <c r="Z32" s="21">
        <v>-381.68124579797575</v>
      </c>
      <c r="AA32" s="22">
        <v>-5503300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21172905</v>
      </c>
      <c r="D34" s="29">
        <f>SUM(D29:D33)</f>
        <v>0</v>
      </c>
      <c r="E34" s="30">
        <f t="shared" si="3"/>
        <v>0</v>
      </c>
      <c r="F34" s="31">
        <f t="shared" si="3"/>
        <v>-5503300</v>
      </c>
      <c r="G34" s="31">
        <f t="shared" si="3"/>
        <v>667655</v>
      </c>
      <c r="H34" s="31">
        <f t="shared" si="3"/>
        <v>776371</v>
      </c>
      <c r="I34" s="31">
        <f t="shared" si="3"/>
        <v>1321705</v>
      </c>
      <c r="J34" s="31">
        <f t="shared" si="3"/>
        <v>2765731</v>
      </c>
      <c r="K34" s="31">
        <f t="shared" si="3"/>
        <v>1103287</v>
      </c>
      <c r="L34" s="31">
        <f t="shared" si="3"/>
        <v>1125219</v>
      </c>
      <c r="M34" s="31">
        <f t="shared" si="3"/>
        <v>1981031</v>
      </c>
      <c r="N34" s="31">
        <f t="shared" si="3"/>
        <v>4209537</v>
      </c>
      <c r="O34" s="31">
        <f t="shared" si="3"/>
        <v>1883063</v>
      </c>
      <c r="P34" s="31">
        <f t="shared" si="3"/>
        <v>768703</v>
      </c>
      <c r="Q34" s="31">
        <f t="shared" si="3"/>
        <v>1696370</v>
      </c>
      <c r="R34" s="31">
        <f t="shared" si="3"/>
        <v>4348136</v>
      </c>
      <c r="S34" s="31">
        <f t="shared" si="3"/>
        <v>1670209</v>
      </c>
      <c r="T34" s="31">
        <f t="shared" si="3"/>
        <v>1102768</v>
      </c>
      <c r="U34" s="31">
        <f t="shared" si="3"/>
        <v>1405383</v>
      </c>
      <c r="V34" s="31">
        <f t="shared" si="3"/>
        <v>4178360</v>
      </c>
      <c r="W34" s="31">
        <f t="shared" si="3"/>
        <v>15501764</v>
      </c>
      <c r="X34" s="31">
        <f t="shared" si="3"/>
        <v>-5503300</v>
      </c>
      <c r="Y34" s="31">
        <f t="shared" si="3"/>
        <v>21005064</v>
      </c>
      <c r="Z34" s="32">
        <f>+IF(X34&lt;&gt;0,+(Y34/X34)*100,0)</f>
        <v>-381.68124579797575</v>
      </c>
      <c r="AA34" s="33">
        <f>SUM(AA29:AA33)</f>
        <v>-5503300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21172905</v>
      </c>
      <c r="D40" s="29">
        <f>+D34+D39</f>
        <v>0</v>
      </c>
      <c r="E40" s="30">
        <f t="shared" si="5"/>
        <v>0</v>
      </c>
      <c r="F40" s="31">
        <f t="shared" si="5"/>
        <v>-5503300</v>
      </c>
      <c r="G40" s="31">
        <f t="shared" si="5"/>
        <v>667655</v>
      </c>
      <c r="H40" s="31">
        <f t="shared" si="5"/>
        <v>776371</v>
      </c>
      <c r="I40" s="31">
        <f t="shared" si="5"/>
        <v>1321705</v>
      </c>
      <c r="J40" s="31">
        <f t="shared" si="5"/>
        <v>2765731</v>
      </c>
      <c r="K40" s="31">
        <f t="shared" si="5"/>
        <v>1103287</v>
      </c>
      <c r="L40" s="31">
        <f t="shared" si="5"/>
        <v>1125219</v>
      </c>
      <c r="M40" s="31">
        <f t="shared" si="5"/>
        <v>1981031</v>
      </c>
      <c r="N40" s="31">
        <f t="shared" si="5"/>
        <v>4209537</v>
      </c>
      <c r="O40" s="31">
        <f t="shared" si="5"/>
        <v>1883063</v>
      </c>
      <c r="P40" s="31">
        <f t="shared" si="5"/>
        <v>768703</v>
      </c>
      <c r="Q40" s="31">
        <f t="shared" si="5"/>
        <v>1696370</v>
      </c>
      <c r="R40" s="31">
        <f t="shared" si="5"/>
        <v>4348136</v>
      </c>
      <c r="S40" s="31">
        <f t="shared" si="5"/>
        <v>1670209</v>
      </c>
      <c r="T40" s="31">
        <f t="shared" si="5"/>
        <v>1102768</v>
      </c>
      <c r="U40" s="31">
        <f t="shared" si="5"/>
        <v>1405383</v>
      </c>
      <c r="V40" s="31">
        <f t="shared" si="5"/>
        <v>4178360</v>
      </c>
      <c r="W40" s="31">
        <f t="shared" si="5"/>
        <v>15501764</v>
      </c>
      <c r="X40" s="31">
        <f t="shared" si="5"/>
        <v>-5503300</v>
      </c>
      <c r="Y40" s="31">
        <f t="shared" si="5"/>
        <v>21005064</v>
      </c>
      <c r="Z40" s="32">
        <f>+IF(X40&lt;&gt;0,+(Y40/X40)*100,0)</f>
        <v>-381.68124579797575</v>
      </c>
      <c r="AA40" s="33">
        <f>+AA34+AA39</f>
        <v>-5503300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-5154688</v>
      </c>
      <c r="D42" s="43">
        <f>+D25-D40</f>
        <v>0</v>
      </c>
      <c r="E42" s="44">
        <f t="shared" si="6"/>
        <v>67367598</v>
      </c>
      <c r="F42" s="45">
        <f t="shared" si="6"/>
        <v>6822286</v>
      </c>
      <c r="G42" s="45">
        <f t="shared" si="6"/>
        <v>5825036</v>
      </c>
      <c r="H42" s="45">
        <f t="shared" si="6"/>
        <v>409697</v>
      </c>
      <c r="I42" s="45">
        <f t="shared" si="6"/>
        <v>162782</v>
      </c>
      <c r="J42" s="45">
        <f t="shared" si="6"/>
        <v>6397515</v>
      </c>
      <c r="K42" s="45">
        <f t="shared" si="6"/>
        <v>322875</v>
      </c>
      <c r="L42" s="45">
        <f t="shared" si="6"/>
        <v>463257</v>
      </c>
      <c r="M42" s="45">
        <f t="shared" si="6"/>
        <v>409449</v>
      </c>
      <c r="N42" s="45">
        <f t="shared" si="6"/>
        <v>1195581</v>
      </c>
      <c r="O42" s="45">
        <f t="shared" si="6"/>
        <v>417787</v>
      </c>
      <c r="P42" s="45">
        <f t="shared" si="6"/>
        <v>507931</v>
      </c>
      <c r="Q42" s="45">
        <f t="shared" si="6"/>
        <v>565074</v>
      </c>
      <c r="R42" s="45">
        <f t="shared" si="6"/>
        <v>1490792</v>
      </c>
      <c r="S42" s="45">
        <f t="shared" si="6"/>
        <v>530056</v>
      </c>
      <c r="T42" s="45">
        <f t="shared" si="6"/>
        <v>436986</v>
      </c>
      <c r="U42" s="45">
        <f t="shared" si="6"/>
        <v>2335268</v>
      </c>
      <c r="V42" s="45">
        <f t="shared" si="6"/>
        <v>3302310</v>
      </c>
      <c r="W42" s="45">
        <f t="shared" si="6"/>
        <v>12386198</v>
      </c>
      <c r="X42" s="45">
        <f t="shared" si="6"/>
        <v>6822286</v>
      </c>
      <c r="Y42" s="45">
        <f t="shared" si="6"/>
        <v>5563912</v>
      </c>
      <c r="Z42" s="46">
        <f>+IF(X42&lt;&gt;0,+(Y42/X42)*100,0)</f>
        <v>81.55495093580069</v>
      </c>
      <c r="AA42" s="47">
        <f>+AA25-AA40</f>
        <v>6822286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16286624</v>
      </c>
      <c r="D19" s="18"/>
      <c r="E19" s="19">
        <v>5000000</v>
      </c>
      <c r="F19" s="20">
        <v>5000000</v>
      </c>
      <c r="G19" s="20">
        <v>16286624</v>
      </c>
      <c r="H19" s="20">
        <v>-16286624</v>
      </c>
      <c r="I19" s="20"/>
      <c r="J19" s="20"/>
      <c r="K19" s="20"/>
      <c r="L19" s="20"/>
      <c r="M19" s="20"/>
      <c r="N19" s="20"/>
      <c r="O19" s="20"/>
      <c r="P19" s="20"/>
      <c r="Q19" s="20">
        <v>45274</v>
      </c>
      <c r="R19" s="20">
        <v>45274</v>
      </c>
      <c r="S19" s="20"/>
      <c r="T19" s="20"/>
      <c r="U19" s="20"/>
      <c r="V19" s="20"/>
      <c r="W19" s="20">
        <v>45274</v>
      </c>
      <c r="X19" s="20">
        <v>5000000</v>
      </c>
      <c r="Y19" s="20">
        <v>-4954726</v>
      </c>
      <c r="Z19" s="21">
        <v>-99.094520000000003</v>
      </c>
      <c r="AA19" s="22">
        <v>5000000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16286624</v>
      </c>
      <c r="D24" s="29">
        <f>SUM(D15:D23)</f>
        <v>0</v>
      </c>
      <c r="E24" s="36">
        <f t="shared" si="1"/>
        <v>5000000</v>
      </c>
      <c r="F24" s="37">
        <f t="shared" si="1"/>
        <v>5000000</v>
      </c>
      <c r="G24" s="37">
        <f t="shared" si="1"/>
        <v>16286624</v>
      </c>
      <c r="H24" s="37">
        <f t="shared" si="1"/>
        <v>-16286624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45274</v>
      </c>
      <c r="R24" s="37">
        <f t="shared" si="1"/>
        <v>45274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45274</v>
      </c>
      <c r="X24" s="37">
        <f t="shared" si="1"/>
        <v>5000000</v>
      </c>
      <c r="Y24" s="37">
        <f t="shared" si="1"/>
        <v>-4954726</v>
      </c>
      <c r="Z24" s="38">
        <f>+IF(X24&lt;&gt;0,+(Y24/X24)*100,0)</f>
        <v>-99.094520000000003</v>
      </c>
      <c r="AA24" s="39">
        <f>SUM(AA15:AA23)</f>
        <v>5000000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16286624</v>
      </c>
      <c r="D25" s="29">
        <f>+D12+D24</f>
        <v>0</v>
      </c>
      <c r="E25" s="30">
        <f t="shared" si="2"/>
        <v>5000000</v>
      </c>
      <c r="F25" s="31">
        <f t="shared" si="2"/>
        <v>5000000</v>
      </c>
      <c r="G25" s="31">
        <f t="shared" si="2"/>
        <v>16286624</v>
      </c>
      <c r="H25" s="31">
        <f t="shared" si="2"/>
        <v>-16286624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45274</v>
      </c>
      <c r="R25" s="31">
        <f t="shared" si="2"/>
        <v>45274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45274</v>
      </c>
      <c r="X25" s="31">
        <f t="shared" si="2"/>
        <v>5000000</v>
      </c>
      <c r="Y25" s="31">
        <f t="shared" si="2"/>
        <v>-4954726</v>
      </c>
      <c r="Z25" s="32">
        <f>+IF(X25&lt;&gt;0,+(Y25/X25)*100,0)</f>
        <v>-99.094520000000003</v>
      </c>
      <c r="AA25" s="33">
        <f>+AA12+AA24</f>
        <v>5000000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16286624</v>
      </c>
      <c r="D42" s="43">
        <f>+D25-D40</f>
        <v>0</v>
      </c>
      <c r="E42" s="44">
        <f t="shared" si="6"/>
        <v>5000000</v>
      </c>
      <c r="F42" s="45">
        <f t="shared" si="6"/>
        <v>5000000</v>
      </c>
      <c r="G42" s="45">
        <f t="shared" si="6"/>
        <v>16286624</v>
      </c>
      <c r="H42" s="45">
        <f t="shared" si="6"/>
        <v>-16286624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45274</v>
      </c>
      <c r="R42" s="45">
        <f t="shared" si="6"/>
        <v>45274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45274</v>
      </c>
      <c r="X42" s="45">
        <f t="shared" si="6"/>
        <v>5000000</v>
      </c>
      <c r="Y42" s="45">
        <f t="shared" si="6"/>
        <v>-4954726</v>
      </c>
      <c r="Z42" s="46">
        <f>+IF(X42&lt;&gt;0,+(Y42/X42)*100,0)</f>
        <v>-99.094520000000003</v>
      </c>
      <c r="AA42" s="47">
        <f>+AA25-AA40</f>
        <v>5000000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3406308</v>
      </c>
      <c r="D45" s="18"/>
      <c r="E45" s="19">
        <v>3977164</v>
      </c>
      <c r="F45" s="20">
        <v>4371518</v>
      </c>
      <c r="G45" s="20">
        <v>3419286</v>
      </c>
      <c r="H45" s="20">
        <v>-3187284</v>
      </c>
      <c r="I45" s="20"/>
      <c r="J45" s="20">
        <v>232002</v>
      </c>
      <c r="K45" s="20"/>
      <c r="L45" s="20">
        <v>502920</v>
      </c>
      <c r="M45" s="20">
        <v>-49243</v>
      </c>
      <c r="N45" s="20">
        <v>453677</v>
      </c>
      <c r="O45" s="20"/>
      <c r="P45" s="20">
        <v>89698</v>
      </c>
      <c r="Q45" s="20">
        <v>-185290</v>
      </c>
      <c r="R45" s="20">
        <v>-95592</v>
      </c>
      <c r="S45" s="20"/>
      <c r="T45" s="20">
        <v>58147</v>
      </c>
      <c r="U45" s="20"/>
      <c r="V45" s="20">
        <v>58147</v>
      </c>
      <c r="W45" s="20">
        <v>648234</v>
      </c>
      <c r="X45" s="20">
        <v>4371518</v>
      </c>
      <c r="Y45" s="20">
        <v>-3723284</v>
      </c>
      <c r="Z45" s="48">
        <v>-85.171421002955952</v>
      </c>
      <c r="AA45" s="22">
        <v>4371518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3406308</v>
      </c>
      <c r="D48" s="51">
        <f>SUM(D45:D47)</f>
        <v>0</v>
      </c>
      <c r="E48" s="52">
        <f t="shared" si="7"/>
        <v>3977164</v>
      </c>
      <c r="F48" s="53">
        <f t="shared" si="7"/>
        <v>4371518</v>
      </c>
      <c r="G48" s="53">
        <f t="shared" si="7"/>
        <v>3419286</v>
      </c>
      <c r="H48" s="53">
        <f t="shared" si="7"/>
        <v>-3187284</v>
      </c>
      <c r="I48" s="53">
        <f t="shared" si="7"/>
        <v>0</v>
      </c>
      <c r="J48" s="53">
        <f t="shared" si="7"/>
        <v>232002</v>
      </c>
      <c r="K48" s="53">
        <f t="shared" si="7"/>
        <v>0</v>
      </c>
      <c r="L48" s="53">
        <f t="shared" si="7"/>
        <v>502920</v>
      </c>
      <c r="M48" s="53">
        <f t="shared" si="7"/>
        <v>-49243</v>
      </c>
      <c r="N48" s="53">
        <f t="shared" si="7"/>
        <v>453677</v>
      </c>
      <c r="O48" s="53">
        <f t="shared" si="7"/>
        <v>0</v>
      </c>
      <c r="P48" s="53">
        <f t="shared" si="7"/>
        <v>89698</v>
      </c>
      <c r="Q48" s="53">
        <f t="shared" si="7"/>
        <v>-185290</v>
      </c>
      <c r="R48" s="53">
        <f t="shared" si="7"/>
        <v>-95592</v>
      </c>
      <c r="S48" s="53">
        <f t="shared" si="7"/>
        <v>0</v>
      </c>
      <c r="T48" s="53">
        <f t="shared" si="7"/>
        <v>58147</v>
      </c>
      <c r="U48" s="53">
        <f t="shared" si="7"/>
        <v>0</v>
      </c>
      <c r="V48" s="53">
        <f t="shared" si="7"/>
        <v>58147</v>
      </c>
      <c r="W48" s="53">
        <f t="shared" si="7"/>
        <v>648234</v>
      </c>
      <c r="X48" s="53">
        <f t="shared" si="7"/>
        <v>4371518</v>
      </c>
      <c r="Y48" s="53">
        <f t="shared" si="7"/>
        <v>-3723284</v>
      </c>
      <c r="Z48" s="54">
        <f>+IF(X48&lt;&gt;0,+(Y48/X48)*100,0)</f>
        <v>-85.171421002955952</v>
      </c>
      <c r="AA48" s="55">
        <f>SUM(AA45:AA47)</f>
        <v>4371518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50932179</v>
      </c>
      <c r="D19" s="18"/>
      <c r="E19" s="19">
        <v>45699126</v>
      </c>
      <c r="F19" s="20">
        <v>49548791</v>
      </c>
      <c r="G19" s="20">
        <v>48207551</v>
      </c>
      <c r="H19" s="20">
        <v>2724628</v>
      </c>
      <c r="I19" s="20"/>
      <c r="J19" s="20">
        <v>50932179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50932179</v>
      </c>
      <c r="U19" s="20"/>
      <c r="V19" s="20">
        <v>50932179</v>
      </c>
      <c r="W19" s="20">
        <v>101864358</v>
      </c>
      <c r="X19" s="20">
        <v>49548791</v>
      </c>
      <c r="Y19" s="20">
        <v>52315567</v>
      </c>
      <c r="Z19" s="21">
        <v>105.58394250224995</v>
      </c>
      <c r="AA19" s="22">
        <v>49548791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652249</v>
      </c>
      <c r="D22" s="18"/>
      <c r="E22" s="19">
        <v>663065</v>
      </c>
      <c r="F22" s="20">
        <v>640140</v>
      </c>
      <c r="G22" s="20">
        <v>663065</v>
      </c>
      <c r="H22" s="20">
        <v>-10816</v>
      </c>
      <c r="I22" s="20"/>
      <c r="J22" s="20">
        <v>652249</v>
      </c>
      <c r="K22" s="20"/>
      <c r="L22" s="20"/>
      <c r="M22" s="20"/>
      <c r="N22" s="20"/>
      <c r="O22" s="20"/>
      <c r="P22" s="20"/>
      <c r="Q22" s="20"/>
      <c r="R22" s="20"/>
      <c r="S22" s="20"/>
      <c r="T22" s="20">
        <v>652249</v>
      </c>
      <c r="U22" s="20"/>
      <c r="V22" s="20">
        <v>652249</v>
      </c>
      <c r="W22" s="20">
        <v>1304498</v>
      </c>
      <c r="X22" s="20">
        <v>640140</v>
      </c>
      <c r="Y22" s="20">
        <v>664358</v>
      </c>
      <c r="Z22" s="21">
        <v>103.78323491736184</v>
      </c>
      <c r="AA22" s="22">
        <v>640140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51584428</v>
      </c>
      <c r="D24" s="29">
        <f>SUM(D15:D23)</f>
        <v>0</v>
      </c>
      <c r="E24" s="36">
        <f t="shared" si="1"/>
        <v>46362191</v>
      </c>
      <c r="F24" s="37">
        <f t="shared" si="1"/>
        <v>50188931</v>
      </c>
      <c r="G24" s="37">
        <f t="shared" si="1"/>
        <v>48870616</v>
      </c>
      <c r="H24" s="37">
        <f t="shared" si="1"/>
        <v>2713812</v>
      </c>
      <c r="I24" s="37">
        <f t="shared" si="1"/>
        <v>0</v>
      </c>
      <c r="J24" s="37">
        <f t="shared" si="1"/>
        <v>51584428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51584428</v>
      </c>
      <c r="U24" s="37">
        <f t="shared" si="1"/>
        <v>0</v>
      </c>
      <c r="V24" s="37">
        <f t="shared" si="1"/>
        <v>51584428</v>
      </c>
      <c r="W24" s="37">
        <f t="shared" si="1"/>
        <v>103168856</v>
      </c>
      <c r="X24" s="37">
        <f t="shared" si="1"/>
        <v>50188931</v>
      </c>
      <c r="Y24" s="37">
        <f t="shared" si="1"/>
        <v>52979925</v>
      </c>
      <c r="Z24" s="38">
        <f>+IF(X24&lt;&gt;0,+(Y24/X24)*100,0)</f>
        <v>105.56097518793537</v>
      </c>
      <c r="AA24" s="39">
        <f>SUM(AA15:AA23)</f>
        <v>50188931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51584428</v>
      </c>
      <c r="D25" s="29">
        <f>+D12+D24</f>
        <v>0</v>
      </c>
      <c r="E25" s="30">
        <f t="shared" si="2"/>
        <v>46362191</v>
      </c>
      <c r="F25" s="31">
        <f t="shared" si="2"/>
        <v>50188931</v>
      </c>
      <c r="G25" s="31">
        <f t="shared" si="2"/>
        <v>48870616</v>
      </c>
      <c r="H25" s="31">
        <f t="shared" si="2"/>
        <v>2713812</v>
      </c>
      <c r="I25" s="31">
        <f t="shared" si="2"/>
        <v>0</v>
      </c>
      <c r="J25" s="31">
        <f t="shared" si="2"/>
        <v>51584428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51584428</v>
      </c>
      <c r="U25" s="31">
        <f t="shared" si="2"/>
        <v>0</v>
      </c>
      <c r="V25" s="31">
        <f t="shared" si="2"/>
        <v>51584428</v>
      </c>
      <c r="W25" s="31">
        <f t="shared" si="2"/>
        <v>103168856</v>
      </c>
      <c r="X25" s="31">
        <f t="shared" si="2"/>
        <v>50188931</v>
      </c>
      <c r="Y25" s="31">
        <f t="shared" si="2"/>
        <v>52979925</v>
      </c>
      <c r="Z25" s="32">
        <f>+IF(X25&lt;&gt;0,+(Y25/X25)*100,0)</f>
        <v>105.56097518793537</v>
      </c>
      <c r="AA25" s="33">
        <f>+AA12+AA24</f>
        <v>50188931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51584428</v>
      </c>
      <c r="D42" s="43">
        <f>+D25-D40</f>
        <v>0</v>
      </c>
      <c r="E42" s="44">
        <f t="shared" si="6"/>
        <v>46362191</v>
      </c>
      <c r="F42" s="45">
        <f t="shared" si="6"/>
        <v>50188931</v>
      </c>
      <c r="G42" s="45">
        <f t="shared" si="6"/>
        <v>48870616</v>
      </c>
      <c r="H42" s="45">
        <f t="shared" si="6"/>
        <v>2713812</v>
      </c>
      <c r="I42" s="45">
        <f t="shared" si="6"/>
        <v>0</v>
      </c>
      <c r="J42" s="45">
        <f t="shared" si="6"/>
        <v>51584428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51584428</v>
      </c>
      <c r="U42" s="45">
        <f t="shared" si="6"/>
        <v>0</v>
      </c>
      <c r="V42" s="45">
        <f t="shared" si="6"/>
        <v>51584428</v>
      </c>
      <c r="W42" s="45">
        <f t="shared" si="6"/>
        <v>103168856</v>
      </c>
      <c r="X42" s="45">
        <f t="shared" si="6"/>
        <v>50188931</v>
      </c>
      <c r="Y42" s="45">
        <f t="shared" si="6"/>
        <v>52979925</v>
      </c>
      <c r="Z42" s="46">
        <f>+IF(X42&lt;&gt;0,+(Y42/X42)*100,0)</f>
        <v>105.56097518793537</v>
      </c>
      <c r="AA42" s="47">
        <f>+AA25-AA40</f>
        <v>50188931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14041056</v>
      </c>
      <c r="D45" s="18"/>
      <c r="E45" s="19">
        <v>8386522</v>
      </c>
      <c r="F45" s="20"/>
      <c r="G45" s="20">
        <v>15234615</v>
      </c>
      <c r="H45" s="20">
        <v>370074</v>
      </c>
      <c r="I45" s="20">
        <v>307024</v>
      </c>
      <c r="J45" s="20">
        <v>15911713</v>
      </c>
      <c r="K45" s="20">
        <v>260018</v>
      </c>
      <c r="L45" s="20">
        <v>185175</v>
      </c>
      <c r="M45" s="20">
        <v>301142</v>
      </c>
      <c r="N45" s="20">
        <v>746335</v>
      </c>
      <c r="O45" s="20">
        <v>264776</v>
      </c>
      <c r="P45" s="20">
        <v>335074</v>
      </c>
      <c r="Q45" s="20">
        <v>239649</v>
      </c>
      <c r="R45" s="20">
        <v>839499</v>
      </c>
      <c r="S45" s="20">
        <v>324328</v>
      </c>
      <c r="T45" s="20">
        <v>15284357</v>
      </c>
      <c r="U45" s="20"/>
      <c r="V45" s="20">
        <v>15608685</v>
      </c>
      <c r="W45" s="20">
        <v>33106232</v>
      </c>
      <c r="X45" s="20"/>
      <c r="Y45" s="20">
        <v>33106232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14041056</v>
      </c>
      <c r="D48" s="51">
        <f>SUM(D45:D47)</f>
        <v>0</v>
      </c>
      <c r="E48" s="52">
        <f t="shared" si="7"/>
        <v>8386522</v>
      </c>
      <c r="F48" s="53">
        <f t="shared" si="7"/>
        <v>0</v>
      </c>
      <c r="G48" s="53">
        <f t="shared" si="7"/>
        <v>15234615</v>
      </c>
      <c r="H48" s="53">
        <f t="shared" si="7"/>
        <v>370074</v>
      </c>
      <c r="I48" s="53">
        <f t="shared" si="7"/>
        <v>307024</v>
      </c>
      <c r="J48" s="53">
        <f t="shared" si="7"/>
        <v>15911713</v>
      </c>
      <c r="K48" s="53">
        <f t="shared" si="7"/>
        <v>260018</v>
      </c>
      <c r="L48" s="53">
        <f t="shared" si="7"/>
        <v>185175</v>
      </c>
      <c r="M48" s="53">
        <f t="shared" si="7"/>
        <v>301142</v>
      </c>
      <c r="N48" s="53">
        <f t="shared" si="7"/>
        <v>746335</v>
      </c>
      <c r="O48" s="53">
        <f t="shared" si="7"/>
        <v>264776</v>
      </c>
      <c r="P48" s="53">
        <f t="shared" si="7"/>
        <v>335074</v>
      </c>
      <c r="Q48" s="53">
        <f t="shared" si="7"/>
        <v>239649</v>
      </c>
      <c r="R48" s="53">
        <f t="shared" si="7"/>
        <v>839499</v>
      </c>
      <c r="S48" s="53">
        <f t="shared" si="7"/>
        <v>324328</v>
      </c>
      <c r="T48" s="53">
        <f t="shared" si="7"/>
        <v>15284357</v>
      </c>
      <c r="U48" s="53">
        <f t="shared" si="7"/>
        <v>0</v>
      </c>
      <c r="V48" s="53">
        <f t="shared" si="7"/>
        <v>15608685</v>
      </c>
      <c r="W48" s="53">
        <f t="shared" si="7"/>
        <v>33106232</v>
      </c>
      <c r="X48" s="53">
        <f t="shared" si="7"/>
        <v>0</v>
      </c>
      <c r="Y48" s="53">
        <f t="shared" si="7"/>
        <v>33106232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2047247</v>
      </c>
      <c r="D8" s="18"/>
      <c r="E8" s="19">
        <v>7810502</v>
      </c>
      <c r="F8" s="20">
        <v>5212444</v>
      </c>
      <c r="G8" s="20">
        <v>211129</v>
      </c>
      <c r="H8" s="20">
        <v>169538</v>
      </c>
      <c r="I8" s="20">
        <v>157692</v>
      </c>
      <c r="J8" s="20">
        <v>538359</v>
      </c>
      <c r="K8" s="20">
        <v>202753</v>
      </c>
      <c r="L8" s="20">
        <v>122647</v>
      </c>
      <c r="M8" s="20">
        <v>189756</v>
      </c>
      <c r="N8" s="20">
        <v>515156</v>
      </c>
      <c r="O8" s="20">
        <v>168150</v>
      </c>
      <c r="P8" s="20">
        <v>71034</v>
      </c>
      <c r="Q8" s="20">
        <v>43023</v>
      </c>
      <c r="R8" s="20">
        <v>282207</v>
      </c>
      <c r="S8" s="20">
        <v>185989</v>
      </c>
      <c r="T8" s="20">
        <v>133333</v>
      </c>
      <c r="U8" s="20">
        <v>160620</v>
      </c>
      <c r="V8" s="20">
        <v>479942</v>
      </c>
      <c r="W8" s="20">
        <v>1815664</v>
      </c>
      <c r="X8" s="20">
        <v>5212444</v>
      </c>
      <c r="Y8" s="20">
        <v>-3396780</v>
      </c>
      <c r="Z8" s="21">
        <v>-65.166743278201167</v>
      </c>
      <c r="AA8" s="22">
        <v>5212444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2047247</v>
      </c>
      <c r="D12" s="29">
        <f>SUM(D6:D11)</f>
        <v>0</v>
      </c>
      <c r="E12" s="30">
        <f t="shared" si="0"/>
        <v>7810502</v>
      </c>
      <c r="F12" s="31">
        <f t="shared" si="0"/>
        <v>5212444</v>
      </c>
      <c r="G12" s="31">
        <f t="shared" si="0"/>
        <v>211129</v>
      </c>
      <c r="H12" s="31">
        <f t="shared" si="0"/>
        <v>169538</v>
      </c>
      <c r="I12" s="31">
        <f t="shared" si="0"/>
        <v>157692</v>
      </c>
      <c r="J12" s="31">
        <f t="shared" si="0"/>
        <v>538359</v>
      </c>
      <c r="K12" s="31">
        <f t="shared" si="0"/>
        <v>202753</v>
      </c>
      <c r="L12" s="31">
        <f t="shared" si="0"/>
        <v>122647</v>
      </c>
      <c r="M12" s="31">
        <f t="shared" si="0"/>
        <v>189756</v>
      </c>
      <c r="N12" s="31">
        <f t="shared" si="0"/>
        <v>515156</v>
      </c>
      <c r="O12" s="31">
        <f t="shared" si="0"/>
        <v>168150</v>
      </c>
      <c r="P12" s="31">
        <f t="shared" si="0"/>
        <v>71034</v>
      </c>
      <c r="Q12" s="31">
        <f t="shared" si="0"/>
        <v>43023</v>
      </c>
      <c r="R12" s="31">
        <f t="shared" si="0"/>
        <v>282207</v>
      </c>
      <c r="S12" s="31">
        <f t="shared" si="0"/>
        <v>185989</v>
      </c>
      <c r="T12" s="31">
        <f t="shared" si="0"/>
        <v>133333</v>
      </c>
      <c r="U12" s="31">
        <f t="shared" si="0"/>
        <v>160620</v>
      </c>
      <c r="V12" s="31">
        <f t="shared" si="0"/>
        <v>479942</v>
      </c>
      <c r="W12" s="31">
        <f t="shared" si="0"/>
        <v>1815664</v>
      </c>
      <c r="X12" s="31">
        <f t="shared" si="0"/>
        <v>5212444</v>
      </c>
      <c r="Y12" s="31">
        <f t="shared" si="0"/>
        <v>-3396780</v>
      </c>
      <c r="Z12" s="32">
        <f>+IF(X12&lt;&gt;0,+(Y12/X12)*100,0)</f>
        <v>-65.166743278201167</v>
      </c>
      <c r="AA12" s="33">
        <f>SUM(AA6:AA11)</f>
        <v>5212444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23454704</v>
      </c>
      <c r="D19" s="18"/>
      <c r="E19" s="19"/>
      <c r="F19" s="20">
        <v>23454703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23454703</v>
      </c>
      <c r="Y19" s="20">
        <v>-23454703</v>
      </c>
      <c r="Z19" s="21">
        <v>-100</v>
      </c>
      <c r="AA19" s="22">
        <v>23454703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23454704</v>
      </c>
      <c r="D24" s="29">
        <f>SUM(D15:D23)</f>
        <v>0</v>
      </c>
      <c r="E24" s="36">
        <f t="shared" si="1"/>
        <v>0</v>
      </c>
      <c r="F24" s="37">
        <f t="shared" si="1"/>
        <v>23454703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23454703</v>
      </c>
      <c r="Y24" s="37">
        <f t="shared" si="1"/>
        <v>-23454703</v>
      </c>
      <c r="Z24" s="38">
        <f>+IF(X24&lt;&gt;0,+(Y24/X24)*100,0)</f>
        <v>-100</v>
      </c>
      <c r="AA24" s="39">
        <f>SUM(AA15:AA23)</f>
        <v>23454703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25501951</v>
      </c>
      <c r="D25" s="29">
        <f>+D12+D24</f>
        <v>0</v>
      </c>
      <c r="E25" s="30">
        <f t="shared" si="2"/>
        <v>7810502</v>
      </c>
      <c r="F25" s="31">
        <f t="shared" si="2"/>
        <v>28667147</v>
      </c>
      <c r="G25" s="31">
        <f t="shared" si="2"/>
        <v>211129</v>
      </c>
      <c r="H25" s="31">
        <f t="shared" si="2"/>
        <v>169538</v>
      </c>
      <c r="I25" s="31">
        <f t="shared" si="2"/>
        <v>157692</v>
      </c>
      <c r="J25" s="31">
        <f t="shared" si="2"/>
        <v>538359</v>
      </c>
      <c r="K25" s="31">
        <f t="shared" si="2"/>
        <v>202753</v>
      </c>
      <c r="L25" s="31">
        <f t="shared" si="2"/>
        <v>122647</v>
      </c>
      <c r="M25" s="31">
        <f t="shared" si="2"/>
        <v>189756</v>
      </c>
      <c r="N25" s="31">
        <f t="shared" si="2"/>
        <v>515156</v>
      </c>
      <c r="O25" s="31">
        <f t="shared" si="2"/>
        <v>168150</v>
      </c>
      <c r="P25" s="31">
        <f t="shared" si="2"/>
        <v>71034</v>
      </c>
      <c r="Q25" s="31">
        <f t="shared" si="2"/>
        <v>43023</v>
      </c>
      <c r="R25" s="31">
        <f t="shared" si="2"/>
        <v>282207</v>
      </c>
      <c r="S25" s="31">
        <f t="shared" si="2"/>
        <v>185989</v>
      </c>
      <c r="T25" s="31">
        <f t="shared" si="2"/>
        <v>133333</v>
      </c>
      <c r="U25" s="31">
        <f t="shared" si="2"/>
        <v>160620</v>
      </c>
      <c r="V25" s="31">
        <f t="shared" si="2"/>
        <v>479942</v>
      </c>
      <c r="W25" s="31">
        <f t="shared" si="2"/>
        <v>1815664</v>
      </c>
      <c r="X25" s="31">
        <f t="shared" si="2"/>
        <v>28667147</v>
      </c>
      <c r="Y25" s="31">
        <f t="shared" si="2"/>
        <v>-26851483</v>
      </c>
      <c r="Z25" s="32">
        <f>+IF(X25&lt;&gt;0,+(Y25/X25)*100,0)</f>
        <v>-93.666394496808493</v>
      </c>
      <c r="AA25" s="33">
        <f>+AA12+AA24</f>
        <v>28667147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337670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337670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337670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25164281</v>
      </c>
      <c r="D42" s="43">
        <f>+D25-D40</f>
        <v>0</v>
      </c>
      <c r="E42" s="44">
        <f t="shared" si="6"/>
        <v>7810502</v>
      </c>
      <c r="F42" s="45">
        <f t="shared" si="6"/>
        <v>28667147</v>
      </c>
      <c r="G42" s="45">
        <f t="shared" si="6"/>
        <v>211129</v>
      </c>
      <c r="H42" s="45">
        <f t="shared" si="6"/>
        <v>169538</v>
      </c>
      <c r="I42" s="45">
        <f t="shared" si="6"/>
        <v>157692</v>
      </c>
      <c r="J42" s="45">
        <f t="shared" si="6"/>
        <v>538359</v>
      </c>
      <c r="K42" s="45">
        <f t="shared" si="6"/>
        <v>202753</v>
      </c>
      <c r="L42" s="45">
        <f t="shared" si="6"/>
        <v>122647</v>
      </c>
      <c r="M42" s="45">
        <f t="shared" si="6"/>
        <v>189756</v>
      </c>
      <c r="N42" s="45">
        <f t="shared" si="6"/>
        <v>515156</v>
      </c>
      <c r="O42" s="45">
        <f t="shared" si="6"/>
        <v>168150</v>
      </c>
      <c r="P42" s="45">
        <f t="shared" si="6"/>
        <v>71034</v>
      </c>
      <c r="Q42" s="45">
        <f t="shared" si="6"/>
        <v>43023</v>
      </c>
      <c r="R42" s="45">
        <f t="shared" si="6"/>
        <v>282207</v>
      </c>
      <c r="S42" s="45">
        <f t="shared" si="6"/>
        <v>185989</v>
      </c>
      <c r="T42" s="45">
        <f t="shared" si="6"/>
        <v>133333</v>
      </c>
      <c r="U42" s="45">
        <f t="shared" si="6"/>
        <v>160620</v>
      </c>
      <c r="V42" s="45">
        <f t="shared" si="6"/>
        <v>479942</v>
      </c>
      <c r="W42" s="45">
        <f t="shared" si="6"/>
        <v>1815664</v>
      </c>
      <c r="X42" s="45">
        <f t="shared" si="6"/>
        <v>28667147</v>
      </c>
      <c r="Y42" s="45">
        <f t="shared" si="6"/>
        <v>-26851483</v>
      </c>
      <c r="Z42" s="46">
        <f>+IF(X42&lt;&gt;0,+(Y42/X42)*100,0)</f>
        <v>-93.666394496808493</v>
      </c>
      <c r="AA42" s="47">
        <f>+AA25-AA40</f>
        <v>28667147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-11509</v>
      </c>
      <c r="D45" s="18"/>
      <c r="E45" s="19"/>
      <c r="F45" s="20">
        <v>-1</v>
      </c>
      <c r="G45" s="20"/>
      <c r="H45" s="20"/>
      <c r="I45" s="20"/>
      <c r="J45" s="20"/>
      <c r="K45" s="20">
        <v>-1848</v>
      </c>
      <c r="L45" s="20"/>
      <c r="M45" s="20"/>
      <c r="N45" s="20">
        <v>-1848</v>
      </c>
      <c r="O45" s="20"/>
      <c r="P45" s="20">
        <v>-3748</v>
      </c>
      <c r="Q45" s="20">
        <v>-4660</v>
      </c>
      <c r="R45" s="20">
        <v>-8408</v>
      </c>
      <c r="S45" s="20"/>
      <c r="T45" s="20"/>
      <c r="U45" s="20"/>
      <c r="V45" s="20"/>
      <c r="W45" s="20">
        <v>-10256</v>
      </c>
      <c r="X45" s="20">
        <v>-1</v>
      </c>
      <c r="Y45" s="20">
        <v>-10255</v>
      </c>
      <c r="Z45" s="48">
        <v>1025500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-11509</v>
      </c>
      <c r="D48" s="51">
        <f>SUM(D45:D47)</f>
        <v>0</v>
      </c>
      <c r="E48" s="52">
        <f t="shared" si="7"/>
        <v>0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-1848</v>
      </c>
      <c r="L48" s="53">
        <f t="shared" si="7"/>
        <v>0</v>
      </c>
      <c r="M48" s="53">
        <f t="shared" si="7"/>
        <v>0</v>
      </c>
      <c r="N48" s="53">
        <f t="shared" si="7"/>
        <v>-1848</v>
      </c>
      <c r="O48" s="53">
        <f t="shared" si="7"/>
        <v>0</v>
      </c>
      <c r="P48" s="53">
        <f t="shared" si="7"/>
        <v>-3748</v>
      </c>
      <c r="Q48" s="53">
        <f t="shared" si="7"/>
        <v>-4660</v>
      </c>
      <c r="R48" s="53">
        <f t="shared" si="7"/>
        <v>-8408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-10256</v>
      </c>
      <c r="X48" s="53">
        <f t="shared" si="7"/>
        <v>-1</v>
      </c>
      <c r="Y48" s="53">
        <f t="shared" si="7"/>
        <v>-10255</v>
      </c>
      <c r="Z48" s="54">
        <f>+IF(X48&lt;&gt;0,+(Y48/X48)*100,0)</f>
        <v>1025500</v>
      </c>
      <c r="AA48" s="55">
        <f>SUM(AA45:AA47)</f>
        <v>-1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2407553</v>
      </c>
      <c r="D19" s="18"/>
      <c r="E19" s="19">
        <v>10000000</v>
      </c>
      <c r="F19" s="20"/>
      <c r="G19" s="20">
        <v>2407553</v>
      </c>
      <c r="H19" s="20"/>
      <c r="I19" s="20"/>
      <c r="J19" s="20">
        <v>2407553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2407553</v>
      </c>
      <c r="X19" s="20"/>
      <c r="Y19" s="20">
        <v>2407553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2407553</v>
      </c>
      <c r="D24" s="29">
        <f>SUM(D15:D23)</f>
        <v>0</v>
      </c>
      <c r="E24" s="36">
        <f t="shared" si="1"/>
        <v>10000000</v>
      </c>
      <c r="F24" s="37">
        <f t="shared" si="1"/>
        <v>0</v>
      </c>
      <c r="G24" s="37">
        <f t="shared" si="1"/>
        <v>2407553</v>
      </c>
      <c r="H24" s="37">
        <f t="shared" si="1"/>
        <v>0</v>
      </c>
      <c r="I24" s="37">
        <f t="shared" si="1"/>
        <v>0</v>
      </c>
      <c r="J24" s="37">
        <f t="shared" si="1"/>
        <v>2407553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2407553</v>
      </c>
      <c r="X24" s="37">
        <f t="shared" si="1"/>
        <v>0</v>
      </c>
      <c r="Y24" s="37">
        <f t="shared" si="1"/>
        <v>2407553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2407553</v>
      </c>
      <c r="D25" s="29">
        <f>+D12+D24</f>
        <v>0</v>
      </c>
      <c r="E25" s="30">
        <f t="shared" si="2"/>
        <v>10000000</v>
      </c>
      <c r="F25" s="31">
        <f t="shared" si="2"/>
        <v>0</v>
      </c>
      <c r="G25" s="31">
        <f t="shared" si="2"/>
        <v>2407553</v>
      </c>
      <c r="H25" s="31">
        <f t="shared" si="2"/>
        <v>0</v>
      </c>
      <c r="I25" s="31">
        <f t="shared" si="2"/>
        <v>0</v>
      </c>
      <c r="J25" s="31">
        <f t="shared" si="2"/>
        <v>2407553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2407553</v>
      </c>
      <c r="X25" s="31">
        <f t="shared" si="2"/>
        <v>0</v>
      </c>
      <c r="Y25" s="31">
        <f t="shared" si="2"/>
        <v>2407553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2407553</v>
      </c>
      <c r="D42" s="43">
        <f>+D25-D40</f>
        <v>0</v>
      </c>
      <c r="E42" s="44">
        <f t="shared" si="6"/>
        <v>10000000</v>
      </c>
      <c r="F42" s="45">
        <f t="shared" si="6"/>
        <v>0</v>
      </c>
      <c r="G42" s="45">
        <f t="shared" si="6"/>
        <v>2407553</v>
      </c>
      <c r="H42" s="45">
        <f t="shared" si="6"/>
        <v>0</v>
      </c>
      <c r="I42" s="45">
        <f t="shared" si="6"/>
        <v>0</v>
      </c>
      <c r="J42" s="45">
        <f t="shared" si="6"/>
        <v>2407553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2407553</v>
      </c>
      <c r="X42" s="45">
        <f t="shared" si="6"/>
        <v>0</v>
      </c>
      <c r="Y42" s="45">
        <f t="shared" si="6"/>
        <v>2407553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-427903</v>
      </c>
      <c r="D45" s="18"/>
      <c r="E45" s="19">
        <v>7484710</v>
      </c>
      <c r="F45" s="20">
        <v>-1971379</v>
      </c>
      <c r="G45" s="20">
        <v>177915</v>
      </c>
      <c r="H45" s="20">
        <v>-275675</v>
      </c>
      <c r="I45" s="20">
        <v>-374305</v>
      </c>
      <c r="J45" s="20">
        <v>-472065</v>
      </c>
      <c r="K45" s="20">
        <v>-48775</v>
      </c>
      <c r="L45" s="20">
        <v>-28207</v>
      </c>
      <c r="M45" s="20">
        <v>-160097</v>
      </c>
      <c r="N45" s="20">
        <v>-237079</v>
      </c>
      <c r="O45" s="20">
        <v>-29370</v>
      </c>
      <c r="P45" s="20">
        <v>-42419</v>
      </c>
      <c r="Q45" s="20">
        <v>-59863</v>
      </c>
      <c r="R45" s="20">
        <v>-131652</v>
      </c>
      <c r="S45" s="20"/>
      <c r="T45" s="20">
        <v>-14316</v>
      </c>
      <c r="U45" s="20"/>
      <c r="V45" s="20">
        <v>-14316</v>
      </c>
      <c r="W45" s="20">
        <v>-855112</v>
      </c>
      <c r="X45" s="20">
        <v>-1971379</v>
      </c>
      <c r="Y45" s="20">
        <v>1116267</v>
      </c>
      <c r="Z45" s="48">
        <v>-56.623662928335946</v>
      </c>
      <c r="AA45" s="22">
        <v>-1971379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-427903</v>
      </c>
      <c r="D48" s="51">
        <f>SUM(D45:D47)</f>
        <v>0</v>
      </c>
      <c r="E48" s="52">
        <f t="shared" si="7"/>
        <v>7484710</v>
      </c>
      <c r="F48" s="53">
        <f t="shared" si="7"/>
        <v>-1971379</v>
      </c>
      <c r="G48" s="53">
        <f t="shared" si="7"/>
        <v>177915</v>
      </c>
      <c r="H48" s="53">
        <f t="shared" si="7"/>
        <v>-275675</v>
      </c>
      <c r="I48" s="53">
        <f t="shared" si="7"/>
        <v>-374305</v>
      </c>
      <c r="J48" s="53">
        <f t="shared" si="7"/>
        <v>-472065</v>
      </c>
      <c r="K48" s="53">
        <f t="shared" si="7"/>
        <v>-48775</v>
      </c>
      <c r="L48" s="53">
        <f t="shared" si="7"/>
        <v>-28207</v>
      </c>
      <c r="M48" s="53">
        <f t="shared" si="7"/>
        <v>-160097</v>
      </c>
      <c r="N48" s="53">
        <f t="shared" si="7"/>
        <v>-237079</v>
      </c>
      <c r="O48" s="53">
        <f t="shared" si="7"/>
        <v>-29370</v>
      </c>
      <c r="P48" s="53">
        <f t="shared" si="7"/>
        <v>-42419</v>
      </c>
      <c r="Q48" s="53">
        <f t="shared" si="7"/>
        <v>-59863</v>
      </c>
      <c r="R48" s="53">
        <f t="shared" si="7"/>
        <v>-131652</v>
      </c>
      <c r="S48" s="53">
        <f t="shared" si="7"/>
        <v>0</v>
      </c>
      <c r="T48" s="53">
        <f t="shared" si="7"/>
        <v>-14316</v>
      </c>
      <c r="U48" s="53">
        <f t="shared" si="7"/>
        <v>0</v>
      </c>
      <c r="V48" s="53">
        <f t="shared" si="7"/>
        <v>-14316</v>
      </c>
      <c r="W48" s="53">
        <f t="shared" si="7"/>
        <v>-855112</v>
      </c>
      <c r="X48" s="53">
        <f t="shared" si="7"/>
        <v>-1971379</v>
      </c>
      <c r="Y48" s="53">
        <f t="shared" si="7"/>
        <v>1116267</v>
      </c>
      <c r="Z48" s="54">
        <f>+IF(X48&lt;&gt;0,+(Y48/X48)*100,0)</f>
        <v>-56.623662928335946</v>
      </c>
      <c r="AA48" s="55">
        <f>SUM(AA45:AA47)</f>
        <v>-1971379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-7162</v>
      </c>
      <c r="L32" s="20">
        <v>-2773</v>
      </c>
      <c r="M32" s="20">
        <v>-68560</v>
      </c>
      <c r="N32" s="20">
        <v>-78495</v>
      </c>
      <c r="O32" s="20">
        <v>-710</v>
      </c>
      <c r="P32" s="20">
        <v>-1269</v>
      </c>
      <c r="Q32" s="20"/>
      <c r="R32" s="20">
        <v>-1979</v>
      </c>
      <c r="S32" s="20">
        <v>-21092</v>
      </c>
      <c r="T32" s="20">
        <v>-5625</v>
      </c>
      <c r="U32" s="20">
        <v>-3743</v>
      </c>
      <c r="V32" s="20">
        <v>-30460</v>
      </c>
      <c r="W32" s="20">
        <v>-110934</v>
      </c>
      <c r="X32" s="20"/>
      <c r="Y32" s="20">
        <v>-110934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-7162</v>
      </c>
      <c r="L34" s="31">
        <f t="shared" si="3"/>
        <v>-2773</v>
      </c>
      <c r="M34" s="31">
        <f t="shared" si="3"/>
        <v>-68560</v>
      </c>
      <c r="N34" s="31">
        <f t="shared" si="3"/>
        <v>-78495</v>
      </c>
      <c r="O34" s="31">
        <f t="shared" si="3"/>
        <v>-710</v>
      </c>
      <c r="P34" s="31">
        <f t="shared" si="3"/>
        <v>-1269</v>
      </c>
      <c r="Q34" s="31">
        <f t="shared" si="3"/>
        <v>0</v>
      </c>
      <c r="R34" s="31">
        <f t="shared" si="3"/>
        <v>-1979</v>
      </c>
      <c r="S34" s="31">
        <f t="shared" si="3"/>
        <v>-21092</v>
      </c>
      <c r="T34" s="31">
        <f t="shared" si="3"/>
        <v>-5625</v>
      </c>
      <c r="U34" s="31">
        <f t="shared" si="3"/>
        <v>-3743</v>
      </c>
      <c r="V34" s="31">
        <f t="shared" si="3"/>
        <v>-30460</v>
      </c>
      <c r="W34" s="31">
        <f t="shared" si="3"/>
        <v>-110934</v>
      </c>
      <c r="X34" s="31">
        <f t="shared" si="3"/>
        <v>0</v>
      </c>
      <c r="Y34" s="31">
        <f t="shared" si="3"/>
        <v>-110934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-7162</v>
      </c>
      <c r="L40" s="31">
        <f t="shared" si="5"/>
        <v>-2773</v>
      </c>
      <c r="M40" s="31">
        <f t="shared" si="5"/>
        <v>-68560</v>
      </c>
      <c r="N40" s="31">
        <f t="shared" si="5"/>
        <v>-78495</v>
      </c>
      <c r="O40" s="31">
        <f t="shared" si="5"/>
        <v>-710</v>
      </c>
      <c r="P40" s="31">
        <f t="shared" si="5"/>
        <v>-1269</v>
      </c>
      <c r="Q40" s="31">
        <f t="shared" si="5"/>
        <v>0</v>
      </c>
      <c r="R40" s="31">
        <f t="shared" si="5"/>
        <v>-1979</v>
      </c>
      <c r="S40" s="31">
        <f t="shared" si="5"/>
        <v>-21092</v>
      </c>
      <c r="T40" s="31">
        <f t="shared" si="5"/>
        <v>-5625</v>
      </c>
      <c r="U40" s="31">
        <f t="shared" si="5"/>
        <v>-3743</v>
      </c>
      <c r="V40" s="31">
        <f t="shared" si="5"/>
        <v>-30460</v>
      </c>
      <c r="W40" s="31">
        <f t="shared" si="5"/>
        <v>-110934</v>
      </c>
      <c r="X40" s="31">
        <f t="shared" si="5"/>
        <v>0</v>
      </c>
      <c r="Y40" s="31">
        <f t="shared" si="5"/>
        <v>-110934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7162</v>
      </c>
      <c r="L42" s="45">
        <f t="shared" si="6"/>
        <v>2773</v>
      </c>
      <c r="M42" s="45">
        <f t="shared" si="6"/>
        <v>68560</v>
      </c>
      <c r="N42" s="45">
        <f t="shared" si="6"/>
        <v>78495</v>
      </c>
      <c r="O42" s="45">
        <f t="shared" si="6"/>
        <v>710</v>
      </c>
      <c r="P42" s="45">
        <f t="shared" si="6"/>
        <v>1269</v>
      </c>
      <c r="Q42" s="45">
        <f t="shared" si="6"/>
        <v>0</v>
      </c>
      <c r="R42" s="45">
        <f t="shared" si="6"/>
        <v>1979</v>
      </c>
      <c r="S42" s="45">
        <f t="shared" si="6"/>
        <v>21092</v>
      </c>
      <c r="T42" s="45">
        <f t="shared" si="6"/>
        <v>5625</v>
      </c>
      <c r="U42" s="45">
        <f t="shared" si="6"/>
        <v>3743</v>
      </c>
      <c r="V42" s="45">
        <f t="shared" si="6"/>
        <v>30460</v>
      </c>
      <c r="W42" s="45">
        <f t="shared" si="6"/>
        <v>110934</v>
      </c>
      <c r="X42" s="45">
        <f t="shared" si="6"/>
        <v>0</v>
      </c>
      <c r="Y42" s="45">
        <f t="shared" si="6"/>
        <v>110934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-4756399</v>
      </c>
      <c r="F6" s="20">
        <v>-16146950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1422599</v>
      </c>
      <c r="V6" s="20">
        <v>1422599</v>
      </c>
      <c r="W6" s="20">
        <v>1422599</v>
      </c>
      <c r="X6" s="20">
        <v>-16146950</v>
      </c>
      <c r="Y6" s="20">
        <v>17569549</v>
      </c>
      <c r="Z6" s="21">
        <v>-108.81032640839292</v>
      </c>
      <c r="AA6" s="22">
        <v>-16146950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-3091579</v>
      </c>
      <c r="F9" s="20">
        <v>-3091600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-3091600</v>
      </c>
      <c r="Y9" s="20">
        <v>3091600</v>
      </c>
      <c r="Z9" s="21">
        <v>-100</v>
      </c>
      <c r="AA9" s="22">
        <v>-3091600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-293600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-293600</v>
      </c>
      <c r="Y11" s="20">
        <v>293600</v>
      </c>
      <c r="Z11" s="21">
        <v>-100</v>
      </c>
      <c r="AA11" s="22">
        <v>-293600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-7847978</v>
      </c>
      <c r="F12" s="31">
        <f t="shared" si="0"/>
        <v>-19532150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1422599</v>
      </c>
      <c r="V12" s="31">
        <f t="shared" si="0"/>
        <v>1422599</v>
      </c>
      <c r="W12" s="31">
        <f t="shared" si="0"/>
        <v>1422599</v>
      </c>
      <c r="X12" s="31">
        <f t="shared" si="0"/>
        <v>-19532150</v>
      </c>
      <c r="Y12" s="31">
        <f t="shared" si="0"/>
        <v>20954749</v>
      </c>
      <c r="Z12" s="32">
        <f>+IF(X12&lt;&gt;0,+(Y12/X12)*100,0)</f>
        <v>-107.28337126225223</v>
      </c>
      <c r="AA12" s="33">
        <f>SUM(AA6:AA11)</f>
        <v>-19532150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16605645</v>
      </c>
      <c r="D19" s="18"/>
      <c r="E19" s="19">
        <v>21782600</v>
      </c>
      <c r="F19" s="20">
        <v>23054344</v>
      </c>
      <c r="G19" s="20"/>
      <c r="H19" s="20"/>
      <c r="I19" s="20"/>
      <c r="J19" s="20"/>
      <c r="K19" s="20">
        <v>980763</v>
      </c>
      <c r="L19" s="20"/>
      <c r="M19" s="20">
        <v>393086</v>
      </c>
      <c r="N19" s="20">
        <v>1373849</v>
      </c>
      <c r="O19" s="20"/>
      <c r="P19" s="20">
        <v>972677</v>
      </c>
      <c r="Q19" s="20"/>
      <c r="R19" s="20">
        <v>972677</v>
      </c>
      <c r="S19" s="20"/>
      <c r="T19" s="20">
        <v>3255917</v>
      </c>
      <c r="U19" s="20">
        <v>624173</v>
      </c>
      <c r="V19" s="20">
        <v>3880090</v>
      </c>
      <c r="W19" s="20">
        <v>6226616</v>
      </c>
      <c r="X19" s="20">
        <v>23054344</v>
      </c>
      <c r="Y19" s="20">
        <v>-16827728</v>
      </c>
      <c r="Z19" s="21">
        <v>-72.991571566729462</v>
      </c>
      <c r="AA19" s="22">
        <v>23054344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16605645</v>
      </c>
      <c r="D24" s="29">
        <f>SUM(D15:D23)</f>
        <v>0</v>
      </c>
      <c r="E24" s="36">
        <f t="shared" si="1"/>
        <v>21782600</v>
      </c>
      <c r="F24" s="37">
        <f t="shared" si="1"/>
        <v>23054344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980763</v>
      </c>
      <c r="L24" s="37">
        <f t="shared" si="1"/>
        <v>0</v>
      </c>
      <c r="M24" s="37">
        <f t="shared" si="1"/>
        <v>393086</v>
      </c>
      <c r="N24" s="37">
        <f t="shared" si="1"/>
        <v>1373849</v>
      </c>
      <c r="O24" s="37">
        <f t="shared" si="1"/>
        <v>0</v>
      </c>
      <c r="P24" s="37">
        <f t="shared" si="1"/>
        <v>972677</v>
      </c>
      <c r="Q24" s="37">
        <f t="shared" si="1"/>
        <v>0</v>
      </c>
      <c r="R24" s="37">
        <f t="shared" si="1"/>
        <v>972677</v>
      </c>
      <c r="S24" s="37">
        <f t="shared" si="1"/>
        <v>0</v>
      </c>
      <c r="T24" s="37">
        <f t="shared" si="1"/>
        <v>3255917</v>
      </c>
      <c r="U24" s="37">
        <f t="shared" si="1"/>
        <v>624173</v>
      </c>
      <c r="V24" s="37">
        <f t="shared" si="1"/>
        <v>3880090</v>
      </c>
      <c r="W24" s="37">
        <f t="shared" si="1"/>
        <v>6226616</v>
      </c>
      <c r="X24" s="37">
        <f t="shared" si="1"/>
        <v>23054344</v>
      </c>
      <c r="Y24" s="37">
        <f t="shared" si="1"/>
        <v>-16827728</v>
      </c>
      <c r="Z24" s="38">
        <f>+IF(X24&lt;&gt;0,+(Y24/X24)*100,0)</f>
        <v>-72.991571566729462</v>
      </c>
      <c r="AA24" s="39">
        <f>SUM(AA15:AA23)</f>
        <v>23054344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16605645</v>
      </c>
      <c r="D25" s="29">
        <f>+D12+D24</f>
        <v>0</v>
      </c>
      <c r="E25" s="30">
        <f t="shared" si="2"/>
        <v>13934622</v>
      </c>
      <c r="F25" s="31">
        <f t="shared" si="2"/>
        <v>3522194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980763</v>
      </c>
      <c r="L25" s="31">
        <f t="shared" si="2"/>
        <v>0</v>
      </c>
      <c r="M25" s="31">
        <f t="shared" si="2"/>
        <v>393086</v>
      </c>
      <c r="N25" s="31">
        <f t="shared" si="2"/>
        <v>1373849</v>
      </c>
      <c r="O25" s="31">
        <f t="shared" si="2"/>
        <v>0</v>
      </c>
      <c r="P25" s="31">
        <f t="shared" si="2"/>
        <v>972677</v>
      </c>
      <c r="Q25" s="31">
        <f t="shared" si="2"/>
        <v>0</v>
      </c>
      <c r="R25" s="31">
        <f t="shared" si="2"/>
        <v>972677</v>
      </c>
      <c r="S25" s="31">
        <f t="shared" si="2"/>
        <v>0</v>
      </c>
      <c r="T25" s="31">
        <f t="shared" si="2"/>
        <v>3255917</v>
      </c>
      <c r="U25" s="31">
        <f t="shared" si="2"/>
        <v>2046772</v>
      </c>
      <c r="V25" s="31">
        <f t="shared" si="2"/>
        <v>5302689</v>
      </c>
      <c r="W25" s="31">
        <f t="shared" si="2"/>
        <v>7649215</v>
      </c>
      <c r="X25" s="31">
        <f t="shared" si="2"/>
        <v>3522194</v>
      </c>
      <c r="Y25" s="31">
        <f t="shared" si="2"/>
        <v>4127021</v>
      </c>
      <c r="Z25" s="32">
        <f>+IF(X25&lt;&gt;0,+(Y25/X25)*100,0)</f>
        <v>117.17188207123175</v>
      </c>
      <c r="AA25" s="33">
        <f>+AA12+AA24</f>
        <v>3522194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-907300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-907300</v>
      </c>
      <c r="Y32" s="20">
        <v>907300</v>
      </c>
      <c r="Z32" s="21">
        <v>-100</v>
      </c>
      <c r="AA32" s="22">
        <v>-907300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-907300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-907300</v>
      </c>
      <c r="Y34" s="31">
        <f t="shared" si="3"/>
        <v>907300</v>
      </c>
      <c r="Z34" s="32">
        <f>+IF(X34&lt;&gt;0,+(Y34/X34)*100,0)</f>
        <v>-100</v>
      </c>
      <c r="AA34" s="33">
        <f>SUM(AA29:AA33)</f>
        <v>-907300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-681900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-681900</v>
      </c>
      <c r="Y38" s="20">
        <v>681900</v>
      </c>
      <c r="Z38" s="21">
        <v>-100</v>
      </c>
      <c r="AA38" s="22">
        <v>-681900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-681900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-681900</v>
      </c>
      <c r="Y39" s="37">
        <f t="shared" si="4"/>
        <v>681900</v>
      </c>
      <c r="Z39" s="38">
        <f>+IF(X39&lt;&gt;0,+(Y39/X39)*100,0)</f>
        <v>-100</v>
      </c>
      <c r="AA39" s="39">
        <f>SUM(AA37:AA38)</f>
        <v>-681900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-1589200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-1589200</v>
      </c>
      <c r="Y40" s="31">
        <f t="shared" si="5"/>
        <v>1589200</v>
      </c>
      <c r="Z40" s="32">
        <f>+IF(X40&lt;&gt;0,+(Y40/X40)*100,0)</f>
        <v>-100</v>
      </c>
      <c r="AA40" s="33">
        <f>+AA34+AA39</f>
        <v>-1589200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16605645</v>
      </c>
      <c r="D42" s="43">
        <f>+D25-D40</f>
        <v>0</v>
      </c>
      <c r="E42" s="44">
        <f t="shared" si="6"/>
        <v>13934622</v>
      </c>
      <c r="F42" s="45">
        <f t="shared" si="6"/>
        <v>5111394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980763</v>
      </c>
      <c r="L42" s="45">
        <f t="shared" si="6"/>
        <v>0</v>
      </c>
      <c r="M42" s="45">
        <f t="shared" si="6"/>
        <v>393086</v>
      </c>
      <c r="N42" s="45">
        <f t="shared" si="6"/>
        <v>1373849</v>
      </c>
      <c r="O42" s="45">
        <f t="shared" si="6"/>
        <v>0</v>
      </c>
      <c r="P42" s="45">
        <f t="shared" si="6"/>
        <v>972677</v>
      </c>
      <c r="Q42" s="45">
        <f t="shared" si="6"/>
        <v>0</v>
      </c>
      <c r="R42" s="45">
        <f t="shared" si="6"/>
        <v>972677</v>
      </c>
      <c r="S42" s="45">
        <f t="shared" si="6"/>
        <v>0</v>
      </c>
      <c r="T42" s="45">
        <f t="shared" si="6"/>
        <v>3255917</v>
      </c>
      <c r="U42" s="45">
        <f t="shared" si="6"/>
        <v>2046772</v>
      </c>
      <c r="V42" s="45">
        <f t="shared" si="6"/>
        <v>5302689</v>
      </c>
      <c r="W42" s="45">
        <f t="shared" si="6"/>
        <v>7649215</v>
      </c>
      <c r="X42" s="45">
        <f t="shared" si="6"/>
        <v>5111394</v>
      </c>
      <c r="Y42" s="45">
        <f t="shared" si="6"/>
        <v>2537821</v>
      </c>
      <c r="Z42" s="46">
        <f>+IF(X42&lt;&gt;0,+(Y42/X42)*100,0)</f>
        <v>49.650271530623549</v>
      </c>
      <c r="AA42" s="47">
        <f>+AA25-AA40</f>
        <v>5111394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9824722</v>
      </c>
      <c r="D8" s="18"/>
      <c r="E8" s="19">
        <v>-6580436</v>
      </c>
      <c r="F8" s="20">
        <v>-6580436</v>
      </c>
      <c r="G8" s="20">
        <v>424777</v>
      </c>
      <c r="H8" s="20">
        <v>166761</v>
      </c>
      <c r="I8" s="20">
        <v>734480</v>
      </c>
      <c r="J8" s="20">
        <v>1326018</v>
      </c>
      <c r="K8" s="20">
        <v>1270403</v>
      </c>
      <c r="L8" s="20">
        <v>559628</v>
      </c>
      <c r="M8" s="20">
        <v>618860</v>
      </c>
      <c r="N8" s="20">
        <v>2448891</v>
      </c>
      <c r="O8" s="20">
        <v>1248756</v>
      </c>
      <c r="P8" s="20">
        <v>-552309</v>
      </c>
      <c r="Q8" s="20">
        <v>142139</v>
      </c>
      <c r="R8" s="20">
        <v>838586</v>
      </c>
      <c r="S8" s="20">
        <v>940199</v>
      </c>
      <c r="T8" s="20">
        <v>880817</v>
      </c>
      <c r="U8" s="20"/>
      <c r="V8" s="20">
        <v>1821016</v>
      </c>
      <c r="W8" s="20">
        <v>6434511</v>
      </c>
      <c r="X8" s="20">
        <v>-6580436</v>
      </c>
      <c r="Y8" s="20">
        <v>13014947</v>
      </c>
      <c r="Z8" s="21">
        <v>-197.78244177133553</v>
      </c>
      <c r="AA8" s="22">
        <v>-6580436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9824722</v>
      </c>
      <c r="D12" s="29">
        <f>SUM(D6:D11)</f>
        <v>0</v>
      </c>
      <c r="E12" s="30">
        <f t="shared" si="0"/>
        <v>-6580436</v>
      </c>
      <c r="F12" s="31">
        <f t="shared" si="0"/>
        <v>-6580436</v>
      </c>
      <c r="G12" s="31">
        <f t="shared" si="0"/>
        <v>424777</v>
      </c>
      <c r="H12" s="31">
        <f t="shared" si="0"/>
        <v>166761</v>
      </c>
      <c r="I12" s="31">
        <f t="shared" si="0"/>
        <v>734480</v>
      </c>
      <c r="J12" s="31">
        <f t="shared" si="0"/>
        <v>1326018</v>
      </c>
      <c r="K12" s="31">
        <f t="shared" si="0"/>
        <v>1270403</v>
      </c>
      <c r="L12" s="31">
        <f t="shared" si="0"/>
        <v>559628</v>
      </c>
      <c r="M12" s="31">
        <f t="shared" si="0"/>
        <v>618860</v>
      </c>
      <c r="N12" s="31">
        <f t="shared" si="0"/>
        <v>2448891</v>
      </c>
      <c r="O12" s="31">
        <f t="shared" si="0"/>
        <v>1248756</v>
      </c>
      <c r="P12" s="31">
        <f t="shared" si="0"/>
        <v>-552309</v>
      </c>
      <c r="Q12" s="31">
        <f t="shared" si="0"/>
        <v>142139</v>
      </c>
      <c r="R12" s="31">
        <f t="shared" si="0"/>
        <v>838586</v>
      </c>
      <c r="S12" s="31">
        <f t="shared" si="0"/>
        <v>940199</v>
      </c>
      <c r="T12" s="31">
        <f t="shared" si="0"/>
        <v>880817</v>
      </c>
      <c r="U12" s="31">
        <f t="shared" si="0"/>
        <v>0</v>
      </c>
      <c r="V12" s="31">
        <f t="shared" si="0"/>
        <v>1821016</v>
      </c>
      <c r="W12" s="31">
        <f t="shared" si="0"/>
        <v>6434511</v>
      </c>
      <c r="X12" s="31">
        <f t="shared" si="0"/>
        <v>-6580436</v>
      </c>
      <c r="Y12" s="31">
        <f t="shared" si="0"/>
        <v>13014947</v>
      </c>
      <c r="Z12" s="32">
        <f>+IF(X12&lt;&gt;0,+(Y12/X12)*100,0)</f>
        <v>-197.78244177133553</v>
      </c>
      <c r="AA12" s="33">
        <f>SUM(AA6:AA11)</f>
        <v>-6580436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9824722</v>
      </c>
      <c r="D25" s="29">
        <f>+D12+D24</f>
        <v>0</v>
      </c>
      <c r="E25" s="30">
        <f t="shared" si="2"/>
        <v>-6580436</v>
      </c>
      <c r="F25" s="31">
        <f t="shared" si="2"/>
        <v>-6580436</v>
      </c>
      <c r="G25" s="31">
        <f t="shared" si="2"/>
        <v>424777</v>
      </c>
      <c r="H25" s="31">
        <f t="shared" si="2"/>
        <v>166761</v>
      </c>
      <c r="I25" s="31">
        <f t="shared" si="2"/>
        <v>734480</v>
      </c>
      <c r="J25" s="31">
        <f t="shared" si="2"/>
        <v>1326018</v>
      </c>
      <c r="K25" s="31">
        <f t="shared" si="2"/>
        <v>1270403</v>
      </c>
      <c r="L25" s="31">
        <f t="shared" si="2"/>
        <v>559628</v>
      </c>
      <c r="M25" s="31">
        <f t="shared" si="2"/>
        <v>618860</v>
      </c>
      <c r="N25" s="31">
        <f t="shared" si="2"/>
        <v>2448891</v>
      </c>
      <c r="O25" s="31">
        <f t="shared" si="2"/>
        <v>1248756</v>
      </c>
      <c r="P25" s="31">
        <f t="shared" si="2"/>
        <v>-552309</v>
      </c>
      <c r="Q25" s="31">
        <f t="shared" si="2"/>
        <v>142139</v>
      </c>
      <c r="R25" s="31">
        <f t="shared" si="2"/>
        <v>838586</v>
      </c>
      <c r="S25" s="31">
        <f t="shared" si="2"/>
        <v>940199</v>
      </c>
      <c r="T25" s="31">
        <f t="shared" si="2"/>
        <v>880817</v>
      </c>
      <c r="U25" s="31">
        <f t="shared" si="2"/>
        <v>0</v>
      </c>
      <c r="V25" s="31">
        <f t="shared" si="2"/>
        <v>1821016</v>
      </c>
      <c r="W25" s="31">
        <f t="shared" si="2"/>
        <v>6434511</v>
      </c>
      <c r="X25" s="31">
        <f t="shared" si="2"/>
        <v>-6580436</v>
      </c>
      <c r="Y25" s="31">
        <f t="shared" si="2"/>
        <v>13014947</v>
      </c>
      <c r="Z25" s="32">
        <f>+IF(X25&lt;&gt;0,+(Y25/X25)*100,0)</f>
        <v>-197.78244177133553</v>
      </c>
      <c r="AA25" s="33">
        <f>+AA12+AA24</f>
        <v>-6580436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9824722</v>
      </c>
      <c r="D42" s="43">
        <f>+D25-D40</f>
        <v>0</v>
      </c>
      <c r="E42" s="44">
        <f t="shared" si="6"/>
        <v>-6580436</v>
      </c>
      <c r="F42" s="45">
        <f t="shared" si="6"/>
        <v>-6580436</v>
      </c>
      <c r="G42" s="45">
        <f t="shared" si="6"/>
        <v>424777</v>
      </c>
      <c r="H42" s="45">
        <f t="shared" si="6"/>
        <v>166761</v>
      </c>
      <c r="I42" s="45">
        <f t="shared" si="6"/>
        <v>734480</v>
      </c>
      <c r="J42" s="45">
        <f t="shared" si="6"/>
        <v>1326018</v>
      </c>
      <c r="K42" s="45">
        <f t="shared" si="6"/>
        <v>1270403</v>
      </c>
      <c r="L42" s="45">
        <f t="shared" si="6"/>
        <v>559628</v>
      </c>
      <c r="M42" s="45">
        <f t="shared" si="6"/>
        <v>618860</v>
      </c>
      <c r="N42" s="45">
        <f t="shared" si="6"/>
        <v>2448891</v>
      </c>
      <c r="O42" s="45">
        <f t="shared" si="6"/>
        <v>1248756</v>
      </c>
      <c r="P42" s="45">
        <f t="shared" si="6"/>
        <v>-552309</v>
      </c>
      <c r="Q42" s="45">
        <f t="shared" si="6"/>
        <v>142139</v>
      </c>
      <c r="R42" s="45">
        <f t="shared" si="6"/>
        <v>838586</v>
      </c>
      <c r="S42" s="45">
        <f t="shared" si="6"/>
        <v>940199</v>
      </c>
      <c r="T42" s="45">
        <f t="shared" si="6"/>
        <v>880817</v>
      </c>
      <c r="U42" s="45">
        <f t="shared" si="6"/>
        <v>0</v>
      </c>
      <c r="V42" s="45">
        <f t="shared" si="6"/>
        <v>1821016</v>
      </c>
      <c r="W42" s="45">
        <f t="shared" si="6"/>
        <v>6434511</v>
      </c>
      <c r="X42" s="45">
        <f t="shared" si="6"/>
        <v>-6580436</v>
      </c>
      <c r="Y42" s="45">
        <f t="shared" si="6"/>
        <v>13014947</v>
      </c>
      <c r="Z42" s="46">
        <f>+IF(X42&lt;&gt;0,+(Y42/X42)*100,0)</f>
        <v>-197.78244177133553</v>
      </c>
      <c r="AA42" s="47">
        <f>+AA25-AA40</f>
        <v>-6580436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-1390000</v>
      </c>
      <c r="F6" s="20">
        <v>-1390000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-1390000</v>
      </c>
      <c r="Y6" s="20">
        <v>1390000</v>
      </c>
      <c r="Z6" s="21">
        <v>-100</v>
      </c>
      <c r="AA6" s="22">
        <v>-1390000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2362276</v>
      </c>
      <c r="D8" s="18"/>
      <c r="E8" s="19">
        <v>949885</v>
      </c>
      <c r="F8" s="20">
        <v>949885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949885</v>
      </c>
      <c r="Y8" s="20">
        <v>-949885</v>
      </c>
      <c r="Z8" s="21">
        <v>-100</v>
      </c>
      <c r="AA8" s="22">
        <v>949885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2362276</v>
      </c>
      <c r="D12" s="29">
        <f>SUM(D6:D11)</f>
        <v>0</v>
      </c>
      <c r="E12" s="30">
        <f t="shared" si="0"/>
        <v>-440099</v>
      </c>
      <c r="F12" s="31">
        <f t="shared" si="0"/>
        <v>-440099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-440099</v>
      </c>
      <c r="Y12" s="31">
        <f t="shared" si="0"/>
        <v>440099</v>
      </c>
      <c r="Z12" s="32">
        <f>+IF(X12&lt;&gt;0,+(Y12/X12)*100,0)</f>
        <v>-100</v>
      </c>
      <c r="AA12" s="33">
        <f>SUM(AA6:AA11)</f>
        <v>-440099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31850952</v>
      </c>
      <c r="D19" s="18"/>
      <c r="E19" s="19">
        <v>1390000</v>
      </c>
      <c r="F19" s="20">
        <v>1390000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1390000</v>
      </c>
      <c r="Y19" s="20">
        <v>-1390000</v>
      </c>
      <c r="Z19" s="21">
        <v>-100</v>
      </c>
      <c r="AA19" s="22">
        <v>1390000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31850952</v>
      </c>
      <c r="D24" s="29">
        <f>SUM(D15:D23)</f>
        <v>0</v>
      </c>
      <c r="E24" s="36">
        <f t="shared" si="1"/>
        <v>1390000</v>
      </c>
      <c r="F24" s="37">
        <f t="shared" si="1"/>
        <v>1390000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1390000</v>
      </c>
      <c r="Y24" s="37">
        <f t="shared" si="1"/>
        <v>-1390000</v>
      </c>
      <c r="Z24" s="38">
        <f>+IF(X24&lt;&gt;0,+(Y24/X24)*100,0)</f>
        <v>-100</v>
      </c>
      <c r="AA24" s="39">
        <f>SUM(AA15:AA23)</f>
        <v>1390000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34213228</v>
      </c>
      <c r="D25" s="29">
        <f>+D12+D24</f>
        <v>0</v>
      </c>
      <c r="E25" s="30">
        <f t="shared" si="2"/>
        <v>949901</v>
      </c>
      <c r="F25" s="31">
        <f t="shared" si="2"/>
        <v>949901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949901</v>
      </c>
      <c r="Y25" s="31">
        <f t="shared" si="2"/>
        <v>-949901</v>
      </c>
      <c r="Z25" s="32">
        <f>+IF(X25&lt;&gt;0,+(Y25/X25)*100,0)</f>
        <v>-100</v>
      </c>
      <c r="AA25" s="33">
        <f>+AA12+AA24</f>
        <v>949901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39</v>
      </c>
      <c r="F40" s="31">
        <f t="shared" si="5"/>
        <v>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39</v>
      </c>
      <c r="Y40" s="31">
        <f t="shared" si="5"/>
        <v>-39</v>
      </c>
      <c r="Z40" s="32">
        <f>+IF(X40&lt;&gt;0,+(Y40/X40)*100,0)</f>
        <v>-100</v>
      </c>
      <c r="AA40" s="33">
        <f>+AA34+AA39</f>
        <v>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34213228</v>
      </c>
      <c r="D42" s="43">
        <f>+D25-D40</f>
        <v>0</v>
      </c>
      <c r="E42" s="44">
        <f t="shared" si="6"/>
        <v>949862</v>
      </c>
      <c r="F42" s="45">
        <f t="shared" si="6"/>
        <v>949862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949862</v>
      </c>
      <c r="Y42" s="45">
        <f t="shared" si="6"/>
        <v>-949862</v>
      </c>
      <c r="Z42" s="46">
        <f>+IF(X42&lt;&gt;0,+(Y42/X42)*100,0)</f>
        <v>-100</v>
      </c>
      <c r="AA42" s="47">
        <f>+AA25-AA40</f>
        <v>949862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3091211</v>
      </c>
      <c r="D8" s="18"/>
      <c r="E8" s="19">
        <v>-4267565</v>
      </c>
      <c r="F8" s="20">
        <v>-4267565</v>
      </c>
      <c r="G8" s="20">
        <v>3324684</v>
      </c>
      <c r="H8" s="20">
        <v>178074</v>
      </c>
      <c r="I8" s="20">
        <v>209731</v>
      </c>
      <c r="J8" s="20">
        <v>3712489</v>
      </c>
      <c r="K8" s="20">
        <v>209731</v>
      </c>
      <c r="L8" s="20">
        <v>209731</v>
      </c>
      <c r="M8" s="20">
        <v>209731</v>
      </c>
      <c r="N8" s="20">
        <v>629193</v>
      </c>
      <c r="O8" s="20">
        <v>209731</v>
      </c>
      <c r="P8" s="20">
        <v>209731</v>
      </c>
      <c r="Q8" s="20">
        <v>209731</v>
      </c>
      <c r="R8" s="20">
        <v>629193</v>
      </c>
      <c r="S8" s="20">
        <v>209731</v>
      </c>
      <c r="T8" s="20">
        <v>209731</v>
      </c>
      <c r="U8" s="20">
        <v>209731</v>
      </c>
      <c r="V8" s="20">
        <v>629193</v>
      </c>
      <c r="W8" s="20">
        <v>5600068</v>
      </c>
      <c r="X8" s="20">
        <v>-4267565</v>
      </c>
      <c r="Y8" s="20">
        <v>9867633</v>
      </c>
      <c r="Z8" s="21">
        <v>-231.2239649542538</v>
      </c>
      <c r="AA8" s="22">
        <v>-4267565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3091211</v>
      </c>
      <c r="D12" s="29">
        <f>SUM(D6:D11)</f>
        <v>0</v>
      </c>
      <c r="E12" s="30">
        <f t="shared" si="0"/>
        <v>-4267565</v>
      </c>
      <c r="F12" s="31">
        <f t="shared" si="0"/>
        <v>-4267565</v>
      </c>
      <c r="G12" s="31">
        <f t="shared" si="0"/>
        <v>3324684</v>
      </c>
      <c r="H12" s="31">
        <f t="shared" si="0"/>
        <v>178074</v>
      </c>
      <c r="I12" s="31">
        <f t="shared" si="0"/>
        <v>209731</v>
      </c>
      <c r="J12" s="31">
        <f t="shared" si="0"/>
        <v>3712489</v>
      </c>
      <c r="K12" s="31">
        <f t="shared" si="0"/>
        <v>209731</v>
      </c>
      <c r="L12" s="31">
        <f t="shared" si="0"/>
        <v>209731</v>
      </c>
      <c r="M12" s="31">
        <f t="shared" si="0"/>
        <v>209731</v>
      </c>
      <c r="N12" s="31">
        <f t="shared" si="0"/>
        <v>629193</v>
      </c>
      <c r="O12" s="31">
        <f t="shared" si="0"/>
        <v>209731</v>
      </c>
      <c r="P12" s="31">
        <f t="shared" si="0"/>
        <v>209731</v>
      </c>
      <c r="Q12" s="31">
        <f t="shared" si="0"/>
        <v>209731</v>
      </c>
      <c r="R12" s="31">
        <f t="shared" si="0"/>
        <v>629193</v>
      </c>
      <c r="S12" s="31">
        <f t="shared" si="0"/>
        <v>209731</v>
      </c>
      <c r="T12" s="31">
        <f t="shared" si="0"/>
        <v>209731</v>
      </c>
      <c r="U12" s="31">
        <f t="shared" si="0"/>
        <v>209731</v>
      </c>
      <c r="V12" s="31">
        <f t="shared" si="0"/>
        <v>629193</v>
      </c>
      <c r="W12" s="31">
        <f t="shared" si="0"/>
        <v>5600068</v>
      </c>
      <c r="X12" s="31">
        <f t="shared" si="0"/>
        <v>-4267565</v>
      </c>
      <c r="Y12" s="31">
        <f t="shared" si="0"/>
        <v>9867633</v>
      </c>
      <c r="Z12" s="32">
        <f>+IF(X12&lt;&gt;0,+(Y12/X12)*100,0)</f>
        <v>-231.2239649542538</v>
      </c>
      <c r="AA12" s="33">
        <f>SUM(AA6:AA11)</f>
        <v>-4267565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77370871</v>
      </c>
      <c r="D19" s="18"/>
      <c r="E19" s="19"/>
      <c r="F19" s="20"/>
      <c r="G19" s="20">
        <v>77370871</v>
      </c>
      <c r="H19" s="20"/>
      <c r="I19" s="20"/>
      <c r="J19" s="20">
        <v>77370871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77370871</v>
      </c>
      <c r="X19" s="20"/>
      <c r="Y19" s="20">
        <v>77370871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77370871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77370871</v>
      </c>
      <c r="H24" s="37">
        <f t="shared" si="1"/>
        <v>0</v>
      </c>
      <c r="I24" s="37">
        <f t="shared" si="1"/>
        <v>0</v>
      </c>
      <c r="J24" s="37">
        <f t="shared" si="1"/>
        <v>77370871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77370871</v>
      </c>
      <c r="X24" s="37">
        <f t="shared" si="1"/>
        <v>0</v>
      </c>
      <c r="Y24" s="37">
        <f t="shared" si="1"/>
        <v>77370871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80462082</v>
      </c>
      <c r="D25" s="29">
        <f>+D12+D24</f>
        <v>0</v>
      </c>
      <c r="E25" s="30">
        <f t="shared" si="2"/>
        <v>-4267565</v>
      </c>
      <c r="F25" s="31">
        <f t="shared" si="2"/>
        <v>-4267565</v>
      </c>
      <c r="G25" s="31">
        <f t="shared" si="2"/>
        <v>80695555</v>
      </c>
      <c r="H25" s="31">
        <f t="shared" si="2"/>
        <v>178074</v>
      </c>
      <c r="I25" s="31">
        <f t="shared" si="2"/>
        <v>209731</v>
      </c>
      <c r="J25" s="31">
        <f t="shared" si="2"/>
        <v>81083360</v>
      </c>
      <c r="K25" s="31">
        <f t="shared" si="2"/>
        <v>209731</v>
      </c>
      <c r="L25" s="31">
        <f t="shared" si="2"/>
        <v>209731</v>
      </c>
      <c r="M25" s="31">
        <f t="shared" si="2"/>
        <v>209731</v>
      </c>
      <c r="N25" s="31">
        <f t="shared" si="2"/>
        <v>629193</v>
      </c>
      <c r="O25" s="31">
        <f t="shared" si="2"/>
        <v>209731</v>
      </c>
      <c r="P25" s="31">
        <f t="shared" si="2"/>
        <v>209731</v>
      </c>
      <c r="Q25" s="31">
        <f t="shared" si="2"/>
        <v>209731</v>
      </c>
      <c r="R25" s="31">
        <f t="shared" si="2"/>
        <v>629193</v>
      </c>
      <c r="S25" s="31">
        <f t="shared" si="2"/>
        <v>209731</v>
      </c>
      <c r="T25" s="31">
        <f t="shared" si="2"/>
        <v>209731</v>
      </c>
      <c r="U25" s="31">
        <f t="shared" si="2"/>
        <v>209731</v>
      </c>
      <c r="V25" s="31">
        <f t="shared" si="2"/>
        <v>629193</v>
      </c>
      <c r="W25" s="31">
        <f t="shared" si="2"/>
        <v>82970939</v>
      </c>
      <c r="X25" s="31">
        <f t="shared" si="2"/>
        <v>-4267565</v>
      </c>
      <c r="Y25" s="31">
        <f t="shared" si="2"/>
        <v>87238504</v>
      </c>
      <c r="Z25" s="32">
        <f>+IF(X25&lt;&gt;0,+(Y25/X25)*100,0)</f>
        <v>-2044.2220329391585</v>
      </c>
      <c r="AA25" s="33">
        <f>+AA12+AA24</f>
        <v>-4267565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1709509</v>
      </c>
      <c r="D32" s="18"/>
      <c r="E32" s="19"/>
      <c r="F32" s="20"/>
      <c r="G32" s="20">
        <v>1740330</v>
      </c>
      <c r="H32" s="20">
        <v>28952</v>
      </c>
      <c r="I32" s="20">
        <v>29038</v>
      </c>
      <c r="J32" s="20">
        <v>1798320</v>
      </c>
      <c r="K32" s="20">
        <v>29038</v>
      </c>
      <c r="L32" s="20">
        <v>29038</v>
      </c>
      <c r="M32" s="20">
        <v>29038</v>
      </c>
      <c r="N32" s="20">
        <v>87114</v>
      </c>
      <c r="O32" s="20">
        <v>29038</v>
      </c>
      <c r="P32" s="20">
        <v>29038</v>
      </c>
      <c r="Q32" s="20">
        <v>29038</v>
      </c>
      <c r="R32" s="20">
        <v>87114</v>
      </c>
      <c r="S32" s="20">
        <v>29038</v>
      </c>
      <c r="T32" s="20">
        <v>29038</v>
      </c>
      <c r="U32" s="20">
        <v>29038</v>
      </c>
      <c r="V32" s="20">
        <v>87114</v>
      </c>
      <c r="W32" s="20">
        <v>2059662</v>
      </c>
      <c r="X32" s="20"/>
      <c r="Y32" s="20">
        <v>2059662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1709509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1740330</v>
      </c>
      <c r="H34" s="31">
        <f t="shared" si="3"/>
        <v>28952</v>
      </c>
      <c r="I34" s="31">
        <f t="shared" si="3"/>
        <v>29038</v>
      </c>
      <c r="J34" s="31">
        <f t="shared" si="3"/>
        <v>1798320</v>
      </c>
      <c r="K34" s="31">
        <f t="shared" si="3"/>
        <v>29038</v>
      </c>
      <c r="L34" s="31">
        <f t="shared" si="3"/>
        <v>29038</v>
      </c>
      <c r="M34" s="31">
        <f t="shared" si="3"/>
        <v>29038</v>
      </c>
      <c r="N34" s="31">
        <f t="shared" si="3"/>
        <v>87114</v>
      </c>
      <c r="O34" s="31">
        <f t="shared" si="3"/>
        <v>29038</v>
      </c>
      <c r="P34" s="31">
        <f t="shared" si="3"/>
        <v>29038</v>
      </c>
      <c r="Q34" s="31">
        <f t="shared" si="3"/>
        <v>29038</v>
      </c>
      <c r="R34" s="31">
        <f t="shared" si="3"/>
        <v>87114</v>
      </c>
      <c r="S34" s="31">
        <f t="shared" si="3"/>
        <v>29038</v>
      </c>
      <c r="T34" s="31">
        <f t="shared" si="3"/>
        <v>29038</v>
      </c>
      <c r="U34" s="31">
        <f t="shared" si="3"/>
        <v>29038</v>
      </c>
      <c r="V34" s="31">
        <f t="shared" si="3"/>
        <v>87114</v>
      </c>
      <c r="W34" s="31">
        <f t="shared" si="3"/>
        <v>2059662</v>
      </c>
      <c r="X34" s="31">
        <f t="shared" si="3"/>
        <v>0</v>
      </c>
      <c r="Y34" s="31">
        <f t="shared" si="3"/>
        <v>2059662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1709509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1740330</v>
      </c>
      <c r="H40" s="31">
        <f t="shared" si="5"/>
        <v>28952</v>
      </c>
      <c r="I40" s="31">
        <f t="shared" si="5"/>
        <v>29038</v>
      </c>
      <c r="J40" s="31">
        <f t="shared" si="5"/>
        <v>1798320</v>
      </c>
      <c r="K40" s="31">
        <f t="shared" si="5"/>
        <v>29038</v>
      </c>
      <c r="L40" s="31">
        <f t="shared" si="5"/>
        <v>29038</v>
      </c>
      <c r="M40" s="31">
        <f t="shared" si="5"/>
        <v>29038</v>
      </c>
      <c r="N40" s="31">
        <f t="shared" si="5"/>
        <v>87114</v>
      </c>
      <c r="O40" s="31">
        <f t="shared" si="5"/>
        <v>29038</v>
      </c>
      <c r="P40" s="31">
        <f t="shared" si="5"/>
        <v>29038</v>
      </c>
      <c r="Q40" s="31">
        <f t="shared" si="5"/>
        <v>29038</v>
      </c>
      <c r="R40" s="31">
        <f t="shared" si="5"/>
        <v>87114</v>
      </c>
      <c r="S40" s="31">
        <f t="shared" si="5"/>
        <v>29038</v>
      </c>
      <c r="T40" s="31">
        <f t="shared" si="5"/>
        <v>29038</v>
      </c>
      <c r="U40" s="31">
        <f t="shared" si="5"/>
        <v>29038</v>
      </c>
      <c r="V40" s="31">
        <f t="shared" si="5"/>
        <v>87114</v>
      </c>
      <c r="W40" s="31">
        <f t="shared" si="5"/>
        <v>2059662</v>
      </c>
      <c r="X40" s="31">
        <f t="shared" si="5"/>
        <v>0</v>
      </c>
      <c r="Y40" s="31">
        <f t="shared" si="5"/>
        <v>2059662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78752573</v>
      </c>
      <c r="D42" s="43">
        <f>+D25-D40</f>
        <v>0</v>
      </c>
      <c r="E42" s="44">
        <f t="shared" si="6"/>
        <v>-4267565</v>
      </c>
      <c r="F42" s="45">
        <f t="shared" si="6"/>
        <v>-4267565</v>
      </c>
      <c r="G42" s="45">
        <f t="shared" si="6"/>
        <v>78955225</v>
      </c>
      <c r="H42" s="45">
        <f t="shared" si="6"/>
        <v>149122</v>
      </c>
      <c r="I42" s="45">
        <f t="shared" si="6"/>
        <v>180693</v>
      </c>
      <c r="J42" s="45">
        <f t="shared" si="6"/>
        <v>79285040</v>
      </c>
      <c r="K42" s="45">
        <f t="shared" si="6"/>
        <v>180693</v>
      </c>
      <c r="L42" s="45">
        <f t="shared" si="6"/>
        <v>180693</v>
      </c>
      <c r="M42" s="45">
        <f t="shared" si="6"/>
        <v>180693</v>
      </c>
      <c r="N42" s="45">
        <f t="shared" si="6"/>
        <v>542079</v>
      </c>
      <c r="O42" s="45">
        <f t="shared" si="6"/>
        <v>180693</v>
      </c>
      <c r="P42" s="45">
        <f t="shared" si="6"/>
        <v>180693</v>
      </c>
      <c r="Q42" s="45">
        <f t="shared" si="6"/>
        <v>180693</v>
      </c>
      <c r="R42" s="45">
        <f t="shared" si="6"/>
        <v>542079</v>
      </c>
      <c r="S42" s="45">
        <f t="shared" si="6"/>
        <v>180693</v>
      </c>
      <c r="T42" s="45">
        <f t="shared" si="6"/>
        <v>180693</v>
      </c>
      <c r="U42" s="45">
        <f t="shared" si="6"/>
        <v>180693</v>
      </c>
      <c r="V42" s="45">
        <f t="shared" si="6"/>
        <v>542079</v>
      </c>
      <c r="W42" s="45">
        <f t="shared" si="6"/>
        <v>80911277</v>
      </c>
      <c r="X42" s="45">
        <f t="shared" si="6"/>
        <v>-4267565</v>
      </c>
      <c r="Y42" s="45">
        <f t="shared" si="6"/>
        <v>85178842</v>
      </c>
      <c r="Z42" s="46">
        <f>+IF(X42&lt;&gt;0,+(Y42/X42)*100,0)</f>
        <v>-1995.9588664730354</v>
      </c>
      <c r="AA42" s="47">
        <f>+AA25-AA40</f>
        <v>-4267565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-30705844</v>
      </c>
      <c r="D45" s="18"/>
      <c r="E45" s="19">
        <v>-2144020</v>
      </c>
      <c r="F45" s="20">
        <v>-2144020</v>
      </c>
      <c r="G45" s="20">
        <v>-30674467</v>
      </c>
      <c r="H45" s="20">
        <v>61355</v>
      </c>
      <c r="I45" s="20">
        <v>52894</v>
      </c>
      <c r="J45" s="20">
        <v>-30560218</v>
      </c>
      <c r="K45" s="20">
        <v>52894</v>
      </c>
      <c r="L45" s="20">
        <v>52894</v>
      </c>
      <c r="M45" s="20">
        <v>52894</v>
      </c>
      <c r="N45" s="20">
        <v>158682</v>
      </c>
      <c r="O45" s="20">
        <v>52894</v>
      </c>
      <c r="P45" s="20">
        <v>52894</v>
      </c>
      <c r="Q45" s="20">
        <v>52894</v>
      </c>
      <c r="R45" s="20">
        <v>158682</v>
      </c>
      <c r="S45" s="20">
        <v>52894</v>
      </c>
      <c r="T45" s="20">
        <v>52894</v>
      </c>
      <c r="U45" s="20">
        <v>52894</v>
      </c>
      <c r="V45" s="20">
        <v>158682</v>
      </c>
      <c r="W45" s="20">
        <v>-30084172</v>
      </c>
      <c r="X45" s="20">
        <v>-2144020</v>
      </c>
      <c r="Y45" s="20">
        <v>-27940152</v>
      </c>
      <c r="Z45" s="48">
        <v>1303.1665749386666</v>
      </c>
      <c r="AA45" s="22">
        <v>-2144020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-30705844</v>
      </c>
      <c r="D48" s="51">
        <f>SUM(D45:D47)</f>
        <v>0</v>
      </c>
      <c r="E48" s="52">
        <f t="shared" si="7"/>
        <v>-2144020</v>
      </c>
      <c r="F48" s="53">
        <f t="shared" si="7"/>
        <v>-2144020</v>
      </c>
      <c r="G48" s="53">
        <f t="shared" si="7"/>
        <v>-30674467</v>
      </c>
      <c r="H48" s="53">
        <f t="shared" si="7"/>
        <v>61355</v>
      </c>
      <c r="I48" s="53">
        <f t="shared" si="7"/>
        <v>52894</v>
      </c>
      <c r="J48" s="53">
        <f t="shared" si="7"/>
        <v>-30560218</v>
      </c>
      <c r="K48" s="53">
        <f t="shared" si="7"/>
        <v>52894</v>
      </c>
      <c r="L48" s="53">
        <f t="shared" si="7"/>
        <v>52894</v>
      </c>
      <c r="M48" s="53">
        <f t="shared" si="7"/>
        <v>52894</v>
      </c>
      <c r="N48" s="53">
        <f t="shared" si="7"/>
        <v>158682</v>
      </c>
      <c r="O48" s="53">
        <f t="shared" si="7"/>
        <v>52894</v>
      </c>
      <c r="P48" s="53">
        <f t="shared" si="7"/>
        <v>52894</v>
      </c>
      <c r="Q48" s="53">
        <f t="shared" si="7"/>
        <v>52894</v>
      </c>
      <c r="R48" s="53">
        <f t="shared" si="7"/>
        <v>158682</v>
      </c>
      <c r="S48" s="53">
        <f t="shared" si="7"/>
        <v>52894</v>
      </c>
      <c r="T48" s="53">
        <f t="shared" si="7"/>
        <v>52894</v>
      </c>
      <c r="U48" s="53">
        <f t="shared" si="7"/>
        <v>52894</v>
      </c>
      <c r="V48" s="53">
        <f t="shared" si="7"/>
        <v>158682</v>
      </c>
      <c r="W48" s="53">
        <f t="shared" si="7"/>
        <v>-30084172</v>
      </c>
      <c r="X48" s="53">
        <f t="shared" si="7"/>
        <v>-2144020</v>
      </c>
      <c r="Y48" s="53">
        <f t="shared" si="7"/>
        <v>-27940152</v>
      </c>
      <c r="Z48" s="54">
        <f>+IF(X48&lt;&gt;0,+(Y48/X48)*100,0)</f>
        <v>1303.1665749386666</v>
      </c>
      <c r="AA48" s="55">
        <f>SUM(AA45:AA47)</f>
        <v>-2144020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52108</v>
      </c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52108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52108</v>
      </c>
      <c r="D25" s="29">
        <f>+D12+D24</f>
        <v>0</v>
      </c>
      <c r="E25" s="30">
        <f t="shared" si="2"/>
        <v>-18</v>
      </c>
      <c r="F25" s="31">
        <f t="shared" si="2"/>
        <v>-18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-18</v>
      </c>
      <c r="Y25" s="31">
        <f t="shared" si="2"/>
        <v>18</v>
      </c>
      <c r="Z25" s="32">
        <f>+IF(X25&lt;&gt;0,+(Y25/X25)*100,0)</f>
        <v>-100</v>
      </c>
      <c r="AA25" s="33">
        <f>+AA12+AA24</f>
        <v>-18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52108</v>
      </c>
      <c r="D42" s="43">
        <f>+D25-D40</f>
        <v>0</v>
      </c>
      <c r="E42" s="44">
        <f t="shared" si="6"/>
        <v>-94</v>
      </c>
      <c r="F42" s="45">
        <f t="shared" si="6"/>
        <v>-94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-94</v>
      </c>
      <c r="Y42" s="45">
        <f t="shared" si="6"/>
        <v>94</v>
      </c>
      <c r="Z42" s="46">
        <f>+IF(X42&lt;&gt;0,+(Y42/X42)*100,0)</f>
        <v>-100</v>
      </c>
      <c r="AA42" s="47">
        <f>+AA25-AA40</f>
        <v>-94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</v>
      </c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10</v>
      </c>
      <c r="F8" s="20">
        <v>9</v>
      </c>
      <c r="G8" s="20"/>
      <c r="H8" s="20"/>
      <c r="I8" s="20">
        <v>298315</v>
      </c>
      <c r="J8" s="20">
        <v>298315</v>
      </c>
      <c r="K8" s="20">
        <v>256731</v>
      </c>
      <c r="L8" s="20">
        <v>295502</v>
      </c>
      <c r="M8" s="20">
        <v>301191</v>
      </c>
      <c r="N8" s="20">
        <v>853424</v>
      </c>
      <c r="O8" s="20">
        <v>340550</v>
      </c>
      <c r="P8" s="20">
        <v>286663</v>
      </c>
      <c r="Q8" s="20">
        <v>318256</v>
      </c>
      <c r="R8" s="20">
        <v>945469</v>
      </c>
      <c r="S8" s="20">
        <v>372965</v>
      </c>
      <c r="T8" s="20">
        <v>284381</v>
      </c>
      <c r="U8" s="20">
        <v>315883</v>
      </c>
      <c r="V8" s="20">
        <v>973229</v>
      </c>
      <c r="W8" s="20">
        <v>3070437</v>
      </c>
      <c r="X8" s="20">
        <v>9</v>
      </c>
      <c r="Y8" s="20">
        <v>3070428</v>
      </c>
      <c r="Z8" s="21">
        <v>34115866.666666672</v>
      </c>
      <c r="AA8" s="22">
        <v>9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21</v>
      </c>
      <c r="F9" s="20">
        <v>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</v>
      </c>
      <c r="Y9" s="20">
        <v>-21</v>
      </c>
      <c r="Z9" s="21">
        <v>-100</v>
      </c>
      <c r="AA9" s="22">
        <v>21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32</v>
      </c>
      <c r="F12" s="31">
        <f t="shared" si="0"/>
        <v>31</v>
      </c>
      <c r="G12" s="31">
        <f t="shared" si="0"/>
        <v>0</v>
      </c>
      <c r="H12" s="31">
        <f t="shared" si="0"/>
        <v>0</v>
      </c>
      <c r="I12" s="31">
        <f t="shared" si="0"/>
        <v>298315</v>
      </c>
      <c r="J12" s="31">
        <f t="shared" si="0"/>
        <v>298315</v>
      </c>
      <c r="K12" s="31">
        <f t="shared" si="0"/>
        <v>256731</v>
      </c>
      <c r="L12" s="31">
        <f t="shared" si="0"/>
        <v>295502</v>
      </c>
      <c r="M12" s="31">
        <f t="shared" si="0"/>
        <v>301191</v>
      </c>
      <c r="N12" s="31">
        <f t="shared" si="0"/>
        <v>853424</v>
      </c>
      <c r="O12" s="31">
        <f t="shared" si="0"/>
        <v>340550</v>
      </c>
      <c r="P12" s="31">
        <f t="shared" si="0"/>
        <v>286663</v>
      </c>
      <c r="Q12" s="31">
        <f t="shared" si="0"/>
        <v>318256</v>
      </c>
      <c r="R12" s="31">
        <f t="shared" si="0"/>
        <v>945469</v>
      </c>
      <c r="S12" s="31">
        <f t="shared" si="0"/>
        <v>372965</v>
      </c>
      <c r="T12" s="31">
        <f t="shared" si="0"/>
        <v>284381</v>
      </c>
      <c r="U12" s="31">
        <f t="shared" si="0"/>
        <v>315883</v>
      </c>
      <c r="V12" s="31">
        <f t="shared" si="0"/>
        <v>973229</v>
      </c>
      <c r="W12" s="31">
        <f t="shared" si="0"/>
        <v>3070437</v>
      </c>
      <c r="X12" s="31">
        <f t="shared" si="0"/>
        <v>31</v>
      </c>
      <c r="Y12" s="31">
        <f t="shared" si="0"/>
        <v>3070406</v>
      </c>
      <c r="Z12" s="32">
        <f>+IF(X12&lt;&gt;0,+(Y12/X12)*100,0)</f>
        <v>9904535.4838709682</v>
      </c>
      <c r="AA12" s="33">
        <f>SUM(AA6:AA11)</f>
        <v>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-31978695</v>
      </c>
      <c r="D19" s="18"/>
      <c r="E19" s="19">
        <v>12049000</v>
      </c>
      <c r="F19" s="20">
        <v>23165576</v>
      </c>
      <c r="G19" s="20"/>
      <c r="H19" s="20"/>
      <c r="I19" s="20"/>
      <c r="J19" s="20"/>
      <c r="K19" s="20"/>
      <c r="L19" s="20"/>
      <c r="M19" s="20">
        <v>2371335</v>
      </c>
      <c r="N19" s="20">
        <v>2371335</v>
      </c>
      <c r="O19" s="20"/>
      <c r="P19" s="20"/>
      <c r="Q19" s="20"/>
      <c r="R19" s="20"/>
      <c r="S19" s="20"/>
      <c r="T19" s="20"/>
      <c r="U19" s="20">
        <v>4174327</v>
      </c>
      <c r="V19" s="20">
        <v>4174327</v>
      </c>
      <c r="W19" s="20">
        <v>6545662</v>
      </c>
      <c r="X19" s="20">
        <v>23165576</v>
      </c>
      <c r="Y19" s="20">
        <v>-16619914</v>
      </c>
      <c r="Z19" s="21">
        <v>-71.744013617446853</v>
      </c>
      <c r="AA19" s="22">
        <v>23165576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-31978695</v>
      </c>
      <c r="D24" s="29">
        <f>SUM(D15:D23)</f>
        <v>0</v>
      </c>
      <c r="E24" s="36">
        <f t="shared" si="1"/>
        <v>12049000</v>
      </c>
      <c r="F24" s="37">
        <f t="shared" si="1"/>
        <v>23165576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2371335</v>
      </c>
      <c r="N24" s="37">
        <f t="shared" si="1"/>
        <v>2371335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4174327</v>
      </c>
      <c r="V24" s="37">
        <f t="shared" si="1"/>
        <v>4174327</v>
      </c>
      <c r="W24" s="37">
        <f t="shared" si="1"/>
        <v>6545662</v>
      </c>
      <c r="X24" s="37">
        <f t="shared" si="1"/>
        <v>23165576</v>
      </c>
      <c r="Y24" s="37">
        <f t="shared" si="1"/>
        <v>-16619914</v>
      </c>
      <c r="Z24" s="38">
        <f>+IF(X24&lt;&gt;0,+(Y24/X24)*100,0)</f>
        <v>-71.744013617446853</v>
      </c>
      <c r="AA24" s="39">
        <f>SUM(AA15:AA23)</f>
        <v>23165576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-31978695</v>
      </c>
      <c r="D25" s="29">
        <f>+D12+D24</f>
        <v>0</v>
      </c>
      <c r="E25" s="30">
        <f t="shared" si="2"/>
        <v>12049032</v>
      </c>
      <c r="F25" s="31">
        <f t="shared" si="2"/>
        <v>23165607</v>
      </c>
      <c r="G25" s="31">
        <f t="shared" si="2"/>
        <v>0</v>
      </c>
      <c r="H25" s="31">
        <f t="shared" si="2"/>
        <v>0</v>
      </c>
      <c r="I25" s="31">
        <f t="shared" si="2"/>
        <v>298315</v>
      </c>
      <c r="J25" s="31">
        <f t="shared" si="2"/>
        <v>298315</v>
      </c>
      <c r="K25" s="31">
        <f t="shared" si="2"/>
        <v>256731</v>
      </c>
      <c r="L25" s="31">
        <f t="shared" si="2"/>
        <v>295502</v>
      </c>
      <c r="M25" s="31">
        <f t="shared" si="2"/>
        <v>2672526</v>
      </c>
      <c r="N25" s="31">
        <f t="shared" si="2"/>
        <v>3224759</v>
      </c>
      <c r="O25" s="31">
        <f t="shared" si="2"/>
        <v>340550</v>
      </c>
      <c r="P25" s="31">
        <f t="shared" si="2"/>
        <v>286663</v>
      </c>
      <c r="Q25" s="31">
        <f t="shared" si="2"/>
        <v>318256</v>
      </c>
      <c r="R25" s="31">
        <f t="shared" si="2"/>
        <v>945469</v>
      </c>
      <c r="S25" s="31">
        <f t="shared" si="2"/>
        <v>372965</v>
      </c>
      <c r="T25" s="31">
        <f t="shared" si="2"/>
        <v>284381</v>
      </c>
      <c r="U25" s="31">
        <f t="shared" si="2"/>
        <v>4490210</v>
      </c>
      <c r="V25" s="31">
        <f t="shared" si="2"/>
        <v>5147556</v>
      </c>
      <c r="W25" s="31">
        <f t="shared" si="2"/>
        <v>9616099</v>
      </c>
      <c r="X25" s="31">
        <f t="shared" si="2"/>
        <v>23165607</v>
      </c>
      <c r="Y25" s="31">
        <f t="shared" si="2"/>
        <v>-13549508</v>
      </c>
      <c r="Z25" s="32">
        <f>+IF(X25&lt;&gt;0,+(Y25/X25)*100,0)</f>
        <v>-58.489760272631756</v>
      </c>
      <c r="AA25" s="33">
        <f>+AA12+AA24</f>
        <v>23165607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</v>
      </c>
      <c r="F32" s="20">
        <v>-8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</v>
      </c>
      <c r="Y32" s="20">
        <v>8</v>
      </c>
      <c r="Z32" s="21">
        <v>-100</v>
      </c>
      <c r="AA32" s="22">
        <v>-8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</v>
      </c>
      <c r="F34" s="31">
        <f t="shared" si="3"/>
        <v>-8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</v>
      </c>
      <c r="Y34" s="31">
        <f t="shared" si="3"/>
        <v>8</v>
      </c>
      <c r="Z34" s="32">
        <f>+IF(X34&lt;&gt;0,+(Y34/X34)*100,0)</f>
        <v>-100</v>
      </c>
      <c r="AA34" s="33">
        <f>SUM(AA29:AA33)</f>
        <v>-8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</v>
      </c>
      <c r="F40" s="31">
        <f t="shared" si="5"/>
        <v>-8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</v>
      </c>
      <c r="Y40" s="31">
        <f t="shared" si="5"/>
        <v>8</v>
      </c>
      <c r="Z40" s="32">
        <f>+IF(X40&lt;&gt;0,+(Y40/X40)*100,0)</f>
        <v>-100</v>
      </c>
      <c r="AA40" s="33">
        <f>+AA34+AA39</f>
        <v>-8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-31978695</v>
      </c>
      <c r="D42" s="43">
        <f>+D25-D40</f>
        <v>0</v>
      </c>
      <c r="E42" s="44">
        <f t="shared" si="6"/>
        <v>12049040</v>
      </c>
      <c r="F42" s="45">
        <f t="shared" si="6"/>
        <v>23165615</v>
      </c>
      <c r="G42" s="45">
        <f t="shared" si="6"/>
        <v>0</v>
      </c>
      <c r="H42" s="45">
        <f t="shared" si="6"/>
        <v>0</v>
      </c>
      <c r="I42" s="45">
        <f t="shared" si="6"/>
        <v>298315</v>
      </c>
      <c r="J42" s="45">
        <f t="shared" si="6"/>
        <v>298315</v>
      </c>
      <c r="K42" s="45">
        <f t="shared" si="6"/>
        <v>256731</v>
      </c>
      <c r="L42" s="45">
        <f t="shared" si="6"/>
        <v>295502</v>
      </c>
      <c r="M42" s="45">
        <f t="shared" si="6"/>
        <v>2672526</v>
      </c>
      <c r="N42" s="45">
        <f t="shared" si="6"/>
        <v>3224759</v>
      </c>
      <c r="O42" s="45">
        <f t="shared" si="6"/>
        <v>340550</v>
      </c>
      <c r="P42" s="45">
        <f t="shared" si="6"/>
        <v>286663</v>
      </c>
      <c r="Q42" s="45">
        <f t="shared" si="6"/>
        <v>318256</v>
      </c>
      <c r="R42" s="45">
        <f t="shared" si="6"/>
        <v>945469</v>
      </c>
      <c r="S42" s="45">
        <f t="shared" si="6"/>
        <v>372965</v>
      </c>
      <c r="T42" s="45">
        <f t="shared" si="6"/>
        <v>284381</v>
      </c>
      <c r="U42" s="45">
        <f t="shared" si="6"/>
        <v>4490210</v>
      </c>
      <c r="V42" s="45">
        <f t="shared" si="6"/>
        <v>5147556</v>
      </c>
      <c r="W42" s="45">
        <f t="shared" si="6"/>
        <v>9616099</v>
      </c>
      <c r="X42" s="45">
        <f t="shared" si="6"/>
        <v>23165615</v>
      </c>
      <c r="Y42" s="45">
        <f t="shared" si="6"/>
        <v>-13549516</v>
      </c>
      <c r="Z42" s="46">
        <f>+IF(X42&lt;&gt;0,+(Y42/X42)*100,0)</f>
        <v>-58.489774607753773</v>
      </c>
      <c r="AA42" s="47">
        <f>+AA25-AA40</f>
        <v>23165615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9603980</v>
      </c>
      <c r="F6" s="20">
        <v>9603980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9603980</v>
      </c>
      <c r="Y6" s="20">
        <v>-9603980</v>
      </c>
      <c r="Z6" s="21">
        <v>-100</v>
      </c>
      <c r="AA6" s="22">
        <v>9603980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-5</v>
      </c>
      <c r="F8" s="20">
        <v>-5</v>
      </c>
      <c r="G8" s="20">
        <v>-240930</v>
      </c>
      <c r="H8" s="20">
        <v>-238447</v>
      </c>
      <c r="I8" s="20">
        <v>-172354</v>
      </c>
      <c r="J8" s="20">
        <v>-651731</v>
      </c>
      <c r="K8" s="20">
        <v>-392546</v>
      </c>
      <c r="L8" s="20">
        <v>-213712</v>
      </c>
      <c r="M8" s="20">
        <v>-286896</v>
      </c>
      <c r="N8" s="20">
        <v>-893154</v>
      </c>
      <c r="O8" s="20">
        <v>-193207</v>
      </c>
      <c r="P8" s="20">
        <v>-288620</v>
      </c>
      <c r="Q8" s="20">
        <v>-359605</v>
      </c>
      <c r="R8" s="20">
        <v>-841432</v>
      </c>
      <c r="S8" s="20">
        <v>-167400</v>
      </c>
      <c r="T8" s="20">
        <v>-194956</v>
      </c>
      <c r="U8" s="20">
        <v>-1898604</v>
      </c>
      <c r="V8" s="20">
        <v>-2260960</v>
      </c>
      <c r="W8" s="20">
        <v>-4647277</v>
      </c>
      <c r="X8" s="20">
        <v>-5</v>
      </c>
      <c r="Y8" s="20">
        <v>-4647272</v>
      </c>
      <c r="Z8" s="21">
        <v>92945440</v>
      </c>
      <c r="AA8" s="22">
        <v>-5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-9</v>
      </c>
      <c r="F9" s="20">
        <v>-9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</v>
      </c>
      <c r="Y9" s="20">
        <v>9</v>
      </c>
      <c r="Z9" s="21">
        <v>-100</v>
      </c>
      <c r="AA9" s="22">
        <v>-9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9603966</v>
      </c>
      <c r="F12" s="31">
        <f t="shared" si="0"/>
        <v>9603966</v>
      </c>
      <c r="G12" s="31">
        <f t="shared" si="0"/>
        <v>-240930</v>
      </c>
      <c r="H12" s="31">
        <f t="shared" si="0"/>
        <v>-238447</v>
      </c>
      <c r="I12" s="31">
        <f t="shared" si="0"/>
        <v>-172354</v>
      </c>
      <c r="J12" s="31">
        <f t="shared" si="0"/>
        <v>-651731</v>
      </c>
      <c r="K12" s="31">
        <f t="shared" si="0"/>
        <v>-392546</v>
      </c>
      <c r="L12" s="31">
        <f t="shared" si="0"/>
        <v>-213712</v>
      </c>
      <c r="M12" s="31">
        <f t="shared" si="0"/>
        <v>-286896</v>
      </c>
      <c r="N12" s="31">
        <f t="shared" si="0"/>
        <v>-893154</v>
      </c>
      <c r="O12" s="31">
        <f t="shared" si="0"/>
        <v>-193207</v>
      </c>
      <c r="P12" s="31">
        <f t="shared" si="0"/>
        <v>-288620</v>
      </c>
      <c r="Q12" s="31">
        <f t="shared" si="0"/>
        <v>-359605</v>
      </c>
      <c r="R12" s="31">
        <f t="shared" si="0"/>
        <v>-841432</v>
      </c>
      <c r="S12" s="31">
        <f t="shared" si="0"/>
        <v>-167400</v>
      </c>
      <c r="T12" s="31">
        <f t="shared" si="0"/>
        <v>-194956</v>
      </c>
      <c r="U12" s="31">
        <f t="shared" si="0"/>
        <v>-1898604</v>
      </c>
      <c r="V12" s="31">
        <f t="shared" si="0"/>
        <v>-2260960</v>
      </c>
      <c r="W12" s="31">
        <f t="shared" si="0"/>
        <v>-4647277</v>
      </c>
      <c r="X12" s="31">
        <f t="shared" si="0"/>
        <v>9603966</v>
      </c>
      <c r="Y12" s="31">
        <f t="shared" si="0"/>
        <v>-14251243</v>
      </c>
      <c r="Z12" s="32">
        <f>+IF(X12&lt;&gt;0,+(Y12/X12)*100,0)</f>
        <v>-148.38914465128261</v>
      </c>
      <c r="AA12" s="33">
        <f>SUM(AA6:AA11)</f>
        <v>9603966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89043503</v>
      </c>
      <c r="F19" s="20">
        <v>89043503</v>
      </c>
      <c r="G19" s="20"/>
      <c r="H19" s="20"/>
      <c r="I19" s="20"/>
      <c r="J19" s="20"/>
      <c r="K19" s="20"/>
      <c r="L19" s="20">
        <v>1834950</v>
      </c>
      <c r="M19" s="20">
        <v>3214980</v>
      </c>
      <c r="N19" s="20">
        <v>5049930</v>
      </c>
      <c r="O19" s="20"/>
      <c r="P19" s="20"/>
      <c r="Q19" s="20">
        <v>1300287</v>
      </c>
      <c r="R19" s="20">
        <v>1300287</v>
      </c>
      <c r="S19" s="20">
        <v>127986</v>
      </c>
      <c r="T19" s="20">
        <v>493200</v>
      </c>
      <c r="U19" s="20">
        <v>1671360</v>
      </c>
      <c r="V19" s="20">
        <v>2292546</v>
      </c>
      <c r="W19" s="20">
        <v>8642763</v>
      </c>
      <c r="X19" s="20">
        <v>89043503</v>
      </c>
      <c r="Y19" s="20">
        <v>-80400740</v>
      </c>
      <c r="Z19" s="21">
        <v>-90.293774718184665</v>
      </c>
      <c r="AA19" s="22">
        <v>89043503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89043503</v>
      </c>
      <c r="F24" s="37">
        <f t="shared" si="1"/>
        <v>89043503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1834950</v>
      </c>
      <c r="M24" s="37">
        <f t="shared" si="1"/>
        <v>3214980</v>
      </c>
      <c r="N24" s="37">
        <f t="shared" si="1"/>
        <v>5049930</v>
      </c>
      <c r="O24" s="37">
        <f t="shared" si="1"/>
        <v>0</v>
      </c>
      <c r="P24" s="37">
        <f t="shared" si="1"/>
        <v>0</v>
      </c>
      <c r="Q24" s="37">
        <f t="shared" si="1"/>
        <v>1300287</v>
      </c>
      <c r="R24" s="37">
        <f t="shared" si="1"/>
        <v>1300287</v>
      </c>
      <c r="S24" s="37">
        <f t="shared" si="1"/>
        <v>127986</v>
      </c>
      <c r="T24" s="37">
        <f t="shared" si="1"/>
        <v>493200</v>
      </c>
      <c r="U24" s="37">
        <f t="shared" si="1"/>
        <v>1671360</v>
      </c>
      <c r="V24" s="37">
        <f t="shared" si="1"/>
        <v>2292546</v>
      </c>
      <c r="W24" s="37">
        <f t="shared" si="1"/>
        <v>8642763</v>
      </c>
      <c r="X24" s="37">
        <f t="shared" si="1"/>
        <v>89043503</v>
      </c>
      <c r="Y24" s="37">
        <f t="shared" si="1"/>
        <v>-80400740</v>
      </c>
      <c r="Z24" s="38">
        <f>+IF(X24&lt;&gt;0,+(Y24/X24)*100,0)</f>
        <v>-90.293774718184665</v>
      </c>
      <c r="AA24" s="39">
        <f>SUM(AA15:AA23)</f>
        <v>89043503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98647469</v>
      </c>
      <c r="F25" s="31">
        <f t="shared" si="2"/>
        <v>98647469</v>
      </c>
      <c r="G25" s="31">
        <f t="shared" si="2"/>
        <v>-240930</v>
      </c>
      <c r="H25" s="31">
        <f t="shared" si="2"/>
        <v>-238447</v>
      </c>
      <c r="I25" s="31">
        <f t="shared" si="2"/>
        <v>-172354</v>
      </c>
      <c r="J25" s="31">
        <f t="shared" si="2"/>
        <v>-651731</v>
      </c>
      <c r="K25" s="31">
        <f t="shared" si="2"/>
        <v>-392546</v>
      </c>
      <c r="L25" s="31">
        <f t="shared" si="2"/>
        <v>1621238</v>
      </c>
      <c r="M25" s="31">
        <f t="shared" si="2"/>
        <v>2928084</v>
      </c>
      <c r="N25" s="31">
        <f t="shared" si="2"/>
        <v>4156776</v>
      </c>
      <c r="O25" s="31">
        <f t="shared" si="2"/>
        <v>-193207</v>
      </c>
      <c r="P25" s="31">
        <f t="shared" si="2"/>
        <v>-288620</v>
      </c>
      <c r="Q25" s="31">
        <f t="shared" si="2"/>
        <v>940682</v>
      </c>
      <c r="R25" s="31">
        <f t="shared" si="2"/>
        <v>458855</v>
      </c>
      <c r="S25" s="31">
        <f t="shared" si="2"/>
        <v>-39414</v>
      </c>
      <c r="T25" s="31">
        <f t="shared" si="2"/>
        <v>298244</v>
      </c>
      <c r="U25" s="31">
        <f t="shared" si="2"/>
        <v>-227244</v>
      </c>
      <c r="V25" s="31">
        <f t="shared" si="2"/>
        <v>31586</v>
      </c>
      <c r="W25" s="31">
        <f t="shared" si="2"/>
        <v>3995486</v>
      </c>
      <c r="X25" s="31">
        <f t="shared" si="2"/>
        <v>98647469</v>
      </c>
      <c r="Y25" s="31">
        <f t="shared" si="2"/>
        <v>-94651983</v>
      </c>
      <c r="Z25" s="32">
        <f>+IF(X25&lt;&gt;0,+(Y25/X25)*100,0)</f>
        <v>-95.949732881641395</v>
      </c>
      <c r="AA25" s="33">
        <f>+AA12+AA24</f>
        <v>98647469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126957</v>
      </c>
      <c r="D32" s="18"/>
      <c r="E32" s="19">
        <v>49</v>
      </c>
      <c r="F32" s="20">
        <v>49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</v>
      </c>
      <c r="Y32" s="20">
        <v>-49</v>
      </c>
      <c r="Z32" s="21">
        <v>-100</v>
      </c>
      <c r="AA32" s="22">
        <v>49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126957</v>
      </c>
      <c r="D34" s="29">
        <f>SUM(D29:D33)</f>
        <v>0</v>
      </c>
      <c r="E34" s="30">
        <f t="shared" si="3"/>
        <v>59</v>
      </c>
      <c r="F34" s="31">
        <f t="shared" si="3"/>
        <v>59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59</v>
      </c>
      <c r="Y34" s="31">
        <f t="shared" si="3"/>
        <v>-59</v>
      </c>
      <c r="Z34" s="32">
        <f>+IF(X34&lt;&gt;0,+(Y34/X34)*100,0)</f>
        <v>-100</v>
      </c>
      <c r="AA34" s="33">
        <f>SUM(AA29:AA33)</f>
        <v>59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126957</v>
      </c>
      <c r="D40" s="29">
        <f>+D34+D39</f>
        <v>0</v>
      </c>
      <c r="E40" s="30">
        <f t="shared" si="5"/>
        <v>68</v>
      </c>
      <c r="F40" s="31">
        <f t="shared" si="5"/>
        <v>68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</v>
      </c>
      <c r="Y40" s="31">
        <f t="shared" si="5"/>
        <v>-68</v>
      </c>
      <c r="Z40" s="32">
        <f>+IF(X40&lt;&gt;0,+(Y40/X40)*100,0)</f>
        <v>-100</v>
      </c>
      <c r="AA40" s="33">
        <f>+AA34+AA39</f>
        <v>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-126957</v>
      </c>
      <c r="D42" s="43">
        <f>+D25-D40</f>
        <v>0</v>
      </c>
      <c r="E42" s="44">
        <f t="shared" si="6"/>
        <v>98647401</v>
      </c>
      <c r="F42" s="45">
        <f t="shared" si="6"/>
        <v>98647401</v>
      </c>
      <c r="G42" s="45">
        <f t="shared" si="6"/>
        <v>-240930</v>
      </c>
      <c r="H42" s="45">
        <f t="shared" si="6"/>
        <v>-238447</v>
      </c>
      <c r="I42" s="45">
        <f t="shared" si="6"/>
        <v>-172354</v>
      </c>
      <c r="J42" s="45">
        <f t="shared" si="6"/>
        <v>-651731</v>
      </c>
      <c r="K42" s="45">
        <f t="shared" si="6"/>
        <v>-392546</v>
      </c>
      <c r="L42" s="45">
        <f t="shared" si="6"/>
        <v>1621238</v>
      </c>
      <c r="M42" s="45">
        <f t="shared" si="6"/>
        <v>2928084</v>
      </c>
      <c r="N42" s="45">
        <f t="shared" si="6"/>
        <v>4156776</v>
      </c>
      <c r="O42" s="45">
        <f t="shared" si="6"/>
        <v>-193207</v>
      </c>
      <c r="P42" s="45">
        <f t="shared" si="6"/>
        <v>-288620</v>
      </c>
      <c r="Q42" s="45">
        <f t="shared" si="6"/>
        <v>940682</v>
      </c>
      <c r="R42" s="45">
        <f t="shared" si="6"/>
        <v>458855</v>
      </c>
      <c r="S42" s="45">
        <f t="shared" si="6"/>
        <v>-39414</v>
      </c>
      <c r="T42" s="45">
        <f t="shared" si="6"/>
        <v>298244</v>
      </c>
      <c r="U42" s="45">
        <f t="shared" si="6"/>
        <v>-227244</v>
      </c>
      <c r="V42" s="45">
        <f t="shared" si="6"/>
        <v>31586</v>
      </c>
      <c r="W42" s="45">
        <f t="shared" si="6"/>
        <v>3995486</v>
      </c>
      <c r="X42" s="45">
        <f t="shared" si="6"/>
        <v>98647401</v>
      </c>
      <c r="Y42" s="45">
        <f t="shared" si="6"/>
        <v>-94651915</v>
      </c>
      <c r="Z42" s="46">
        <f>+IF(X42&lt;&gt;0,+(Y42/X42)*100,0)</f>
        <v>-95.949730089695933</v>
      </c>
      <c r="AA42" s="47">
        <f>+AA25-AA40</f>
        <v>98647401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-261</v>
      </c>
      <c r="D45" s="18"/>
      <c r="E45" s="19">
        <v>-4103</v>
      </c>
      <c r="F45" s="20">
        <v>-4105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-4105</v>
      </c>
      <c r="Y45" s="20">
        <v>4105</v>
      </c>
      <c r="Z45" s="48">
        <v>-100</v>
      </c>
      <c r="AA45" s="22">
        <v>-4105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-261</v>
      </c>
      <c r="D48" s="51">
        <f>SUM(D45:D47)</f>
        <v>0</v>
      </c>
      <c r="E48" s="52">
        <f t="shared" si="7"/>
        <v>-4103</v>
      </c>
      <c r="F48" s="53">
        <f t="shared" si="7"/>
        <v>-4105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-4105</v>
      </c>
      <c r="Y48" s="53">
        <f t="shared" si="7"/>
        <v>4105</v>
      </c>
      <c r="Z48" s="54">
        <f>+IF(X48&lt;&gt;0,+(Y48/X48)*100,0)</f>
        <v>-100</v>
      </c>
      <c r="AA48" s="55">
        <f>SUM(AA45:AA47)</f>
        <v>-4105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2162038</v>
      </c>
      <c r="D8" s="18"/>
      <c r="E8" s="19">
        <v>-11884628</v>
      </c>
      <c r="F8" s="20">
        <v>-11884628</v>
      </c>
      <c r="G8" s="20">
        <v>1156777</v>
      </c>
      <c r="H8" s="20"/>
      <c r="I8" s="20"/>
      <c r="J8" s="20">
        <v>1156777</v>
      </c>
      <c r="K8" s="20">
        <v>-424030</v>
      </c>
      <c r="L8" s="20">
        <v>22834</v>
      </c>
      <c r="M8" s="20">
        <v>328590</v>
      </c>
      <c r="N8" s="20">
        <v>-72606</v>
      </c>
      <c r="O8" s="20">
        <v>422726</v>
      </c>
      <c r="P8" s="20">
        <v>382455</v>
      </c>
      <c r="Q8" s="20">
        <v>325550</v>
      </c>
      <c r="R8" s="20">
        <v>1130731</v>
      </c>
      <c r="S8" s="20">
        <v>425092</v>
      </c>
      <c r="T8" s="20">
        <v>-439116</v>
      </c>
      <c r="U8" s="20">
        <v>565413</v>
      </c>
      <c r="V8" s="20">
        <v>551389</v>
      </c>
      <c r="W8" s="20">
        <v>2766291</v>
      </c>
      <c r="X8" s="20">
        <v>-11884628</v>
      </c>
      <c r="Y8" s="20">
        <v>14650919</v>
      </c>
      <c r="Z8" s="21">
        <v>-123.27621024402278</v>
      </c>
      <c r="AA8" s="22">
        <v>-11884628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2162038</v>
      </c>
      <c r="D12" s="29">
        <f>SUM(D6:D11)</f>
        <v>0</v>
      </c>
      <c r="E12" s="30">
        <f t="shared" si="0"/>
        <v>-11884628</v>
      </c>
      <c r="F12" s="31">
        <f t="shared" si="0"/>
        <v>-11884628</v>
      </c>
      <c r="G12" s="31">
        <f t="shared" si="0"/>
        <v>1156777</v>
      </c>
      <c r="H12" s="31">
        <f t="shared" si="0"/>
        <v>0</v>
      </c>
      <c r="I12" s="31">
        <f t="shared" si="0"/>
        <v>0</v>
      </c>
      <c r="J12" s="31">
        <f t="shared" si="0"/>
        <v>1156777</v>
      </c>
      <c r="K12" s="31">
        <f t="shared" si="0"/>
        <v>-424030</v>
      </c>
      <c r="L12" s="31">
        <f t="shared" si="0"/>
        <v>22834</v>
      </c>
      <c r="M12" s="31">
        <f t="shared" si="0"/>
        <v>328590</v>
      </c>
      <c r="N12" s="31">
        <f t="shared" si="0"/>
        <v>-72606</v>
      </c>
      <c r="O12" s="31">
        <f t="shared" si="0"/>
        <v>422726</v>
      </c>
      <c r="P12" s="31">
        <f t="shared" si="0"/>
        <v>382455</v>
      </c>
      <c r="Q12" s="31">
        <f t="shared" si="0"/>
        <v>325550</v>
      </c>
      <c r="R12" s="31">
        <f t="shared" si="0"/>
        <v>1130731</v>
      </c>
      <c r="S12" s="31">
        <f t="shared" si="0"/>
        <v>425092</v>
      </c>
      <c r="T12" s="31">
        <f t="shared" si="0"/>
        <v>-439116</v>
      </c>
      <c r="U12" s="31">
        <f t="shared" si="0"/>
        <v>565413</v>
      </c>
      <c r="V12" s="31">
        <f t="shared" si="0"/>
        <v>551389</v>
      </c>
      <c r="W12" s="31">
        <f t="shared" si="0"/>
        <v>2766291</v>
      </c>
      <c r="X12" s="31">
        <f t="shared" si="0"/>
        <v>-11884628</v>
      </c>
      <c r="Y12" s="31">
        <f t="shared" si="0"/>
        <v>14650919</v>
      </c>
      <c r="Z12" s="32">
        <f>+IF(X12&lt;&gt;0,+(Y12/X12)*100,0)</f>
        <v>-123.27621024402278</v>
      </c>
      <c r="AA12" s="33">
        <f>SUM(AA6:AA11)</f>
        <v>-11884628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10043432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10043432</v>
      </c>
      <c r="Y19" s="20">
        <v>-10043432</v>
      </c>
      <c r="Z19" s="21">
        <v>-100</v>
      </c>
      <c r="AA19" s="22">
        <v>10043432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10043432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10043432</v>
      </c>
      <c r="Y24" s="37">
        <f t="shared" si="1"/>
        <v>-10043432</v>
      </c>
      <c r="Z24" s="38">
        <f>+IF(X24&lt;&gt;0,+(Y24/X24)*100,0)</f>
        <v>-100</v>
      </c>
      <c r="AA24" s="39">
        <f>SUM(AA15:AA23)</f>
        <v>10043432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2162038</v>
      </c>
      <c r="D25" s="29">
        <f>+D12+D24</f>
        <v>0</v>
      </c>
      <c r="E25" s="30">
        <f t="shared" si="2"/>
        <v>-11884628</v>
      </c>
      <c r="F25" s="31">
        <f t="shared" si="2"/>
        <v>-1841196</v>
      </c>
      <c r="G25" s="31">
        <f t="shared" si="2"/>
        <v>1156777</v>
      </c>
      <c r="H25" s="31">
        <f t="shared" si="2"/>
        <v>0</v>
      </c>
      <c r="I25" s="31">
        <f t="shared" si="2"/>
        <v>0</v>
      </c>
      <c r="J25" s="31">
        <f t="shared" si="2"/>
        <v>1156777</v>
      </c>
      <c r="K25" s="31">
        <f t="shared" si="2"/>
        <v>-424030</v>
      </c>
      <c r="L25" s="31">
        <f t="shared" si="2"/>
        <v>22834</v>
      </c>
      <c r="M25" s="31">
        <f t="shared" si="2"/>
        <v>328590</v>
      </c>
      <c r="N25" s="31">
        <f t="shared" si="2"/>
        <v>-72606</v>
      </c>
      <c r="O25" s="31">
        <f t="shared" si="2"/>
        <v>422726</v>
      </c>
      <c r="P25" s="31">
        <f t="shared" si="2"/>
        <v>382455</v>
      </c>
      <c r="Q25" s="31">
        <f t="shared" si="2"/>
        <v>325550</v>
      </c>
      <c r="R25" s="31">
        <f t="shared" si="2"/>
        <v>1130731</v>
      </c>
      <c r="S25" s="31">
        <f t="shared" si="2"/>
        <v>425092</v>
      </c>
      <c r="T25" s="31">
        <f t="shared" si="2"/>
        <v>-439116</v>
      </c>
      <c r="U25" s="31">
        <f t="shared" si="2"/>
        <v>565413</v>
      </c>
      <c r="V25" s="31">
        <f t="shared" si="2"/>
        <v>551389</v>
      </c>
      <c r="W25" s="31">
        <f t="shared" si="2"/>
        <v>2766291</v>
      </c>
      <c r="X25" s="31">
        <f t="shared" si="2"/>
        <v>-1841196</v>
      </c>
      <c r="Y25" s="31">
        <f t="shared" si="2"/>
        <v>4607487</v>
      </c>
      <c r="Z25" s="32">
        <f>+IF(X25&lt;&gt;0,+(Y25/X25)*100,0)</f>
        <v>-250.24424341569284</v>
      </c>
      <c r="AA25" s="33">
        <f>+AA12+AA24</f>
        <v>-1841196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2162038</v>
      </c>
      <c r="D42" s="43">
        <f>+D25-D40</f>
        <v>0</v>
      </c>
      <c r="E42" s="44">
        <f t="shared" si="6"/>
        <v>-11884628</v>
      </c>
      <c r="F42" s="45">
        <f t="shared" si="6"/>
        <v>-1841196</v>
      </c>
      <c r="G42" s="45">
        <f t="shared" si="6"/>
        <v>1156777</v>
      </c>
      <c r="H42" s="45">
        <f t="shared" si="6"/>
        <v>0</v>
      </c>
      <c r="I42" s="45">
        <f t="shared" si="6"/>
        <v>0</v>
      </c>
      <c r="J42" s="45">
        <f t="shared" si="6"/>
        <v>1156777</v>
      </c>
      <c r="K42" s="45">
        <f t="shared" si="6"/>
        <v>-424030</v>
      </c>
      <c r="L42" s="45">
        <f t="shared" si="6"/>
        <v>22834</v>
      </c>
      <c r="M42" s="45">
        <f t="shared" si="6"/>
        <v>328590</v>
      </c>
      <c r="N42" s="45">
        <f t="shared" si="6"/>
        <v>-72606</v>
      </c>
      <c r="O42" s="45">
        <f t="shared" si="6"/>
        <v>422726</v>
      </c>
      <c r="P42" s="45">
        <f t="shared" si="6"/>
        <v>382455</v>
      </c>
      <c r="Q42" s="45">
        <f t="shared" si="6"/>
        <v>325550</v>
      </c>
      <c r="R42" s="45">
        <f t="shared" si="6"/>
        <v>1130731</v>
      </c>
      <c r="S42" s="45">
        <f t="shared" si="6"/>
        <v>425092</v>
      </c>
      <c r="T42" s="45">
        <f t="shared" si="6"/>
        <v>-439116</v>
      </c>
      <c r="U42" s="45">
        <f t="shared" si="6"/>
        <v>565413</v>
      </c>
      <c r="V42" s="45">
        <f t="shared" si="6"/>
        <v>551389</v>
      </c>
      <c r="W42" s="45">
        <f t="shared" si="6"/>
        <v>2766291</v>
      </c>
      <c r="X42" s="45">
        <f t="shared" si="6"/>
        <v>-1841196</v>
      </c>
      <c r="Y42" s="45">
        <f t="shared" si="6"/>
        <v>4607487</v>
      </c>
      <c r="Z42" s="46">
        <f>+IF(X42&lt;&gt;0,+(Y42/X42)*100,0)</f>
        <v>-250.24424341569284</v>
      </c>
      <c r="AA42" s="47">
        <f>+AA25-AA40</f>
        <v>-1841196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110996</v>
      </c>
      <c r="D6" s="18"/>
      <c r="E6" s="19">
        <v>-9557</v>
      </c>
      <c r="F6" s="20">
        <v>-9557</v>
      </c>
      <c r="G6" s="20">
        <v>344</v>
      </c>
      <c r="H6" s="20">
        <v>73549</v>
      </c>
      <c r="I6" s="20">
        <v>2683</v>
      </c>
      <c r="J6" s="20">
        <v>76576</v>
      </c>
      <c r="K6" s="20">
        <v>5920</v>
      </c>
      <c r="L6" s="20"/>
      <c r="M6" s="20">
        <v>22416</v>
      </c>
      <c r="N6" s="20">
        <v>28336</v>
      </c>
      <c r="O6" s="20"/>
      <c r="P6" s="20">
        <v>23826</v>
      </c>
      <c r="Q6" s="20"/>
      <c r="R6" s="20">
        <v>23826</v>
      </c>
      <c r="S6" s="20">
        <v>1190</v>
      </c>
      <c r="T6" s="20"/>
      <c r="U6" s="20"/>
      <c r="V6" s="20">
        <v>1190</v>
      </c>
      <c r="W6" s="20">
        <v>129928</v>
      </c>
      <c r="X6" s="20">
        <v>-9557</v>
      </c>
      <c r="Y6" s="20">
        <v>139485</v>
      </c>
      <c r="Z6" s="21">
        <v>-1459.5061211677305</v>
      </c>
      <c r="AA6" s="22">
        <v>-9557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2878530</v>
      </c>
      <c r="F8" s="20">
        <v>3216030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3216030</v>
      </c>
      <c r="Y8" s="20">
        <v>-3216030</v>
      </c>
      <c r="Z8" s="21">
        <v>-100</v>
      </c>
      <c r="AA8" s="22">
        <v>3216030</v>
      </c>
    </row>
    <row r="9" spans="1:27" x14ac:dyDescent="0.25">
      <c r="A9" s="23" t="s">
        <v>37</v>
      </c>
      <c r="B9" s="17" t="s">
        <v>32</v>
      </c>
      <c r="C9" s="18">
        <v>25727</v>
      </c>
      <c r="D9" s="18"/>
      <c r="E9" s="19"/>
      <c r="F9" s="20"/>
      <c r="G9" s="20"/>
      <c r="H9" s="20">
        <v>58</v>
      </c>
      <c r="I9" s="20"/>
      <c r="J9" s="20">
        <v>58</v>
      </c>
      <c r="K9" s="20">
        <v>2556</v>
      </c>
      <c r="L9" s="20"/>
      <c r="M9" s="20"/>
      <c r="N9" s="20">
        <v>2556</v>
      </c>
      <c r="O9" s="20"/>
      <c r="P9" s="20">
        <v>878</v>
      </c>
      <c r="Q9" s="20">
        <v>-1695</v>
      </c>
      <c r="R9" s="20">
        <v>-817</v>
      </c>
      <c r="S9" s="20">
        <v>-886</v>
      </c>
      <c r="T9" s="20">
        <v>2233</v>
      </c>
      <c r="U9" s="20">
        <v>6882</v>
      </c>
      <c r="V9" s="20">
        <v>8229</v>
      </c>
      <c r="W9" s="20">
        <v>10026</v>
      </c>
      <c r="X9" s="20"/>
      <c r="Y9" s="20">
        <v>10026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136723</v>
      </c>
      <c r="D12" s="29">
        <f>SUM(D6:D11)</f>
        <v>0</v>
      </c>
      <c r="E12" s="30">
        <f t="shared" si="0"/>
        <v>2868973</v>
      </c>
      <c r="F12" s="31">
        <f t="shared" si="0"/>
        <v>3206473</v>
      </c>
      <c r="G12" s="31">
        <f t="shared" si="0"/>
        <v>344</v>
      </c>
      <c r="H12" s="31">
        <f t="shared" si="0"/>
        <v>73607</v>
      </c>
      <c r="I12" s="31">
        <f t="shared" si="0"/>
        <v>2683</v>
      </c>
      <c r="J12" s="31">
        <f t="shared" si="0"/>
        <v>76634</v>
      </c>
      <c r="K12" s="31">
        <f t="shared" si="0"/>
        <v>8476</v>
      </c>
      <c r="L12" s="31">
        <f t="shared" si="0"/>
        <v>0</v>
      </c>
      <c r="M12" s="31">
        <f t="shared" si="0"/>
        <v>22416</v>
      </c>
      <c r="N12" s="31">
        <f t="shared" si="0"/>
        <v>30892</v>
      </c>
      <c r="O12" s="31">
        <f t="shared" si="0"/>
        <v>0</v>
      </c>
      <c r="P12" s="31">
        <f t="shared" si="0"/>
        <v>24704</v>
      </c>
      <c r="Q12" s="31">
        <f t="shared" si="0"/>
        <v>-1695</v>
      </c>
      <c r="R12" s="31">
        <f t="shared" si="0"/>
        <v>23009</v>
      </c>
      <c r="S12" s="31">
        <f t="shared" si="0"/>
        <v>304</v>
      </c>
      <c r="T12" s="31">
        <f t="shared" si="0"/>
        <v>2233</v>
      </c>
      <c r="U12" s="31">
        <f t="shared" si="0"/>
        <v>6882</v>
      </c>
      <c r="V12" s="31">
        <f t="shared" si="0"/>
        <v>9419</v>
      </c>
      <c r="W12" s="31">
        <f t="shared" si="0"/>
        <v>139954</v>
      </c>
      <c r="X12" s="31">
        <f t="shared" si="0"/>
        <v>3206473</v>
      </c>
      <c r="Y12" s="31">
        <f t="shared" si="0"/>
        <v>-3066519</v>
      </c>
      <c r="Z12" s="32">
        <f>+IF(X12&lt;&gt;0,+(Y12/X12)*100,0)</f>
        <v>-95.635266537407304</v>
      </c>
      <c r="AA12" s="33">
        <f>SUM(AA6:AA11)</f>
        <v>3206473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-1583667</v>
      </c>
      <c r="F19" s="20">
        <v>-2670498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-2670498</v>
      </c>
      <c r="Y19" s="20">
        <v>2670498</v>
      </c>
      <c r="Z19" s="21">
        <v>-100</v>
      </c>
      <c r="AA19" s="22">
        <v>-2670498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-1583667</v>
      </c>
      <c r="F24" s="37">
        <f t="shared" si="1"/>
        <v>-2670498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-2670498</v>
      </c>
      <c r="Y24" s="37">
        <f t="shared" si="1"/>
        <v>2670498</v>
      </c>
      <c r="Z24" s="38">
        <f>+IF(X24&lt;&gt;0,+(Y24/X24)*100,0)</f>
        <v>-100</v>
      </c>
      <c r="AA24" s="39">
        <f>SUM(AA15:AA23)</f>
        <v>-2670498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136723</v>
      </c>
      <c r="D25" s="29">
        <f>+D12+D24</f>
        <v>0</v>
      </c>
      <c r="E25" s="30">
        <f t="shared" si="2"/>
        <v>1285306</v>
      </c>
      <c r="F25" s="31">
        <f t="shared" si="2"/>
        <v>535975</v>
      </c>
      <c r="G25" s="31">
        <f t="shared" si="2"/>
        <v>344</v>
      </c>
      <c r="H25" s="31">
        <f t="shared" si="2"/>
        <v>73607</v>
      </c>
      <c r="I25" s="31">
        <f t="shared" si="2"/>
        <v>2683</v>
      </c>
      <c r="J25" s="31">
        <f t="shared" si="2"/>
        <v>76634</v>
      </c>
      <c r="K25" s="31">
        <f t="shared" si="2"/>
        <v>8476</v>
      </c>
      <c r="L25" s="31">
        <f t="shared" si="2"/>
        <v>0</v>
      </c>
      <c r="M25" s="31">
        <f t="shared" si="2"/>
        <v>22416</v>
      </c>
      <c r="N25" s="31">
        <f t="shared" si="2"/>
        <v>30892</v>
      </c>
      <c r="O25" s="31">
        <f t="shared" si="2"/>
        <v>0</v>
      </c>
      <c r="P25" s="31">
        <f t="shared" si="2"/>
        <v>24704</v>
      </c>
      <c r="Q25" s="31">
        <f t="shared" si="2"/>
        <v>-1695</v>
      </c>
      <c r="R25" s="31">
        <f t="shared" si="2"/>
        <v>23009</v>
      </c>
      <c r="S25" s="31">
        <f t="shared" si="2"/>
        <v>304</v>
      </c>
      <c r="T25" s="31">
        <f t="shared" si="2"/>
        <v>2233</v>
      </c>
      <c r="U25" s="31">
        <f t="shared" si="2"/>
        <v>6882</v>
      </c>
      <c r="V25" s="31">
        <f t="shared" si="2"/>
        <v>9419</v>
      </c>
      <c r="W25" s="31">
        <f t="shared" si="2"/>
        <v>139954</v>
      </c>
      <c r="X25" s="31">
        <f t="shared" si="2"/>
        <v>535975</v>
      </c>
      <c r="Y25" s="31">
        <f t="shared" si="2"/>
        <v>-396021</v>
      </c>
      <c r="Z25" s="32">
        <f>+IF(X25&lt;&gt;0,+(Y25/X25)*100,0)</f>
        <v>-73.887961192219791</v>
      </c>
      <c r="AA25" s="33">
        <f>+AA12+AA24</f>
        <v>535975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2120382</v>
      </c>
      <c r="D32" s="18"/>
      <c r="E32" s="19">
        <v>2887792</v>
      </c>
      <c r="F32" s="20">
        <v>2943571</v>
      </c>
      <c r="G32" s="20">
        <v>111785</v>
      </c>
      <c r="H32" s="20">
        <v>128964</v>
      </c>
      <c r="I32" s="20">
        <v>155110</v>
      </c>
      <c r="J32" s="20">
        <v>395859</v>
      </c>
      <c r="K32" s="20">
        <v>161892</v>
      </c>
      <c r="L32" s="20">
        <v>95266</v>
      </c>
      <c r="M32" s="20">
        <v>101376</v>
      </c>
      <c r="N32" s="20">
        <v>358534</v>
      </c>
      <c r="O32" s="20">
        <v>115763</v>
      </c>
      <c r="P32" s="20">
        <v>153986</v>
      </c>
      <c r="Q32" s="20">
        <v>105533</v>
      </c>
      <c r="R32" s="20">
        <v>375282</v>
      </c>
      <c r="S32" s="20">
        <v>87070</v>
      </c>
      <c r="T32" s="20">
        <v>167430</v>
      </c>
      <c r="U32" s="20">
        <v>150487</v>
      </c>
      <c r="V32" s="20">
        <v>404987</v>
      </c>
      <c r="W32" s="20">
        <v>1534662</v>
      </c>
      <c r="X32" s="20">
        <v>2943571</v>
      </c>
      <c r="Y32" s="20">
        <v>-1408909</v>
      </c>
      <c r="Z32" s="21">
        <v>-47.863938053473142</v>
      </c>
      <c r="AA32" s="22">
        <v>2943571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2120382</v>
      </c>
      <c r="D34" s="29">
        <f>SUM(D29:D33)</f>
        <v>0</v>
      </c>
      <c r="E34" s="30">
        <f t="shared" si="3"/>
        <v>2887792</v>
      </c>
      <c r="F34" s="31">
        <f t="shared" si="3"/>
        <v>2943571</v>
      </c>
      <c r="G34" s="31">
        <f t="shared" si="3"/>
        <v>111785</v>
      </c>
      <c r="H34" s="31">
        <f t="shared" si="3"/>
        <v>128964</v>
      </c>
      <c r="I34" s="31">
        <f t="shared" si="3"/>
        <v>155110</v>
      </c>
      <c r="J34" s="31">
        <f t="shared" si="3"/>
        <v>395859</v>
      </c>
      <c r="K34" s="31">
        <f t="shared" si="3"/>
        <v>161892</v>
      </c>
      <c r="L34" s="31">
        <f t="shared" si="3"/>
        <v>95266</v>
      </c>
      <c r="M34" s="31">
        <f t="shared" si="3"/>
        <v>101376</v>
      </c>
      <c r="N34" s="31">
        <f t="shared" si="3"/>
        <v>358534</v>
      </c>
      <c r="O34" s="31">
        <f t="shared" si="3"/>
        <v>115763</v>
      </c>
      <c r="P34" s="31">
        <f t="shared" si="3"/>
        <v>153986</v>
      </c>
      <c r="Q34" s="31">
        <f t="shared" si="3"/>
        <v>105533</v>
      </c>
      <c r="R34" s="31">
        <f t="shared" si="3"/>
        <v>375282</v>
      </c>
      <c r="S34" s="31">
        <f t="shared" si="3"/>
        <v>87070</v>
      </c>
      <c r="T34" s="31">
        <f t="shared" si="3"/>
        <v>167430</v>
      </c>
      <c r="U34" s="31">
        <f t="shared" si="3"/>
        <v>150487</v>
      </c>
      <c r="V34" s="31">
        <f t="shared" si="3"/>
        <v>404987</v>
      </c>
      <c r="W34" s="31">
        <f t="shared" si="3"/>
        <v>1534662</v>
      </c>
      <c r="X34" s="31">
        <f t="shared" si="3"/>
        <v>2943571</v>
      </c>
      <c r="Y34" s="31">
        <f t="shared" si="3"/>
        <v>-1408909</v>
      </c>
      <c r="Z34" s="32">
        <f>+IF(X34&lt;&gt;0,+(Y34/X34)*100,0)</f>
        <v>-47.863938053473142</v>
      </c>
      <c r="AA34" s="33">
        <f>SUM(AA29:AA33)</f>
        <v>2943571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2120382</v>
      </c>
      <c r="D40" s="29">
        <f>+D34+D39</f>
        <v>0</v>
      </c>
      <c r="E40" s="30">
        <f t="shared" si="5"/>
        <v>2887792</v>
      </c>
      <c r="F40" s="31">
        <f t="shared" si="5"/>
        <v>2943571</v>
      </c>
      <c r="G40" s="31">
        <f t="shared" si="5"/>
        <v>111785</v>
      </c>
      <c r="H40" s="31">
        <f t="shared" si="5"/>
        <v>128964</v>
      </c>
      <c r="I40" s="31">
        <f t="shared" si="5"/>
        <v>155110</v>
      </c>
      <c r="J40" s="31">
        <f t="shared" si="5"/>
        <v>395859</v>
      </c>
      <c r="K40" s="31">
        <f t="shared" si="5"/>
        <v>161892</v>
      </c>
      <c r="L40" s="31">
        <f t="shared" si="5"/>
        <v>95266</v>
      </c>
      <c r="M40" s="31">
        <f t="shared" si="5"/>
        <v>101376</v>
      </c>
      <c r="N40" s="31">
        <f t="shared" si="5"/>
        <v>358534</v>
      </c>
      <c r="O40" s="31">
        <f t="shared" si="5"/>
        <v>115763</v>
      </c>
      <c r="P40" s="31">
        <f t="shared" si="5"/>
        <v>153986</v>
      </c>
      <c r="Q40" s="31">
        <f t="shared" si="5"/>
        <v>105533</v>
      </c>
      <c r="R40" s="31">
        <f t="shared" si="5"/>
        <v>375282</v>
      </c>
      <c r="S40" s="31">
        <f t="shared" si="5"/>
        <v>87070</v>
      </c>
      <c r="T40" s="31">
        <f t="shared" si="5"/>
        <v>167430</v>
      </c>
      <c r="U40" s="31">
        <f t="shared" si="5"/>
        <v>150487</v>
      </c>
      <c r="V40" s="31">
        <f t="shared" si="5"/>
        <v>404987</v>
      </c>
      <c r="W40" s="31">
        <f t="shared" si="5"/>
        <v>1534662</v>
      </c>
      <c r="X40" s="31">
        <f t="shared" si="5"/>
        <v>2943571</v>
      </c>
      <c r="Y40" s="31">
        <f t="shared" si="5"/>
        <v>-1408909</v>
      </c>
      <c r="Z40" s="32">
        <f>+IF(X40&lt;&gt;0,+(Y40/X40)*100,0)</f>
        <v>-47.863938053473142</v>
      </c>
      <c r="AA40" s="33">
        <f>+AA34+AA39</f>
        <v>2943571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-1983659</v>
      </c>
      <c r="D42" s="43">
        <f>+D25-D40</f>
        <v>0</v>
      </c>
      <c r="E42" s="44">
        <f t="shared" si="6"/>
        <v>-1602486</v>
      </c>
      <c r="F42" s="45">
        <f t="shared" si="6"/>
        <v>-2407596</v>
      </c>
      <c r="G42" s="45">
        <f t="shared" si="6"/>
        <v>-111441</v>
      </c>
      <c r="H42" s="45">
        <f t="shared" si="6"/>
        <v>-55357</v>
      </c>
      <c r="I42" s="45">
        <f t="shared" si="6"/>
        <v>-152427</v>
      </c>
      <c r="J42" s="45">
        <f t="shared" si="6"/>
        <v>-319225</v>
      </c>
      <c r="K42" s="45">
        <f t="shared" si="6"/>
        <v>-153416</v>
      </c>
      <c r="L42" s="45">
        <f t="shared" si="6"/>
        <v>-95266</v>
      </c>
      <c r="M42" s="45">
        <f t="shared" si="6"/>
        <v>-78960</v>
      </c>
      <c r="N42" s="45">
        <f t="shared" si="6"/>
        <v>-327642</v>
      </c>
      <c r="O42" s="45">
        <f t="shared" si="6"/>
        <v>-115763</v>
      </c>
      <c r="P42" s="45">
        <f t="shared" si="6"/>
        <v>-129282</v>
      </c>
      <c r="Q42" s="45">
        <f t="shared" si="6"/>
        <v>-107228</v>
      </c>
      <c r="R42" s="45">
        <f t="shared" si="6"/>
        <v>-352273</v>
      </c>
      <c r="S42" s="45">
        <f t="shared" si="6"/>
        <v>-86766</v>
      </c>
      <c r="T42" s="45">
        <f t="shared" si="6"/>
        <v>-165197</v>
      </c>
      <c r="U42" s="45">
        <f t="shared" si="6"/>
        <v>-143605</v>
      </c>
      <c r="V42" s="45">
        <f t="shared" si="6"/>
        <v>-395568</v>
      </c>
      <c r="W42" s="45">
        <f t="shared" si="6"/>
        <v>-1394708</v>
      </c>
      <c r="X42" s="45">
        <f t="shared" si="6"/>
        <v>-2407596</v>
      </c>
      <c r="Y42" s="45">
        <f t="shared" si="6"/>
        <v>1012888</v>
      </c>
      <c r="Z42" s="46">
        <f>+IF(X42&lt;&gt;0,+(Y42/X42)*100,0)</f>
        <v>-42.07051349146618</v>
      </c>
      <c r="AA42" s="47">
        <f>+AA25-AA40</f>
        <v>-2407596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-95899674</v>
      </c>
      <c r="D8" s="18"/>
      <c r="E8" s="19"/>
      <c r="F8" s="20"/>
      <c r="G8" s="20">
        <v>1264960</v>
      </c>
      <c r="H8" s="20">
        <v>963057</v>
      </c>
      <c r="I8" s="20">
        <v>-474955</v>
      </c>
      <c r="J8" s="20">
        <v>1753062</v>
      </c>
      <c r="K8" s="20">
        <v>-579267</v>
      </c>
      <c r="L8" s="20">
        <v>1333711</v>
      </c>
      <c r="M8" s="20">
        <v>1437929</v>
      </c>
      <c r="N8" s="20">
        <v>2192373</v>
      </c>
      <c r="O8" s="20">
        <v>1315403</v>
      </c>
      <c r="P8" s="20">
        <v>229831</v>
      </c>
      <c r="Q8" s="20">
        <v>-1969211</v>
      </c>
      <c r="R8" s="20">
        <v>-423977</v>
      </c>
      <c r="S8" s="20">
        <v>1375527</v>
      </c>
      <c r="T8" s="20">
        <v>729481</v>
      </c>
      <c r="U8" s="20">
        <v>584476</v>
      </c>
      <c r="V8" s="20">
        <v>2689484</v>
      </c>
      <c r="W8" s="20">
        <v>6210942</v>
      </c>
      <c r="X8" s="20"/>
      <c r="Y8" s="20">
        <v>6210942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-95899674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1264960</v>
      </c>
      <c r="H12" s="31">
        <f t="shared" si="0"/>
        <v>963057</v>
      </c>
      <c r="I12" s="31">
        <f t="shared" si="0"/>
        <v>-474955</v>
      </c>
      <c r="J12" s="31">
        <f t="shared" si="0"/>
        <v>1753062</v>
      </c>
      <c r="K12" s="31">
        <f t="shared" si="0"/>
        <v>-579267</v>
      </c>
      <c r="L12" s="31">
        <f t="shared" si="0"/>
        <v>1333711</v>
      </c>
      <c r="M12" s="31">
        <f t="shared" si="0"/>
        <v>1437929</v>
      </c>
      <c r="N12" s="31">
        <f t="shared" si="0"/>
        <v>2192373</v>
      </c>
      <c r="O12" s="31">
        <f t="shared" si="0"/>
        <v>1315403</v>
      </c>
      <c r="P12" s="31">
        <f t="shared" si="0"/>
        <v>229831</v>
      </c>
      <c r="Q12" s="31">
        <f t="shared" si="0"/>
        <v>-1969211</v>
      </c>
      <c r="R12" s="31">
        <f t="shared" si="0"/>
        <v>-423977</v>
      </c>
      <c r="S12" s="31">
        <f t="shared" si="0"/>
        <v>1375527</v>
      </c>
      <c r="T12" s="31">
        <f t="shared" si="0"/>
        <v>729481</v>
      </c>
      <c r="U12" s="31">
        <f t="shared" si="0"/>
        <v>584476</v>
      </c>
      <c r="V12" s="31">
        <f t="shared" si="0"/>
        <v>2689484</v>
      </c>
      <c r="W12" s="31">
        <f t="shared" si="0"/>
        <v>6210942</v>
      </c>
      <c r="X12" s="31">
        <f t="shared" si="0"/>
        <v>0</v>
      </c>
      <c r="Y12" s="31">
        <f t="shared" si="0"/>
        <v>6210942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91583354</v>
      </c>
      <c r="F19" s="20">
        <v>91583354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91583354</v>
      </c>
      <c r="Y19" s="20">
        <v>-91583354</v>
      </c>
      <c r="Z19" s="21">
        <v>-100</v>
      </c>
      <c r="AA19" s="22">
        <v>91583354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91583354</v>
      </c>
      <c r="F24" s="37">
        <f t="shared" si="1"/>
        <v>91583354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91583354</v>
      </c>
      <c r="Y24" s="37">
        <f t="shared" si="1"/>
        <v>-91583354</v>
      </c>
      <c r="Z24" s="38">
        <f>+IF(X24&lt;&gt;0,+(Y24/X24)*100,0)</f>
        <v>-100</v>
      </c>
      <c r="AA24" s="39">
        <f>SUM(AA15:AA23)</f>
        <v>91583354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-95899674</v>
      </c>
      <c r="D25" s="29">
        <f>+D12+D24</f>
        <v>0</v>
      </c>
      <c r="E25" s="30">
        <f t="shared" si="2"/>
        <v>91583354</v>
      </c>
      <c r="F25" s="31">
        <f t="shared" si="2"/>
        <v>91583354</v>
      </c>
      <c r="G25" s="31">
        <f t="shared" si="2"/>
        <v>1264960</v>
      </c>
      <c r="H25" s="31">
        <f t="shared" si="2"/>
        <v>963057</v>
      </c>
      <c r="I25" s="31">
        <f t="shared" si="2"/>
        <v>-474955</v>
      </c>
      <c r="J25" s="31">
        <f t="shared" si="2"/>
        <v>1753062</v>
      </c>
      <c r="K25" s="31">
        <f t="shared" si="2"/>
        <v>-579267</v>
      </c>
      <c r="L25" s="31">
        <f t="shared" si="2"/>
        <v>1333711</v>
      </c>
      <c r="M25" s="31">
        <f t="shared" si="2"/>
        <v>1437929</v>
      </c>
      <c r="N25" s="31">
        <f t="shared" si="2"/>
        <v>2192373</v>
      </c>
      <c r="O25" s="31">
        <f t="shared" si="2"/>
        <v>1315403</v>
      </c>
      <c r="P25" s="31">
        <f t="shared" si="2"/>
        <v>229831</v>
      </c>
      <c r="Q25" s="31">
        <f t="shared" si="2"/>
        <v>-1969211</v>
      </c>
      <c r="R25" s="31">
        <f t="shared" si="2"/>
        <v>-423977</v>
      </c>
      <c r="S25" s="31">
        <f t="shared" si="2"/>
        <v>1375527</v>
      </c>
      <c r="T25" s="31">
        <f t="shared" si="2"/>
        <v>729481</v>
      </c>
      <c r="U25" s="31">
        <f t="shared" si="2"/>
        <v>584476</v>
      </c>
      <c r="V25" s="31">
        <f t="shared" si="2"/>
        <v>2689484</v>
      </c>
      <c r="W25" s="31">
        <f t="shared" si="2"/>
        <v>6210942</v>
      </c>
      <c r="X25" s="31">
        <f t="shared" si="2"/>
        <v>91583354</v>
      </c>
      <c r="Y25" s="31">
        <f t="shared" si="2"/>
        <v>-85372412</v>
      </c>
      <c r="Z25" s="32">
        <f>+IF(X25&lt;&gt;0,+(Y25/X25)*100,0)</f>
        <v>-93.218263222812297</v>
      </c>
      <c r="AA25" s="33">
        <f>+AA12+AA24</f>
        <v>91583354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679411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679411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679411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-96579085</v>
      </c>
      <c r="D42" s="43">
        <f>+D25-D40</f>
        <v>0</v>
      </c>
      <c r="E42" s="44">
        <f t="shared" si="6"/>
        <v>91583354</v>
      </c>
      <c r="F42" s="45">
        <f t="shared" si="6"/>
        <v>91583354</v>
      </c>
      <c r="G42" s="45">
        <f t="shared" si="6"/>
        <v>1264960</v>
      </c>
      <c r="H42" s="45">
        <f t="shared" si="6"/>
        <v>963057</v>
      </c>
      <c r="I42" s="45">
        <f t="shared" si="6"/>
        <v>-474955</v>
      </c>
      <c r="J42" s="45">
        <f t="shared" si="6"/>
        <v>1753062</v>
      </c>
      <c r="K42" s="45">
        <f t="shared" si="6"/>
        <v>-579267</v>
      </c>
      <c r="L42" s="45">
        <f t="shared" si="6"/>
        <v>1333711</v>
      </c>
      <c r="M42" s="45">
        <f t="shared" si="6"/>
        <v>1437929</v>
      </c>
      <c r="N42" s="45">
        <f t="shared" si="6"/>
        <v>2192373</v>
      </c>
      <c r="O42" s="45">
        <f t="shared" si="6"/>
        <v>1315403</v>
      </c>
      <c r="P42" s="45">
        <f t="shared" si="6"/>
        <v>229831</v>
      </c>
      <c r="Q42" s="45">
        <f t="shared" si="6"/>
        <v>-1969211</v>
      </c>
      <c r="R42" s="45">
        <f t="shared" si="6"/>
        <v>-423977</v>
      </c>
      <c r="S42" s="45">
        <f t="shared" si="6"/>
        <v>1375527</v>
      </c>
      <c r="T42" s="45">
        <f t="shared" si="6"/>
        <v>729481</v>
      </c>
      <c r="U42" s="45">
        <f t="shared" si="6"/>
        <v>584476</v>
      </c>
      <c r="V42" s="45">
        <f t="shared" si="6"/>
        <v>2689484</v>
      </c>
      <c r="W42" s="45">
        <f t="shared" si="6"/>
        <v>6210942</v>
      </c>
      <c r="X42" s="45">
        <f t="shared" si="6"/>
        <v>91583354</v>
      </c>
      <c r="Y42" s="45">
        <f t="shared" si="6"/>
        <v>-85372412</v>
      </c>
      <c r="Z42" s="46">
        <f>+IF(X42&lt;&gt;0,+(Y42/X42)*100,0)</f>
        <v>-93.218263222812297</v>
      </c>
      <c r="AA42" s="47">
        <f>+AA25-AA40</f>
        <v>91583354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-21983</v>
      </c>
      <c r="D6" s="18"/>
      <c r="E6" s="19">
        <v>27230483</v>
      </c>
      <c r="F6" s="20">
        <v>61777715</v>
      </c>
      <c r="G6" s="20"/>
      <c r="H6" s="20"/>
      <c r="I6" s="20">
        <v>-1681</v>
      </c>
      <c r="J6" s="20">
        <v>-1681</v>
      </c>
      <c r="K6" s="20"/>
      <c r="L6" s="20">
        <v>-5247</v>
      </c>
      <c r="M6" s="20">
        <v>5042</v>
      </c>
      <c r="N6" s="20">
        <v>-205</v>
      </c>
      <c r="O6" s="20">
        <v>-2758</v>
      </c>
      <c r="P6" s="20">
        <v>-1681</v>
      </c>
      <c r="Q6" s="20">
        <v>-1681</v>
      </c>
      <c r="R6" s="20">
        <v>-6120</v>
      </c>
      <c r="S6" s="20">
        <v>-3219</v>
      </c>
      <c r="T6" s="20">
        <v>-7676</v>
      </c>
      <c r="U6" s="20"/>
      <c r="V6" s="20">
        <v>-10895</v>
      </c>
      <c r="W6" s="20">
        <v>-18901</v>
      </c>
      <c r="X6" s="20">
        <v>61777715</v>
      </c>
      <c r="Y6" s="20">
        <v>-61796616</v>
      </c>
      <c r="Z6" s="21">
        <v>-100.03059517497532</v>
      </c>
      <c r="AA6" s="22">
        <v>61777715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14190698</v>
      </c>
      <c r="D8" s="18"/>
      <c r="E8" s="19"/>
      <c r="F8" s="20">
        <v>983987</v>
      </c>
      <c r="G8" s="20">
        <v>597682</v>
      </c>
      <c r="H8" s="20">
        <v>-29335</v>
      </c>
      <c r="I8" s="20">
        <v>280736</v>
      </c>
      <c r="J8" s="20">
        <v>849083</v>
      </c>
      <c r="K8" s="20">
        <v>285054</v>
      </c>
      <c r="L8" s="20">
        <v>291701</v>
      </c>
      <c r="M8" s="20">
        <v>290574</v>
      </c>
      <c r="N8" s="20">
        <v>867329</v>
      </c>
      <c r="O8" s="20">
        <v>286622</v>
      </c>
      <c r="P8" s="20">
        <v>294444</v>
      </c>
      <c r="Q8" s="20">
        <v>293548</v>
      </c>
      <c r="R8" s="20">
        <v>874614</v>
      </c>
      <c r="S8" s="20">
        <v>294727</v>
      </c>
      <c r="T8" s="20">
        <v>295440</v>
      </c>
      <c r="U8" s="20">
        <v>295261</v>
      </c>
      <c r="V8" s="20">
        <v>885428</v>
      </c>
      <c r="W8" s="20">
        <v>3476454</v>
      </c>
      <c r="X8" s="20">
        <v>983987</v>
      </c>
      <c r="Y8" s="20">
        <v>2492467</v>
      </c>
      <c r="Z8" s="21">
        <v>253.30283835050668</v>
      </c>
      <c r="AA8" s="22">
        <v>983987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14168715</v>
      </c>
      <c r="D12" s="29">
        <f>SUM(D6:D11)</f>
        <v>0</v>
      </c>
      <c r="E12" s="30">
        <f t="shared" si="0"/>
        <v>27230483</v>
      </c>
      <c r="F12" s="31">
        <f t="shared" si="0"/>
        <v>62761702</v>
      </c>
      <c r="G12" s="31">
        <f t="shared" si="0"/>
        <v>597682</v>
      </c>
      <c r="H12" s="31">
        <f t="shared" si="0"/>
        <v>-29335</v>
      </c>
      <c r="I12" s="31">
        <f t="shared" si="0"/>
        <v>279055</v>
      </c>
      <c r="J12" s="31">
        <f t="shared" si="0"/>
        <v>847402</v>
      </c>
      <c r="K12" s="31">
        <f t="shared" si="0"/>
        <v>285054</v>
      </c>
      <c r="L12" s="31">
        <f t="shared" si="0"/>
        <v>286454</v>
      </c>
      <c r="M12" s="31">
        <f t="shared" si="0"/>
        <v>295616</v>
      </c>
      <c r="N12" s="31">
        <f t="shared" si="0"/>
        <v>867124</v>
      </c>
      <c r="O12" s="31">
        <f t="shared" si="0"/>
        <v>283864</v>
      </c>
      <c r="P12" s="31">
        <f t="shared" si="0"/>
        <v>292763</v>
      </c>
      <c r="Q12" s="31">
        <f t="shared" si="0"/>
        <v>291867</v>
      </c>
      <c r="R12" s="31">
        <f t="shared" si="0"/>
        <v>868494</v>
      </c>
      <c r="S12" s="31">
        <f t="shared" si="0"/>
        <v>291508</v>
      </c>
      <c r="T12" s="31">
        <f t="shared" si="0"/>
        <v>287764</v>
      </c>
      <c r="U12" s="31">
        <f t="shared" si="0"/>
        <v>295261</v>
      </c>
      <c r="V12" s="31">
        <f t="shared" si="0"/>
        <v>874533</v>
      </c>
      <c r="W12" s="31">
        <f t="shared" si="0"/>
        <v>3457553</v>
      </c>
      <c r="X12" s="31">
        <f t="shared" si="0"/>
        <v>62761702</v>
      </c>
      <c r="Y12" s="31">
        <f t="shared" si="0"/>
        <v>-59304149</v>
      </c>
      <c r="Z12" s="32">
        <f>+IF(X12&lt;&gt;0,+(Y12/X12)*100,0)</f>
        <v>-94.490982733387312</v>
      </c>
      <c r="AA12" s="33">
        <f>SUM(AA6:AA11)</f>
        <v>62761702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-7024979</v>
      </c>
      <c r="D19" s="18"/>
      <c r="E19" s="19"/>
      <c r="F19" s="20">
        <v>67290276</v>
      </c>
      <c r="G19" s="20">
        <v>85754</v>
      </c>
      <c r="H19" s="20">
        <v>60070</v>
      </c>
      <c r="I19" s="20">
        <v>150669</v>
      </c>
      <c r="J19" s="20">
        <v>296493</v>
      </c>
      <c r="K19" s="20">
        <v>108815</v>
      </c>
      <c r="L19" s="20">
        <v>100650</v>
      </c>
      <c r="M19" s="20">
        <v>108760</v>
      </c>
      <c r="N19" s="20">
        <v>318225</v>
      </c>
      <c r="O19" s="20">
        <v>97218</v>
      </c>
      <c r="P19" s="20">
        <v>132903</v>
      </c>
      <c r="Q19" s="20">
        <v>115525</v>
      </c>
      <c r="R19" s="20">
        <v>345646</v>
      </c>
      <c r="S19" s="20">
        <v>106187</v>
      </c>
      <c r="T19" s="20"/>
      <c r="U19" s="20"/>
      <c r="V19" s="20">
        <v>106187</v>
      </c>
      <c r="W19" s="20">
        <v>1066551</v>
      </c>
      <c r="X19" s="20">
        <v>67290276</v>
      </c>
      <c r="Y19" s="20">
        <v>-66223725</v>
      </c>
      <c r="Z19" s="21">
        <v>-98.414999813643206</v>
      </c>
      <c r="AA19" s="22">
        <v>67290276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-7024979</v>
      </c>
      <c r="D24" s="29">
        <f>SUM(D15:D23)</f>
        <v>0</v>
      </c>
      <c r="E24" s="36">
        <f t="shared" si="1"/>
        <v>0</v>
      </c>
      <c r="F24" s="37">
        <f t="shared" si="1"/>
        <v>67290276</v>
      </c>
      <c r="G24" s="37">
        <f t="shared" si="1"/>
        <v>85754</v>
      </c>
      <c r="H24" s="37">
        <f t="shared" si="1"/>
        <v>60070</v>
      </c>
      <c r="I24" s="37">
        <f t="shared" si="1"/>
        <v>150669</v>
      </c>
      <c r="J24" s="37">
        <f t="shared" si="1"/>
        <v>296493</v>
      </c>
      <c r="K24" s="37">
        <f t="shared" si="1"/>
        <v>108815</v>
      </c>
      <c r="L24" s="37">
        <f t="shared" si="1"/>
        <v>100650</v>
      </c>
      <c r="M24" s="37">
        <f t="shared" si="1"/>
        <v>108760</v>
      </c>
      <c r="N24" s="37">
        <f t="shared" si="1"/>
        <v>318225</v>
      </c>
      <c r="O24" s="37">
        <f t="shared" si="1"/>
        <v>97218</v>
      </c>
      <c r="P24" s="37">
        <f t="shared" si="1"/>
        <v>132903</v>
      </c>
      <c r="Q24" s="37">
        <f t="shared" si="1"/>
        <v>115525</v>
      </c>
      <c r="R24" s="37">
        <f t="shared" si="1"/>
        <v>345646</v>
      </c>
      <c r="S24" s="37">
        <f t="shared" si="1"/>
        <v>106187</v>
      </c>
      <c r="T24" s="37">
        <f t="shared" si="1"/>
        <v>0</v>
      </c>
      <c r="U24" s="37">
        <f t="shared" si="1"/>
        <v>0</v>
      </c>
      <c r="V24" s="37">
        <f t="shared" si="1"/>
        <v>106187</v>
      </c>
      <c r="W24" s="37">
        <f t="shared" si="1"/>
        <v>1066551</v>
      </c>
      <c r="X24" s="37">
        <f t="shared" si="1"/>
        <v>67290276</v>
      </c>
      <c r="Y24" s="37">
        <f t="shared" si="1"/>
        <v>-66223725</v>
      </c>
      <c r="Z24" s="38">
        <f>+IF(X24&lt;&gt;0,+(Y24/X24)*100,0)</f>
        <v>-98.414999813643206</v>
      </c>
      <c r="AA24" s="39">
        <f>SUM(AA15:AA23)</f>
        <v>67290276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7143736</v>
      </c>
      <c r="D25" s="29">
        <f>+D12+D24</f>
        <v>0</v>
      </c>
      <c r="E25" s="30">
        <f t="shared" si="2"/>
        <v>27230483</v>
      </c>
      <c r="F25" s="31">
        <f t="shared" si="2"/>
        <v>130051978</v>
      </c>
      <c r="G25" s="31">
        <f t="shared" si="2"/>
        <v>683436</v>
      </c>
      <c r="H25" s="31">
        <f t="shared" si="2"/>
        <v>30735</v>
      </c>
      <c r="I25" s="31">
        <f t="shared" si="2"/>
        <v>429724</v>
      </c>
      <c r="J25" s="31">
        <f t="shared" si="2"/>
        <v>1143895</v>
      </c>
      <c r="K25" s="31">
        <f t="shared" si="2"/>
        <v>393869</v>
      </c>
      <c r="L25" s="31">
        <f t="shared" si="2"/>
        <v>387104</v>
      </c>
      <c r="M25" s="31">
        <f t="shared" si="2"/>
        <v>404376</v>
      </c>
      <c r="N25" s="31">
        <f t="shared" si="2"/>
        <v>1185349</v>
      </c>
      <c r="O25" s="31">
        <f t="shared" si="2"/>
        <v>381082</v>
      </c>
      <c r="P25" s="31">
        <f t="shared" si="2"/>
        <v>425666</v>
      </c>
      <c r="Q25" s="31">
        <f t="shared" si="2"/>
        <v>407392</v>
      </c>
      <c r="R25" s="31">
        <f t="shared" si="2"/>
        <v>1214140</v>
      </c>
      <c r="S25" s="31">
        <f t="shared" si="2"/>
        <v>397695</v>
      </c>
      <c r="T25" s="31">
        <f t="shared" si="2"/>
        <v>287764</v>
      </c>
      <c r="U25" s="31">
        <f t="shared" si="2"/>
        <v>295261</v>
      </c>
      <c r="V25" s="31">
        <f t="shared" si="2"/>
        <v>980720</v>
      </c>
      <c r="W25" s="31">
        <f t="shared" si="2"/>
        <v>4524104</v>
      </c>
      <c r="X25" s="31">
        <f t="shared" si="2"/>
        <v>130051978</v>
      </c>
      <c r="Y25" s="31">
        <f t="shared" si="2"/>
        <v>-125527874</v>
      </c>
      <c r="Z25" s="32">
        <f>+IF(X25&lt;&gt;0,+(Y25/X25)*100,0)</f>
        <v>-96.521310886943994</v>
      </c>
      <c r="AA25" s="33">
        <f>+AA12+AA24</f>
        <v>130051978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8020000</v>
      </c>
      <c r="D32" s="18"/>
      <c r="E32" s="19"/>
      <c r="F32" s="20">
        <v>56201786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24000000</v>
      </c>
      <c r="R32" s="20">
        <v>24000000</v>
      </c>
      <c r="S32" s="20"/>
      <c r="T32" s="20"/>
      <c r="U32" s="20"/>
      <c r="V32" s="20"/>
      <c r="W32" s="20">
        <v>24000000</v>
      </c>
      <c r="X32" s="20">
        <v>56201786</v>
      </c>
      <c r="Y32" s="20">
        <v>-32201786</v>
      </c>
      <c r="Z32" s="21">
        <v>-57.296730748022853</v>
      </c>
      <c r="AA32" s="22">
        <v>56201786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8020000</v>
      </c>
      <c r="D34" s="29">
        <f>SUM(D29:D33)</f>
        <v>0</v>
      </c>
      <c r="E34" s="30">
        <f t="shared" si="3"/>
        <v>0</v>
      </c>
      <c r="F34" s="31">
        <f t="shared" si="3"/>
        <v>56201786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24000000</v>
      </c>
      <c r="R34" s="31">
        <f t="shared" si="3"/>
        <v>24000000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24000000</v>
      </c>
      <c r="X34" s="31">
        <f t="shared" si="3"/>
        <v>56201786</v>
      </c>
      <c r="Y34" s="31">
        <f t="shared" si="3"/>
        <v>-32201786</v>
      </c>
      <c r="Z34" s="32">
        <f>+IF(X34&lt;&gt;0,+(Y34/X34)*100,0)</f>
        <v>-57.296730748022853</v>
      </c>
      <c r="AA34" s="33">
        <f>SUM(AA29:AA33)</f>
        <v>56201786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8020000</v>
      </c>
      <c r="D40" s="29">
        <f>+D34+D39</f>
        <v>0</v>
      </c>
      <c r="E40" s="30">
        <f t="shared" si="5"/>
        <v>0</v>
      </c>
      <c r="F40" s="31">
        <f t="shared" si="5"/>
        <v>56201786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24000000</v>
      </c>
      <c r="R40" s="31">
        <f t="shared" si="5"/>
        <v>24000000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24000000</v>
      </c>
      <c r="X40" s="31">
        <f t="shared" si="5"/>
        <v>56201786</v>
      </c>
      <c r="Y40" s="31">
        <f t="shared" si="5"/>
        <v>-32201786</v>
      </c>
      <c r="Z40" s="32">
        <f>+IF(X40&lt;&gt;0,+(Y40/X40)*100,0)</f>
        <v>-57.296730748022853</v>
      </c>
      <c r="AA40" s="33">
        <f>+AA34+AA39</f>
        <v>56201786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-876264</v>
      </c>
      <c r="D42" s="43">
        <f>+D25-D40</f>
        <v>0</v>
      </c>
      <c r="E42" s="44">
        <f t="shared" si="6"/>
        <v>27230483</v>
      </c>
      <c r="F42" s="45">
        <f t="shared" si="6"/>
        <v>73850192</v>
      </c>
      <c r="G42" s="45">
        <f t="shared" si="6"/>
        <v>683436</v>
      </c>
      <c r="H42" s="45">
        <f t="shared" si="6"/>
        <v>30735</v>
      </c>
      <c r="I42" s="45">
        <f t="shared" si="6"/>
        <v>429724</v>
      </c>
      <c r="J42" s="45">
        <f t="shared" si="6"/>
        <v>1143895</v>
      </c>
      <c r="K42" s="45">
        <f t="shared" si="6"/>
        <v>393869</v>
      </c>
      <c r="L42" s="45">
        <f t="shared" si="6"/>
        <v>387104</v>
      </c>
      <c r="M42" s="45">
        <f t="shared" si="6"/>
        <v>404376</v>
      </c>
      <c r="N42" s="45">
        <f t="shared" si="6"/>
        <v>1185349</v>
      </c>
      <c r="O42" s="45">
        <f t="shared" si="6"/>
        <v>381082</v>
      </c>
      <c r="P42" s="45">
        <f t="shared" si="6"/>
        <v>425666</v>
      </c>
      <c r="Q42" s="45">
        <f t="shared" si="6"/>
        <v>-23592608</v>
      </c>
      <c r="R42" s="45">
        <f t="shared" si="6"/>
        <v>-22785860</v>
      </c>
      <c r="S42" s="45">
        <f t="shared" si="6"/>
        <v>397695</v>
      </c>
      <c r="T42" s="45">
        <f t="shared" si="6"/>
        <v>287764</v>
      </c>
      <c r="U42" s="45">
        <f t="shared" si="6"/>
        <v>295261</v>
      </c>
      <c r="V42" s="45">
        <f t="shared" si="6"/>
        <v>980720</v>
      </c>
      <c r="W42" s="45">
        <f t="shared" si="6"/>
        <v>-19475896</v>
      </c>
      <c r="X42" s="45">
        <f t="shared" si="6"/>
        <v>73850192</v>
      </c>
      <c r="Y42" s="45">
        <f t="shared" si="6"/>
        <v>-93326088</v>
      </c>
      <c r="Z42" s="46">
        <f>+IF(X42&lt;&gt;0,+(Y42/X42)*100,0)</f>
        <v>-126.37216704866523</v>
      </c>
      <c r="AA42" s="47">
        <f>+AA25-AA40</f>
        <v>73850192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-8754</v>
      </c>
      <c r="D45" s="18"/>
      <c r="E45" s="19"/>
      <c r="F45" s="20"/>
      <c r="G45" s="20"/>
      <c r="H45" s="20"/>
      <c r="I45" s="20">
        <v>-1493</v>
      </c>
      <c r="J45" s="20">
        <v>-1493</v>
      </c>
      <c r="K45" s="20">
        <v>-4739</v>
      </c>
      <c r="L45" s="20">
        <v>-597</v>
      </c>
      <c r="M45" s="20"/>
      <c r="N45" s="20">
        <v>-5336</v>
      </c>
      <c r="O45" s="20"/>
      <c r="P45" s="20">
        <v>-5480</v>
      </c>
      <c r="Q45" s="20"/>
      <c r="R45" s="20">
        <v>-5480</v>
      </c>
      <c r="S45" s="20"/>
      <c r="T45" s="20">
        <v>-1343</v>
      </c>
      <c r="U45" s="20">
        <v>-2150</v>
      </c>
      <c r="V45" s="20">
        <v>-3493</v>
      </c>
      <c r="W45" s="20">
        <v>-15802</v>
      </c>
      <c r="X45" s="20"/>
      <c r="Y45" s="20">
        <v>-15802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-8754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-1493</v>
      </c>
      <c r="J48" s="53">
        <f t="shared" si="7"/>
        <v>-1493</v>
      </c>
      <c r="K48" s="53">
        <f t="shared" si="7"/>
        <v>-4739</v>
      </c>
      <c r="L48" s="53">
        <f t="shared" si="7"/>
        <v>-597</v>
      </c>
      <c r="M48" s="53">
        <f t="shared" si="7"/>
        <v>0</v>
      </c>
      <c r="N48" s="53">
        <f t="shared" si="7"/>
        <v>-5336</v>
      </c>
      <c r="O48" s="53">
        <f t="shared" si="7"/>
        <v>0</v>
      </c>
      <c r="P48" s="53">
        <f t="shared" si="7"/>
        <v>-5480</v>
      </c>
      <c r="Q48" s="53">
        <f t="shared" si="7"/>
        <v>0</v>
      </c>
      <c r="R48" s="53">
        <f t="shared" si="7"/>
        <v>-5480</v>
      </c>
      <c r="S48" s="53">
        <f t="shared" si="7"/>
        <v>0</v>
      </c>
      <c r="T48" s="53">
        <f t="shared" si="7"/>
        <v>-1343</v>
      </c>
      <c r="U48" s="53">
        <f t="shared" si="7"/>
        <v>-2150</v>
      </c>
      <c r="V48" s="53">
        <f t="shared" si="7"/>
        <v>-3493</v>
      </c>
      <c r="W48" s="53">
        <f t="shared" si="7"/>
        <v>-15802</v>
      </c>
      <c r="X48" s="53">
        <f t="shared" si="7"/>
        <v>0</v>
      </c>
      <c r="Y48" s="53">
        <f t="shared" si="7"/>
        <v>-15802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-4407378</v>
      </c>
      <c r="D6" s="18"/>
      <c r="E6" s="19">
        <v>-11224994</v>
      </c>
      <c r="F6" s="20">
        <v>-11224994</v>
      </c>
      <c r="G6" s="20">
        <v>-1829567</v>
      </c>
      <c r="H6" s="20">
        <v>3709052</v>
      </c>
      <c r="I6" s="20">
        <v>2274398</v>
      </c>
      <c r="J6" s="20">
        <v>4153883</v>
      </c>
      <c r="K6" s="20">
        <v>1457855</v>
      </c>
      <c r="L6" s="20">
        <v>2537545</v>
      </c>
      <c r="M6" s="20">
        <v>-2436479</v>
      </c>
      <c r="N6" s="20">
        <v>1558921</v>
      </c>
      <c r="O6" s="20">
        <v>1789022</v>
      </c>
      <c r="P6" s="20">
        <v>479695</v>
      </c>
      <c r="Q6" s="20">
        <v>-17609480</v>
      </c>
      <c r="R6" s="20">
        <v>-15340763</v>
      </c>
      <c r="S6" s="20">
        <v>-142114</v>
      </c>
      <c r="T6" s="20">
        <v>-194530</v>
      </c>
      <c r="U6" s="20">
        <v>-9667808</v>
      </c>
      <c r="V6" s="20">
        <v>-10004452</v>
      </c>
      <c r="W6" s="20">
        <v>-19632411</v>
      </c>
      <c r="X6" s="20">
        <v>-11224994</v>
      </c>
      <c r="Y6" s="20">
        <v>-8407417</v>
      </c>
      <c r="Z6" s="21">
        <v>74.899077897057225</v>
      </c>
      <c r="AA6" s="22">
        <v>-11224994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4787510</v>
      </c>
      <c r="D8" s="18"/>
      <c r="E8" s="19">
        <v>3031996</v>
      </c>
      <c r="F8" s="20">
        <v>3031996</v>
      </c>
      <c r="G8" s="20">
        <v>5936639</v>
      </c>
      <c r="H8" s="20">
        <v>866613</v>
      </c>
      <c r="I8" s="20">
        <v>873985</v>
      </c>
      <c r="J8" s="20">
        <v>7677237</v>
      </c>
      <c r="K8" s="20">
        <v>797591</v>
      </c>
      <c r="L8" s="20">
        <v>617901</v>
      </c>
      <c r="M8" s="20">
        <v>697865</v>
      </c>
      <c r="N8" s="20">
        <v>2113357</v>
      </c>
      <c r="O8" s="20">
        <v>1158607</v>
      </c>
      <c r="P8" s="20">
        <v>795140</v>
      </c>
      <c r="Q8" s="20">
        <v>473434</v>
      </c>
      <c r="R8" s="20">
        <v>2427181</v>
      </c>
      <c r="S8" s="20">
        <v>808185</v>
      </c>
      <c r="T8" s="20">
        <v>742525</v>
      </c>
      <c r="U8" s="20">
        <v>1036197</v>
      </c>
      <c r="V8" s="20">
        <v>2586907</v>
      </c>
      <c r="W8" s="20">
        <v>14804682</v>
      </c>
      <c r="X8" s="20">
        <v>3031996</v>
      </c>
      <c r="Y8" s="20">
        <v>11772686</v>
      </c>
      <c r="Z8" s="21">
        <v>388.28171277270815</v>
      </c>
      <c r="AA8" s="22">
        <v>3031996</v>
      </c>
    </row>
    <row r="9" spans="1:27" x14ac:dyDescent="0.25">
      <c r="A9" s="23" t="s">
        <v>37</v>
      </c>
      <c r="B9" s="17" t="s">
        <v>32</v>
      </c>
      <c r="C9" s="18">
        <v>-82321</v>
      </c>
      <c r="D9" s="18"/>
      <c r="E9" s="19"/>
      <c r="F9" s="20"/>
      <c r="G9" s="20">
        <v>607466</v>
      </c>
      <c r="H9" s="20">
        <v>-746004</v>
      </c>
      <c r="I9" s="20">
        <v>136921</v>
      </c>
      <c r="J9" s="20">
        <v>-1617</v>
      </c>
      <c r="K9" s="20">
        <v>120144</v>
      </c>
      <c r="L9" s="20">
        <v>579023</v>
      </c>
      <c r="M9" s="20">
        <v>216682</v>
      </c>
      <c r="N9" s="20">
        <v>915849</v>
      </c>
      <c r="O9" s="20">
        <v>-196362</v>
      </c>
      <c r="P9" s="20">
        <v>-8957</v>
      </c>
      <c r="Q9" s="20">
        <v>2681008</v>
      </c>
      <c r="R9" s="20">
        <v>2475689</v>
      </c>
      <c r="S9" s="20">
        <v>-2349195</v>
      </c>
      <c r="T9" s="20">
        <v>618483</v>
      </c>
      <c r="U9" s="20">
        <v>803717</v>
      </c>
      <c r="V9" s="20">
        <v>-926995</v>
      </c>
      <c r="W9" s="20">
        <v>2462926</v>
      </c>
      <c r="X9" s="20"/>
      <c r="Y9" s="20">
        <v>2462926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-1125000</v>
      </c>
      <c r="F11" s="20">
        <v>-1125000</v>
      </c>
      <c r="G11" s="20">
        <v>-7072</v>
      </c>
      <c r="H11" s="20">
        <v>-51004</v>
      </c>
      <c r="I11" s="20">
        <v>-73619</v>
      </c>
      <c r="J11" s="20">
        <v>-131695</v>
      </c>
      <c r="K11" s="20">
        <v>-4864</v>
      </c>
      <c r="L11" s="20">
        <v>-10808</v>
      </c>
      <c r="M11" s="20">
        <v>-998</v>
      </c>
      <c r="N11" s="20">
        <v>-16670</v>
      </c>
      <c r="O11" s="20">
        <v>-109869</v>
      </c>
      <c r="P11" s="20"/>
      <c r="Q11" s="20">
        <v>-52746</v>
      </c>
      <c r="R11" s="20">
        <v>-162615</v>
      </c>
      <c r="S11" s="20">
        <v>-1951</v>
      </c>
      <c r="T11" s="20">
        <v>-62821</v>
      </c>
      <c r="U11" s="20">
        <v>-12045</v>
      </c>
      <c r="V11" s="20">
        <v>-76817</v>
      </c>
      <c r="W11" s="20">
        <v>-387797</v>
      </c>
      <c r="X11" s="20">
        <v>-1125000</v>
      </c>
      <c r="Y11" s="20">
        <v>737203</v>
      </c>
      <c r="Z11" s="21">
        <v>-65.529155555555548</v>
      </c>
      <c r="AA11" s="22">
        <v>-1125000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297811</v>
      </c>
      <c r="D12" s="29">
        <f>SUM(D6:D11)</f>
        <v>0</v>
      </c>
      <c r="E12" s="30">
        <f t="shared" si="0"/>
        <v>-9317998</v>
      </c>
      <c r="F12" s="31">
        <f t="shared" si="0"/>
        <v>-9317998</v>
      </c>
      <c r="G12" s="31">
        <f t="shared" si="0"/>
        <v>4707466</v>
      </c>
      <c r="H12" s="31">
        <f t="shared" si="0"/>
        <v>3778657</v>
      </c>
      <c r="I12" s="31">
        <f t="shared" si="0"/>
        <v>3211685</v>
      </c>
      <c r="J12" s="31">
        <f t="shared" si="0"/>
        <v>11697808</v>
      </c>
      <c r="K12" s="31">
        <f t="shared" si="0"/>
        <v>2370726</v>
      </c>
      <c r="L12" s="31">
        <f t="shared" si="0"/>
        <v>3723661</v>
      </c>
      <c r="M12" s="31">
        <f t="shared" si="0"/>
        <v>-1522930</v>
      </c>
      <c r="N12" s="31">
        <f t="shared" si="0"/>
        <v>4571457</v>
      </c>
      <c r="O12" s="31">
        <f t="shared" si="0"/>
        <v>2641398</v>
      </c>
      <c r="P12" s="31">
        <f t="shared" si="0"/>
        <v>1265878</v>
      </c>
      <c r="Q12" s="31">
        <f t="shared" si="0"/>
        <v>-14507784</v>
      </c>
      <c r="R12" s="31">
        <f t="shared" si="0"/>
        <v>-10600508</v>
      </c>
      <c r="S12" s="31">
        <f t="shared" si="0"/>
        <v>-1685075</v>
      </c>
      <c r="T12" s="31">
        <f t="shared" si="0"/>
        <v>1103657</v>
      </c>
      <c r="U12" s="31">
        <f t="shared" si="0"/>
        <v>-7839939</v>
      </c>
      <c r="V12" s="31">
        <f t="shared" si="0"/>
        <v>-8421357</v>
      </c>
      <c r="W12" s="31">
        <f t="shared" si="0"/>
        <v>-2752600</v>
      </c>
      <c r="X12" s="31">
        <f t="shared" si="0"/>
        <v>-9317998</v>
      </c>
      <c r="Y12" s="31">
        <f t="shared" si="0"/>
        <v>6565398</v>
      </c>
      <c r="Z12" s="32">
        <f>+IF(X12&lt;&gt;0,+(Y12/X12)*100,0)</f>
        <v>-70.459319695067549</v>
      </c>
      <c r="AA12" s="33">
        <f>SUM(AA6:AA11)</f>
        <v>-9317998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14897007</v>
      </c>
      <c r="D19" s="18"/>
      <c r="E19" s="19">
        <v>44826445</v>
      </c>
      <c r="F19" s="20">
        <v>44826445</v>
      </c>
      <c r="G19" s="20">
        <v>14021765</v>
      </c>
      <c r="H19" s="20">
        <v>875241</v>
      </c>
      <c r="I19" s="20">
        <v>1020429</v>
      </c>
      <c r="J19" s="20">
        <v>15917435</v>
      </c>
      <c r="K19" s="20">
        <v>1739862</v>
      </c>
      <c r="L19" s="20">
        <v>5704873</v>
      </c>
      <c r="M19" s="20">
        <v>1385687</v>
      </c>
      <c r="N19" s="20">
        <v>8830422</v>
      </c>
      <c r="O19" s="20">
        <v>5044079</v>
      </c>
      <c r="P19" s="20">
        <v>1314058</v>
      </c>
      <c r="Q19" s="20">
        <v>20663462</v>
      </c>
      <c r="R19" s="20">
        <v>27021599</v>
      </c>
      <c r="S19" s="20">
        <v>2640593</v>
      </c>
      <c r="T19" s="20">
        <v>7083892</v>
      </c>
      <c r="U19" s="20">
        <v>8239181</v>
      </c>
      <c r="V19" s="20">
        <v>17963666</v>
      </c>
      <c r="W19" s="20">
        <v>69733122</v>
      </c>
      <c r="X19" s="20">
        <v>44826445</v>
      </c>
      <c r="Y19" s="20">
        <v>24906677</v>
      </c>
      <c r="Z19" s="21">
        <v>55.562463184399306</v>
      </c>
      <c r="AA19" s="22">
        <v>44826445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14897007</v>
      </c>
      <c r="D24" s="29">
        <f>SUM(D15:D23)</f>
        <v>0</v>
      </c>
      <c r="E24" s="36">
        <f t="shared" si="1"/>
        <v>44826445</v>
      </c>
      <c r="F24" s="37">
        <f t="shared" si="1"/>
        <v>44826445</v>
      </c>
      <c r="G24" s="37">
        <f t="shared" si="1"/>
        <v>14021765</v>
      </c>
      <c r="H24" s="37">
        <f t="shared" si="1"/>
        <v>875241</v>
      </c>
      <c r="I24" s="37">
        <f t="shared" si="1"/>
        <v>1020429</v>
      </c>
      <c r="J24" s="37">
        <f t="shared" si="1"/>
        <v>15917435</v>
      </c>
      <c r="K24" s="37">
        <f t="shared" si="1"/>
        <v>1739862</v>
      </c>
      <c r="L24" s="37">
        <f t="shared" si="1"/>
        <v>5704873</v>
      </c>
      <c r="M24" s="37">
        <f t="shared" si="1"/>
        <v>1385687</v>
      </c>
      <c r="N24" s="37">
        <f t="shared" si="1"/>
        <v>8830422</v>
      </c>
      <c r="O24" s="37">
        <f t="shared" si="1"/>
        <v>5044079</v>
      </c>
      <c r="P24" s="37">
        <f t="shared" si="1"/>
        <v>1314058</v>
      </c>
      <c r="Q24" s="37">
        <f t="shared" si="1"/>
        <v>20663462</v>
      </c>
      <c r="R24" s="37">
        <f t="shared" si="1"/>
        <v>27021599</v>
      </c>
      <c r="S24" s="37">
        <f t="shared" si="1"/>
        <v>2640593</v>
      </c>
      <c r="T24" s="37">
        <f t="shared" si="1"/>
        <v>7083892</v>
      </c>
      <c r="U24" s="37">
        <f t="shared" si="1"/>
        <v>8239181</v>
      </c>
      <c r="V24" s="37">
        <f t="shared" si="1"/>
        <v>17963666</v>
      </c>
      <c r="W24" s="37">
        <f t="shared" si="1"/>
        <v>69733122</v>
      </c>
      <c r="X24" s="37">
        <f t="shared" si="1"/>
        <v>44826445</v>
      </c>
      <c r="Y24" s="37">
        <f t="shared" si="1"/>
        <v>24906677</v>
      </c>
      <c r="Z24" s="38">
        <f>+IF(X24&lt;&gt;0,+(Y24/X24)*100,0)</f>
        <v>55.562463184399306</v>
      </c>
      <c r="AA24" s="39">
        <f>SUM(AA15:AA23)</f>
        <v>44826445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15194818</v>
      </c>
      <c r="D25" s="29">
        <f>+D12+D24</f>
        <v>0</v>
      </c>
      <c r="E25" s="30">
        <f t="shared" si="2"/>
        <v>35508447</v>
      </c>
      <c r="F25" s="31">
        <f t="shared" si="2"/>
        <v>35508447</v>
      </c>
      <c r="G25" s="31">
        <f t="shared" si="2"/>
        <v>18729231</v>
      </c>
      <c r="H25" s="31">
        <f t="shared" si="2"/>
        <v>4653898</v>
      </c>
      <c r="I25" s="31">
        <f t="shared" si="2"/>
        <v>4232114</v>
      </c>
      <c r="J25" s="31">
        <f t="shared" si="2"/>
        <v>27615243</v>
      </c>
      <c r="K25" s="31">
        <f t="shared" si="2"/>
        <v>4110588</v>
      </c>
      <c r="L25" s="31">
        <f t="shared" si="2"/>
        <v>9428534</v>
      </c>
      <c r="M25" s="31">
        <f t="shared" si="2"/>
        <v>-137243</v>
      </c>
      <c r="N25" s="31">
        <f t="shared" si="2"/>
        <v>13401879</v>
      </c>
      <c r="O25" s="31">
        <f t="shared" si="2"/>
        <v>7685477</v>
      </c>
      <c r="P25" s="31">
        <f t="shared" si="2"/>
        <v>2579936</v>
      </c>
      <c r="Q25" s="31">
        <f t="shared" si="2"/>
        <v>6155678</v>
      </c>
      <c r="R25" s="31">
        <f t="shared" si="2"/>
        <v>16421091</v>
      </c>
      <c r="S25" s="31">
        <f t="shared" si="2"/>
        <v>955518</v>
      </c>
      <c r="T25" s="31">
        <f t="shared" si="2"/>
        <v>8187549</v>
      </c>
      <c r="U25" s="31">
        <f t="shared" si="2"/>
        <v>399242</v>
      </c>
      <c r="V25" s="31">
        <f t="shared" si="2"/>
        <v>9542309</v>
      </c>
      <c r="W25" s="31">
        <f t="shared" si="2"/>
        <v>66980522</v>
      </c>
      <c r="X25" s="31">
        <f t="shared" si="2"/>
        <v>35508447</v>
      </c>
      <c r="Y25" s="31">
        <f t="shared" si="2"/>
        <v>31472075</v>
      </c>
      <c r="Z25" s="32">
        <f>+IF(X25&lt;&gt;0,+(Y25/X25)*100,0)</f>
        <v>88.632642818763657</v>
      </c>
      <c r="AA25" s="33">
        <f>+AA12+AA24</f>
        <v>35508447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-558</v>
      </c>
      <c r="M31" s="20">
        <v>-280</v>
      </c>
      <c r="N31" s="20">
        <v>-838</v>
      </c>
      <c r="O31" s="20">
        <v>-288</v>
      </c>
      <c r="P31" s="20">
        <v>-601</v>
      </c>
      <c r="Q31" s="20">
        <v>-340</v>
      </c>
      <c r="R31" s="20">
        <v>-1229</v>
      </c>
      <c r="S31" s="20">
        <v>-361</v>
      </c>
      <c r="T31" s="20">
        <v>-287</v>
      </c>
      <c r="U31" s="20">
        <v>-8524</v>
      </c>
      <c r="V31" s="20">
        <v>-9172</v>
      </c>
      <c r="W31" s="20">
        <v>-11239</v>
      </c>
      <c r="X31" s="20"/>
      <c r="Y31" s="20">
        <v>-11239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-1337907</v>
      </c>
      <c r="D32" s="18"/>
      <c r="E32" s="19">
        <v>-1125000</v>
      </c>
      <c r="F32" s="20">
        <v>-1125000</v>
      </c>
      <c r="G32" s="20">
        <v>-822706</v>
      </c>
      <c r="H32" s="20">
        <v>-195447</v>
      </c>
      <c r="I32" s="20">
        <v>221783</v>
      </c>
      <c r="J32" s="20">
        <v>-796370</v>
      </c>
      <c r="K32" s="20">
        <v>680001</v>
      </c>
      <c r="L32" s="20">
        <v>5513525</v>
      </c>
      <c r="M32" s="20">
        <v>-3719372</v>
      </c>
      <c r="N32" s="20">
        <v>2474154</v>
      </c>
      <c r="O32" s="20">
        <v>4067047</v>
      </c>
      <c r="P32" s="20">
        <v>-1404931</v>
      </c>
      <c r="Q32" s="20">
        <v>2552884</v>
      </c>
      <c r="R32" s="20">
        <v>5215000</v>
      </c>
      <c r="S32" s="20">
        <v>-255466</v>
      </c>
      <c r="T32" s="20">
        <v>4721299</v>
      </c>
      <c r="U32" s="20">
        <v>-3643451</v>
      </c>
      <c r="V32" s="20">
        <v>822382</v>
      </c>
      <c r="W32" s="20">
        <v>7715166</v>
      </c>
      <c r="X32" s="20">
        <v>-1125000</v>
      </c>
      <c r="Y32" s="20">
        <v>8840166</v>
      </c>
      <c r="Z32" s="21">
        <v>-785.79253333333327</v>
      </c>
      <c r="AA32" s="22">
        <v>-1125000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-1337907</v>
      </c>
      <c r="D34" s="29">
        <f>SUM(D29:D33)</f>
        <v>0</v>
      </c>
      <c r="E34" s="30">
        <f t="shared" si="3"/>
        <v>-1125000</v>
      </c>
      <c r="F34" s="31">
        <f t="shared" si="3"/>
        <v>-1125000</v>
      </c>
      <c r="G34" s="31">
        <f t="shared" si="3"/>
        <v>-822706</v>
      </c>
      <c r="H34" s="31">
        <f t="shared" si="3"/>
        <v>-195447</v>
      </c>
      <c r="I34" s="31">
        <f t="shared" si="3"/>
        <v>221783</v>
      </c>
      <c r="J34" s="31">
        <f t="shared" si="3"/>
        <v>-796370</v>
      </c>
      <c r="K34" s="31">
        <f t="shared" si="3"/>
        <v>680001</v>
      </c>
      <c r="L34" s="31">
        <f t="shared" si="3"/>
        <v>5512967</v>
      </c>
      <c r="M34" s="31">
        <f t="shared" si="3"/>
        <v>-3719652</v>
      </c>
      <c r="N34" s="31">
        <f t="shared" si="3"/>
        <v>2473316</v>
      </c>
      <c r="O34" s="31">
        <f t="shared" si="3"/>
        <v>4066759</v>
      </c>
      <c r="P34" s="31">
        <f t="shared" si="3"/>
        <v>-1405532</v>
      </c>
      <c r="Q34" s="31">
        <f t="shared" si="3"/>
        <v>2552544</v>
      </c>
      <c r="R34" s="31">
        <f t="shared" si="3"/>
        <v>5213771</v>
      </c>
      <c r="S34" s="31">
        <f t="shared" si="3"/>
        <v>-255827</v>
      </c>
      <c r="T34" s="31">
        <f t="shared" si="3"/>
        <v>4721012</v>
      </c>
      <c r="U34" s="31">
        <f t="shared" si="3"/>
        <v>-3651975</v>
      </c>
      <c r="V34" s="31">
        <f t="shared" si="3"/>
        <v>813210</v>
      </c>
      <c r="W34" s="31">
        <f t="shared" si="3"/>
        <v>7703927</v>
      </c>
      <c r="X34" s="31">
        <f t="shared" si="3"/>
        <v>-1125000</v>
      </c>
      <c r="Y34" s="31">
        <f t="shared" si="3"/>
        <v>8828927</v>
      </c>
      <c r="Z34" s="32">
        <f>+IF(X34&lt;&gt;0,+(Y34/X34)*100,0)</f>
        <v>-784.79351111111112</v>
      </c>
      <c r="AA34" s="33">
        <f>SUM(AA29:AA33)</f>
        <v>-1125000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-1337907</v>
      </c>
      <c r="D40" s="29">
        <f>+D34+D39</f>
        <v>0</v>
      </c>
      <c r="E40" s="30">
        <f t="shared" si="5"/>
        <v>-1125000</v>
      </c>
      <c r="F40" s="31">
        <f t="shared" si="5"/>
        <v>-1125000</v>
      </c>
      <c r="G40" s="31">
        <f t="shared" si="5"/>
        <v>-822706</v>
      </c>
      <c r="H40" s="31">
        <f t="shared" si="5"/>
        <v>-195447</v>
      </c>
      <c r="I40" s="31">
        <f t="shared" si="5"/>
        <v>221783</v>
      </c>
      <c r="J40" s="31">
        <f t="shared" si="5"/>
        <v>-796370</v>
      </c>
      <c r="K40" s="31">
        <f t="shared" si="5"/>
        <v>680001</v>
      </c>
      <c r="L40" s="31">
        <f t="shared" si="5"/>
        <v>5512967</v>
      </c>
      <c r="M40" s="31">
        <f t="shared" si="5"/>
        <v>-3719652</v>
      </c>
      <c r="N40" s="31">
        <f t="shared" si="5"/>
        <v>2473316</v>
      </c>
      <c r="O40" s="31">
        <f t="shared" si="5"/>
        <v>4066759</v>
      </c>
      <c r="P40" s="31">
        <f t="shared" si="5"/>
        <v>-1405532</v>
      </c>
      <c r="Q40" s="31">
        <f t="shared" si="5"/>
        <v>2552544</v>
      </c>
      <c r="R40" s="31">
        <f t="shared" si="5"/>
        <v>5213771</v>
      </c>
      <c r="S40" s="31">
        <f t="shared" si="5"/>
        <v>-255827</v>
      </c>
      <c r="T40" s="31">
        <f t="shared" si="5"/>
        <v>4721012</v>
      </c>
      <c r="U40" s="31">
        <f t="shared" si="5"/>
        <v>-3651975</v>
      </c>
      <c r="V40" s="31">
        <f t="shared" si="5"/>
        <v>813210</v>
      </c>
      <c r="W40" s="31">
        <f t="shared" si="5"/>
        <v>7703927</v>
      </c>
      <c r="X40" s="31">
        <f t="shared" si="5"/>
        <v>-1125000</v>
      </c>
      <c r="Y40" s="31">
        <f t="shared" si="5"/>
        <v>8828927</v>
      </c>
      <c r="Z40" s="32">
        <f>+IF(X40&lt;&gt;0,+(Y40/X40)*100,0)</f>
        <v>-784.79351111111112</v>
      </c>
      <c r="AA40" s="33">
        <f>+AA34+AA39</f>
        <v>-1125000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16532725</v>
      </c>
      <c r="D42" s="43">
        <f>+D25-D40</f>
        <v>0</v>
      </c>
      <c r="E42" s="44">
        <f t="shared" si="6"/>
        <v>36633447</v>
      </c>
      <c r="F42" s="45">
        <f t="shared" si="6"/>
        <v>36633447</v>
      </c>
      <c r="G42" s="45">
        <f t="shared" si="6"/>
        <v>19551937</v>
      </c>
      <c r="H42" s="45">
        <f t="shared" si="6"/>
        <v>4849345</v>
      </c>
      <c r="I42" s="45">
        <f t="shared" si="6"/>
        <v>4010331</v>
      </c>
      <c r="J42" s="45">
        <f t="shared" si="6"/>
        <v>28411613</v>
      </c>
      <c r="K42" s="45">
        <f t="shared" si="6"/>
        <v>3430587</v>
      </c>
      <c r="L42" s="45">
        <f t="shared" si="6"/>
        <v>3915567</v>
      </c>
      <c r="M42" s="45">
        <f t="shared" si="6"/>
        <v>3582409</v>
      </c>
      <c r="N42" s="45">
        <f t="shared" si="6"/>
        <v>10928563</v>
      </c>
      <c r="O42" s="45">
        <f t="shared" si="6"/>
        <v>3618718</v>
      </c>
      <c r="P42" s="45">
        <f t="shared" si="6"/>
        <v>3985468</v>
      </c>
      <c r="Q42" s="45">
        <f t="shared" si="6"/>
        <v>3603134</v>
      </c>
      <c r="R42" s="45">
        <f t="shared" si="6"/>
        <v>11207320</v>
      </c>
      <c r="S42" s="45">
        <f t="shared" si="6"/>
        <v>1211345</v>
      </c>
      <c r="T42" s="45">
        <f t="shared" si="6"/>
        <v>3466537</v>
      </c>
      <c r="U42" s="45">
        <f t="shared" si="6"/>
        <v>4051217</v>
      </c>
      <c r="V42" s="45">
        <f t="shared" si="6"/>
        <v>8729099</v>
      </c>
      <c r="W42" s="45">
        <f t="shared" si="6"/>
        <v>59276595</v>
      </c>
      <c r="X42" s="45">
        <f t="shared" si="6"/>
        <v>36633447</v>
      </c>
      <c r="Y42" s="45">
        <f t="shared" si="6"/>
        <v>22643148</v>
      </c>
      <c r="Z42" s="46">
        <f>+IF(X42&lt;&gt;0,+(Y42/X42)*100,0)</f>
        <v>61.810039333726905</v>
      </c>
      <c r="AA42" s="47">
        <f>+AA25-AA40</f>
        <v>36633447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36633447</v>
      </c>
      <c r="F45" s="20">
        <v>36633447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36633447</v>
      </c>
      <c r="Y45" s="20">
        <v>-36633447</v>
      </c>
      <c r="Z45" s="48">
        <v>-100</v>
      </c>
      <c r="AA45" s="22">
        <v>36633447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36633447</v>
      </c>
      <c r="F48" s="53">
        <f t="shared" si="7"/>
        <v>36633447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36633447</v>
      </c>
      <c r="Y48" s="53">
        <f t="shared" si="7"/>
        <v>-36633447</v>
      </c>
      <c r="Z48" s="54">
        <f>+IF(X48&lt;&gt;0,+(Y48/X48)*100,0)</f>
        <v>-100</v>
      </c>
      <c r="AA48" s="55">
        <f>SUM(AA45:AA47)</f>
        <v>36633447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>
        <v>3057039</v>
      </c>
      <c r="P8" s="20">
        <v>4021637</v>
      </c>
      <c r="Q8" s="20">
        <v>3279924</v>
      </c>
      <c r="R8" s="20">
        <v>10358600</v>
      </c>
      <c r="S8" s="20">
        <v>4009653</v>
      </c>
      <c r="T8" s="20">
        <v>3593175</v>
      </c>
      <c r="U8" s="20">
        <v>3271643</v>
      </c>
      <c r="V8" s="20">
        <v>10874471</v>
      </c>
      <c r="W8" s="20">
        <v>209485424</v>
      </c>
      <c r="X8" s="20">
        <v>407897447</v>
      </c>
      <c r="Y8" s="20">
        <v>-198412023</v>
      </c>
      <c r="Z8" s="21">
        <v>-48.642624380044232</v>
      </c>
      <c r="AA8" s="22">
        <v>407897447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3057039</v>
      </c>
      <c r="P12" s="31">
        <f t="shared" si="0"/>
        <v>4021637</v>
      </c>
      <c r="Q12" s="31">
        <f t="shared" si="0"/>
        <v>3279924</v>
      </c>
      <c r="R12" s="31">
        <f t="shared" si="0"/>
        <v>10358600</v>
      </c>
      <c r="S12" s="31">
        <f t="shared" si="0"/>
        <v>4009653</v>
      </c>
      <c r="T12" s="31">
        <f t="shared" si="0"/>
        <v>3593175</v>
      </c>
      <c r="U12" s="31">
        <f t="shared" si="0"/>
        <v>3271643</v>
      </c>
      <c r="V12" s="31">
        <f t="shared" si="0"/>
        <v>10874471</v>
      </c>
      <c r="W12" s="31">
        <f t="shared" si="0"/>
        <v>209485424</v>
      </c>
      <c r="X12" s="31">
        <f t="shared" si="0"/>
        <v>407897447</v>
      </c>
      <c r="Y12" s="31">
        <f t="shared" si="0"/>
        <v>-198412023</v>
      </c>
      <c r="Z12" s="32">
        <f>+IF(X12&lt;&gt;0,+(Y12/X12)*100,0)</f>
        <v>-48.642624380044232</v>
      </c>
      <c r="AA12" s="33">
        <f>SUM(AA6:AA11)</f>
        <v>407897447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448041694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>
        <v>5090022</v>
      </c>
      <c r="Q19" s="20">
        <v>1254798</v>
      </c>
      <c r="R19" s="20">
        <v>6344820</v>
      </c>
      <c r="S19" s="20">
        <v>747898</v>
      </c>
      <c r="T19" s="20">
        <v>763644</v>
      </c>
      <c r="U19" s="20">
        <v>5620062</v>
      </c>
      <c r="V19" s="20">
        <v>7131604</v>
      </c>
      <c r="W19" s="20">
        <v>465539567</v>
      </c>
      <c r="X19" s="20">
        <v>448041694</v>
      </c>
      <c r="Y19" s="20">
        <v>17497873</v>
      </c>
      <c r="Z19" s="21">
        <v>3.9054117583976455</v>
      </c>
      <c r="AA19" s="22">
        <v>448041694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448041694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5090022</v>
      </c>
      <c r="Q24" s="37">
        <f t="shared" si="1"/>
        <v>1254798</v>
      </c>
      <c r="R24" s="37">
        <f t="shared" si="1"/>
        <v>6344820</v>
      </c>
      <c r="S24" s="37">
        <f t="shared" si="1"/>
        <v>747898</v>
      </c>
      <c r="T24" s="37">
        <f t="shared" si="1"/>
        <v>763644</v>
      </c>
      <c r="U24" s="37">
        <f t="shared" si="1"/>
        <v>5620062</v>
      </c>
      <c r="V24" s="37">
        <f t="shared" si="1"/>
        <v>7131604</v>
      </c>
      <c r="W24" s="37">
        <f t="shared" si="1"/>
        <v>465539567</v>
      </c>
      <c r="X24" s="37">
        <f t="shared" si="1"/>
        <v>448041694</v>
      </c>
      <c r="Y24" s="37">
        <f t="shared" si="1"/>
        <v>17497873</v>
      </c>
      <c r="Z24" s="38">
        <f>+IF(X24&lt;&gt;0,+(Y24/X24)*100,0)</f>
        <v>3.9054117583976455</v>
      </c>
      <c r="AA24" s="39">
        <f>SUM(AA15:AA23)</f>
        <v>448041694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855939141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3057039</v>
      </c>
      <c r="P25" s="31">
        <f t="shared" si="2"/>
        <v>9111659</v>
      </c>
      <c r="Q25" s="31">
        <f t="shared" si="2"/>
        <v>4534722</v>
      </c>
      <c r="R25" s="31">
        <f t="shared" si="2"/>
        <v>16703420</v>
      </c>
      <c r="S25" s="31">
        <f t="shared" si="2"/>
        <v>4757551</v>
      </c>
      <c r="T25" s="31">
        <f t="shared" si="2"/>
        <v>4356819</v>
      </c>
      <c r="U25" s="31">
        <f t="shared" si="2"/>
        <v>8891705</v>
      </c>
      <c r="V25" s="31">
        <f t="shared" si="2"/>
        <v>18006075</v>
      </c>
      <c r="W25" s="31">
        <f t="shared" si="2"/>
        <v>675024991</v>
      </c>
      <c r="X25" s="31">
        <f t="shared" si="2"/>
        <v>855939141</v>
      </c>
      <c r="Y25" s="31">
        <f t="shared" si="2"/>
        <v>-180914150</v>
      </c>
      <c r="Z25" s="32">
        <f>+IF(X25&lt;&gt;0,+(Y25/X25)*100,0)</f>
        <v>-21.136333336577724</v>
      </c>
      <c r="AA25" s="33">
        <f>+AA12+AA24</f>
        <v>855939141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855939141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3057039</v>
      </c>
      <c r="P42" s="45">
        <f t="shared" si="6"/>
        <v>9111659</v>
      </c>
      <c r="Q42" s="45">
        <f t="shared" si="6"/>
        <v>4534722</v>
      </c>
      <c r="R42" s="45">
        <f t="shared" si="6"/>
        <v>16703420</v>
      </c>
      <c r="S42" s="45">
        <f t="shared" si="6"/>
        <v>4757551</v>
      </c>
      <c r="T42" s="45">
        <f t="shared" si="6"/>
        <v>4356819</v>
      </c>
      <c r="U42" s="45">
        <f t="shared" si="6"/>
        <v>8891705</v>
      </c>
      <c r="V42" s="45">
        <f t="shared" si="6"/>
        <v>18006075</v>
      </c>
      <c r="W42" s="45">
        <f t="shared" si="6"/>
        <v>675024991</v>
      </c>
      <c r="X42" s="45">
        <f t="shared" si="6"/>
        <v>855939141</v>
      </c>
      <c r="Y42" s="45">
        <f t="shared" si="6"/>
        <v>-180914150</v>
      </c>
      <c r="Z42" s="46">
        <f>+IF(X42&lt;&gt;0,+(Y42/X42)*100,0)</f>
        <v>-21.136333336577724</v>
      </c>
      <c r="AA42" s="47">
        <f>+AA25-AA40</f>
        <v>855939141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-7724141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>
        <v>2762175</v>
      </c>
      <c r="P45" s="20">
        <v>2637610</v>
      </c>
      <c r="Q45" s="20">
        <v>3138021</v>
      </c>
      <c r="R45" s="20">
        <v>8537806</v>
      </c>
      <c r="S45" s="20">
        <v>2595011</v>
      </c>
      <c r="T45" s="20">
        <v>3026290</v>
      </c>
      <c r="U45" s="20">
        <v>1869189</v>
      </c>
      <c r="V45" s="20">
        <v>7490490</v>
      </c>
      <c r="W45" s="20">
        <v>27935455</v>
      </c>
      <c r="X45" s="20">
        <v>-7724141</v>
      </c>
      <c r="Y45" s="20">
        <v>35659596</v>
      </c>
      <c r="Z45" s="48">
        <v>-461.66422907090902</v>
      </c>
      <c r="AA45" s="22">
        <v>-7724141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-7724141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2762175</v>
      </c>
      <c r="P48" s="53">
        <f t="shared" si="7"/>
        <v>2637610</v>
      </c>
      <c r="Q48" s="53">
        <f t="shared" si="7"/>
        <v>3138021</v>
      </c>
      <c r="R48" s="53">
        <f t="shared" si="7"/>
        <v>8537806</v>
      </c>
      <c r="S48" s="53">
        <f t="shared" si="7"/>
        <v>2595011</v>
      </c>
      <c r="T48" s="53">
        <f t="shared" si="7"/>
        <v>3026290</v>
      </c>
      <c r="U48" s="53">
        <f t="shared" si="7"/>
        <v>1869189</v>
      </c>
      <c r="V48" s="53">
        <f t="shared" si="7"/>
        <v>7490490</v>
      </c>
      <c r="W48" s="53">
        <f t="shared" si="7"/>
        <v>27935455</v>
      </c>
      <c r="X48" s="53">
        <f t="shared" si="7"/>
        <v>-7724141</v>
      </c>
      <c r="Y48" s="53">
        <f t="shared" si="7"/>
        <v>35659596</v>
      </c>
      <c r="Z48" s="54">
        <f>+IF(X48&lt;&gt;0,+(Y48/X48)*100,0)</f>
        <v>-461.66422907090902</v>
      </c>
      <c r="AA48" s="55">
        <f>SUM(AA45:AA47)</f>
        <v>-7724141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5603152</v>
      </c>
      <c r="D19" s="18"/>
      <c r="E19" s="19">
        <v>10332000</v>
      </c>
      <c r="F19" s="20">
        <v>804324</v>
      </c>
      <c r="G19" s="20"/>
      <c r="H19" s="20">
        <v>472324</v>
      </c>
      <c r="I19" s="20"/>
      <c r="J19" s="20">
        <v>472324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472324</v>
      </c>
      <c r="X19" s="20">
        <v>804324</v>
      </c>
      <c r="Y19" s="20">
        <v>-332000</v>
      </c>
      <c r="Z19" s="21">
        <v>-41.276898364340738</v>
      </c>
      <c r="AA19" s="22">
        <v>804324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5603152</v>
      </c>
      <c r="D24" s="29">
        <f>SUM(D15:D23)</f>
        <v>0</v>
      </c>
      <c r="E24" s="36">
        <f t="shared" si="1"/>
        <v>10332000</v>
      </c>
      <c r="F24" s="37">
        <f t="shared" si="1"/>
        <v>804324</v>
      </c>
      <c r="G24" s="37">
        <f t="shared" si="1"/>
        <v>0</v>
      </c>
      <c r="H24" s="37">
        <f t="shared" si="1"/>
        <v>472324</v>
      </c>
      <c r="I24" s="37">
        <f t="shared" si="1"/>
        <v>0</v>
      </c>
      <c r="J24" s="37">
        <f t="shared" si="1"/>
        <v>472324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472324</v>
      </c>
      <c r="X24" s="37">
        <f t="shared" si="1"/>
        <v>804324</v>
      </c>
      <c r="Y24" s="37">
        <f t="shared" si="1"/>
        <v>-332000</v>
      </c>
      <c r="Z24" s="38">
        <f>+IF(X24&lt;&gt;0,+(Y24/X24)*100,0)</f>
        <v>-41.276898364340738</v>
      </c>
      <c r="AA24" s="39">
        <f>SUM(AA15:AA23)</f>
        <v>804324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5603152</v>
      </c>
      <c r="D25" s="29">
        <f>+D12+D24</f>
        <v>0</v>
      </c>
      <c r="E25" s="30">
        <f t="shared" si="2"/>
        <v>10332000</v>
      </c>
      <c r="F25" s="31">
        <f t="shared" si="2"/>
        <v>804324</v>
      </c>
      <c r="G25" s="31">
        <f t="shared" si="2"/>
        <v>0</v>
      </c>
      <c r="H25" s="31">
        <f t="shared" si="2"/>
        <v>472324</v>
      </c>
      <c r="I25" s="31">
        <f t="shared" si="2"/>
        <v>0</v>
      </c>
      <c r="J25" s="31">
        <f t="shared" si="2"/>
        <v>472324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472324</v>
      </c>
      <c r="X25" s="31">
        <f t="shared" si="2"/>
        <v>804324</v>
      </c>
      <c r="Y25" s="31">
        <f t="shared" si="2"/>
        <v>-332000</v>
      </c>
      <c r="Z25" s="32">
        <f>+IF(X25&lt;&gt;0,+(Y25/X25)*100,0)</f>
        <v>-41.276898364340738</v>
      </c>
      <c r="AA25" s="33">
        <f>+AA12+AA24</f>
        <v>804324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-1000000</v>
      </c>
      <c r="Y32" s="20">
        <v>1000000</v>
      </c>
      <c r="Z32" s="21">
        <v>-100</v>
      </c>
      <c r="AA32" s="22">
        <v>-1000000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-1000000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-1000000</v>
      </c>
      <c r="Y34" s="31">
        <f t="shared" si="3"/>
        <v>1000000</v>
      </c>
      <c r="Z34" s="32">
        <f>+IF(X34&lt;&gt;0,+(Y34/X34)*100,0)</f>
        <v>-100</v>
      </c>
      <c r="AA34" s="33">
        <f>SUM(AA29:AA33)</f>
        <v>-1000000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-1000000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-1000000</v>
      </c>
      <c r="Y40" s="31">
        <f t="shared" si="5"/>
        <v>1000000</v>
      </c>
      <c r="Z40" s="32">
        <f>+IF(X40&lt;&gt;0,+(Y40/X40)*100,0)</f>
        <v>-100</v>
      </c>
      <c r="AA40" s="33">
        <f>+AA34+AA39</f>
        <v>-1000000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5603152</v>
      </c>
      <c r="D42" s="43">
        <f>+D25-D40</f>
        <v>0</v>
      </c>
      <c r="E42" s="44">
        <f t="shared" si="6"/>
        <v>10332000</v>
      </c>
      <c r="F42" s="45">
        <f t="shared" si="6"/>
        <v>1804324</v>
      </c>
      <c r="G42" s="45">
        <f t="shared" si="6"/>
        <v>0</v>
      </c>
      <c r="H42" s="45">
        <f t="shared" si="6"/>
        <v>472324</v>
      </c>
      <c r="I42" s="45">
        <f t="shared" si="6"/>
        <v>0</v>
      </c>
      <c r="J42" s="45">
        <f t="shared" si="6"/>
        <v>472324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472324</v>
      </c>
      <c r="X42" s="45">
        <f t="shared" si="6"/>
        <v>1804324</v>
      </c>
      <c r="Y42" s="45">
        <f t="shared" si="6"/>
        <v>-1332000</v>
      </c>
      <c r="Z42" s="46">
        <f>+IF(X42&lt;&gt;0,+(Y42/X42)*100,0)</f>
        <v>-73.822661561892431</v>
      </c>
      <c r="AA42" s="47">
        <f>+AA25-AA40</f>
        <v>1804324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348561</v>
      </c>
      <c r="D8" s="18"/>
      <c r="E8" s="19">
        <v>151953</v>
      </c>
      <c r="F8" s="20">
        <v>7332286</v>
      </c>
      <c r="G8" s="20">
        <v>10663437</v>
      </c>
      <c r="H8" s="20">
        <v>-8330531</v>
      </c>
      <c r="I8" s="20">
        <v>1044438</v>
      </c>
      <c r="J8" s="20">
        <v>3377344</v>
      </c>
      <c r="K8" s="20">
        <v>1051131</v>
      </c>
      <c r="L8" s="20">
        <v>1036267</v>
      </c>
      <c r="M8" s="20">
        <v>1066334</v>
      </c>
      <c r="N8" s="20">
        <v>3153732</v>
      </c>
      <c r="O8" s="20">
        <v>997529</v>
      </c>
      <c r="P8" s="20">
        <v>1004236</v>
      </c>
      <c r="Q8" s="20">
        <v>515195</v>
      </c>
      <c r="R8" s="20">
        <v>2516960</v>
      </c>
      <c r="S8" s="20">
        <v>867085</v>
      </c>
      <c r="T8" s="20">
        <v>835035</v>
      </c>
      <c r="U8" s="20">
        <v>792862</v>
      </c>
      <c r="V8" s="20">
        <v>2494982</v>
      </c>
      <c r="W8" s="20">
        <v>11543018</v>
      </c>
      <c r="X8" s="20">
        <v>7332286</v>
      </c>
      <c r="Y8" s="20">
        <v>4210732</v>
      </c>
      <c r="Z8" s="21">
        <v>57.427274386187335</v>
      </c>
      <c r="AA8" s="22">
        <v>7332286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348561</v>
      </c>
      <c r="D12" s="29">
        <f>SUM(D6:D11)</f>
        <v>0</v>
      </c>
      <c r="E12" s="30">
        <f t="shared" si="0"/>
        <v>151953</v>
      </c>
      <c r="F12" s="31">
        <f t="shared" si="0"/>
        <v>7332286</v>
      </c>
      <c r="G12" s="31">
        <f t="shared" si="0"/>
        <v>10663437</v>
      </c>
      <c r="H12" s="31">
        <f t="shared" si="0"/>
        <v>-8330531</v>
      </c>
      <c r="I12" s="31">
        <f t="shared" si="0"/>
        <v>1044438</v>
      </c>
      <c r="J12" s="31">
        <f t="shared" si="0"/>
        <v>3377344</v>
      </c>
      <c r="K12" s="31">
        <f t="shared" si="0"/>
        <v>1051131</v>
      </c>
      <c r="L12" s="31">
        <f t="shared" si="0"/>
        <v>1036267</v>
      </c>
      <c r="M12" s="31">
        <f t="shared" si="0"/>
        <v>1066334</v>
      </c>
      <c r="N12" s="31">
        <f t="shared" si="0"/>
        <v>3153732</v>
      </c>
      <c r="O12" s="31">
        <f t="shared" si="0"/>
        <v>997529</v>
      </c>
      <c r="P12" s="31">
        <f t="shared" si="0"/>
        <v>1004236</v>
      </c>
      <c r="Q12" s="31">
        <f t="shared" si="0"/>
        <v>515195</v>
      </c>
      <c r="R12" s="31">
        <f t="shared" si="0"/>
        <v>2516960</v>
      </c>
      <c r="S12" s="31">
        <f t="shared" si="0"/>
        <v>867085</v>
      </c>
      <c r="T12" s="31">
        <f t="shared" si="0"/>
        <v>835035</v>
      </c>
      <c r="U12" s="31">
        <f t="shared" si="0"/>
        <v>792862</v>
      </c>
      <c r="V12" s="31">
        <f t="shared" si="0"/>
        <v>2494982</v>
      </c>
      <c r="W12" s="31">
        <f t="shared" si="0"/>
        <v>11543018</v>
      </c>
      <c r="X12" s="31">
        <f t="shared" si="0"/>
        <v>7332286</v>
      </c>
      <c r="Y12" s="31">
        <f t="shared" si="0"/>
        <v>4210732</v>
      </c>
      <c r="Z12" s="32">
        <f>+IF(X12&lt;&gt;0,+(Y12/X12)*100,0)</f>
        <v>57.427274386187335</v>
      </c>
      <c r="AA12" s="33">
        <f>SUM(AA6:AA11)</f>
        <v>7332286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1100000</v>
      </c>
      <c r="F19" s="20">
        <v>-2503926</v>
      </c>
      <c r="G19" s="20"/>
      <c r="H19" s="20"/>
      <c r="I19" s="20"/>
      <c r="J19" s="20"/>
      <c r="K19" s="20"/>
      <c r="L19" s="20">
        <v>260870</v>
      </c>
      <c r="M19" s="20">
        <v>-3803926</v>
      </c>
      <c r="N19" s="20">
        <v>-3543056</v>
      </c>
      <c r="O19" s="20"/>
      <c r="P19" s="20"/>
      <c r="Q19" s="20"/>
      <c r="R19" s="20"/>
      <c r="S19" s="20"/>
      <c r="T19" s="20"/>
      <c r="U19" s="20"/>
      <c r="V19" s="20"/>
      <c r="W19" s="20">
        <v>-3543056</v>
      </c>
      <c r="X19" s="20">
        <v>-2503926</v>
      </c>
      <c r="Y19" s="20">
        <v>-1039130</v>
      </c>
      <c r="Z19" s="21">
        <v>41.500028355470569</v>
      </c>
      <c r="AA19" s="22">
        <v>-2503926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1100000</v>
      </c>
      <c r="F24" s="37">
        <f t="shared" si="1"/>
        <v>-2503926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260870</v>
      </c>
      <c r="M24" s="37">
        <f t="shared" si="1"/>
        <v>-3803926</v>
      </c>
      <c r="N24" s="37">
        <f t="shared" si="1"/>
        <v>-3543056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-3543056</v>
      </c>
      <c r="X24" s="37">
        <f t="shared" si="1"/>
        <v>-2503926</v>
      </c>
      <c r="Y24" s="37">
        <f t="shared" si="1"/>
        <v>-1039130</v>
      </c>
      <c r="Z24" s="38">
        <f>+IF(X24&lt;&gt;0,+(Y24/X24)*100,0)</f>
        <v>41.500028355470569</v>
      </c>
      <c r="AA24" s="39">
        <f>SUM(AA15:AA23)</f>
        <v>-2503926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348561</v>
      </c>
      <c r="D25" s="29">
        <f>+D12+D24</f>
        <v>0</v>
      </c>
      <c r="E25" s="30">
        <f t="shared" si="2"/>
        <v>1251953</v>
      </c>
      <c r="F25" s="31">
        <f t="shared" si="2"/>
        <v>4828360</v>
      </c>
      <c r="G25" s="31">
        <f t="shared" si="2"/>
        <v>10663437</v>
      </c>
      <c r="H25" s="31">
        <f t="shared" si="2"/>
        <v>-8330531</v>
      </c>
      <c r="I25" s="31">
        <f t="shared" si="2"/>
        <v>1044438</v>
      </c>
      <c r="J25" s="31">
        <f t="shared" si="2"/>
        <v>3377344</v>
      </c>
      <c r="K25" s="31">
        <f t="shared" si="2"/>
        <v>1051131</v>
      </c>
      <c r="L25" s="31">
        <f t="shared" si="2"/>
        <v>1297137</v>
      </c>
      <c r="M25" s="31">
        <f t="shared" si="2"/>
        <v>-2737592</v>
      </c>
      <c r="N25" s="31">
        <f t="shared" si="2"/>
        <v>-389324</v>
      </c>
      <c r="O25" s="31">
        <f t="shared" si="2"/>
        <v>997529</v>
      </c>
      <c r="P25" s="31">
        <f t="shared" si="2"/>
        <v>1004236</v>
      </c>
      <c r="Q25" s="31">
        <f t="shared" si="2"/>
        <v>515195</v>
      </c>
      <c r="R25" s="31">
        <f t="shared" si="2"/>
        <v>2516960</v>
      </c>
      <c r="S25" s="31">
        <f t="shared" si="2"/>
        <v>867085</v>
      </c>
      <c r="T25" s="31">
        <f t="shared" si="2"/>
        <v>835035</v>
      </c>
      <c r="U25" s="31">
        <f t="shared" si="2"/>
        <v>792862</v>
      </c>
      <c r="V25" s="31">
        <f t="shared" si="2"/>
        <v>2494982</v>
      </c>
      <c r="W25" s="31">
        <f t="shared" si="2"/>
        <v>7999962</v>
      </c>
      <c r="X25" s="31">
        <f t="shared" si="2"/>
        <v>4828360</v>
      </c>
      <c r="Y25" s="31">
        <f t="shared" si="2"/>
        <v>3171602</v>
      </c>
      <c r="Z25" s="32">
        <f>+IF(X25&lt;&gt;0,+(Y25/X25)*100,0)</f>
        <v>65.686941321691009</v>
      </c>
      <c r="AA25" s="33">
        <f>+AA12+AA24</f>
        <v>4828360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5121943</v>
      </c>
      <c r="D32" s="18"/>
      <c r="E32" s="19">
        <v>4325552</v>
      </c>
      <c r="F32" s="20">
        <v>4950503</v>
      </c>
      <c r="G32" s="20">
        <v>5206208</v>
      </c>
      <c r="H32" s="20">
        <v>86308</v>
      </c>
      <c r="I32" s="20">
        <v>93690</v>
      </c>
      <c r="J32" s="20">
        <v>5386206</v>
      </c>
      <c r="K32" s="20">
        <v>90855</v>
      </c>
      <c r="L32" s="20">
        <v>91267</v>
      </c>
      <c r="M32" s="20">
        <v>92533</v>
      </c>
      <c r="N32" s="20">
        <v>274655</v>
      </c>
      <c r="O32" s="20">
        <v>86032</v>
      </c>
      <c r="P32" s="20">
        <v>86700</v>
      </c>
      <c r="Q32" s="20">
        <v>138263</v>
      </c>
      <c r="R32" s="20">
        <v>310995</v>
      </c>
      <c r="S32" s="20">
        <v>91461</v>
      </c>
      <c r="T32" s="20">
        <v>87485</v>
      </c>
      <c r="U32" s="20">
        <v>85081</v>
      </c>
      <c r="V32" s="20">
        <v>264027</v>
      </c>
      <c r="W32" s="20">
        <v>6235883</v>
      </c>
      <c r="X32" s="20">
        <v>4950503</v>
      </c>
      <c r="Y32" s="20">
        <v>1285380</v>
      </c>
      <c r="Z32" s="21">
        <v>25.964634300797311</v>
      </c>
      <c r="AA32" s="22">
        <v>4950503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5121943</v>
      </c>
      <c r="D34" s="29">
        <f>SUM(D29:D33)</f>
        <v>0</v>
      </c>
      <c r="E34" s="30">
        <f t="shared" si="3"/>
        <v>4325552</v>
      </c>
      <c r="F34" s="31">
        <f t="shared" si="3"/>
        <v>4950503</v>
      </c>
      <c r="G34" s="31">
        <f t="shared" si="3"/>
        <v>5206208</v>
      </c>
      <c r="H34" s="31">
        <f t="shared" si="3"/>
        <v>86308</v>
      </c>
      <c r="I34" s="31">
        <f t="shared" si="3"/>
        <v>93690</v>
      </c>
      <c r="J34" s="31">
        <f t="shared" si="3"/>
        <v>5386206</v>
      </c>
      <c r="K34" s="31">
        <f t="shared" si="3"/>
        <v>90855</v>
      </c>
      <c r="L34" s="31">
        <f t="shared" si="3"/>
        <v>91267</v>
      </c>
      <c r="M34" s="31">
        <f t="shared" si="3"/>
        <v>92533</v>
      </c>
      <c r="N34" s="31">
        <f t="shared" si="3"/>
        <v>274655</v>
      </c>
      <c r="O34" s="31">
        <f t="shared" si="3"/>
        <v>86032</v>
      </c>
      <c r="P34" s="31">
        <f t="shared" si="3"/>
        <v>86700</v>
      </c>
      <c r="Q34" s="31">
        <f t="shared" si="3"/>
        <v>138263</v>
      </c>
      <c r="R34" s="31">
        <f t="shared" si="3"/>
        <v>310995</v>
      </c>
      <c r="S34" s="31">
        <f t="shared" si="3"/>
        <v>91461</v>
      </c>
      <c r="T34" s="31">
        <f t="shared" si="3"/>
        <v>87485</v>
      </c>
      <c r="U34" s="31">
        <f t="shared" si="3"/>
        <v>85081</v>
      </c>
      <c r="V34" s="31">
        <f t="shared" si="3"/>
        <v>264027</v>
      </c>
      <c r="W34" s="31">
        <f t="shared" si="3"/>
        <v>6235883</v>
      </c>
      <c r="X34" s="31">
        <f t="shared" si="3"/>
        <v>4950503</v>
      </c>
      <c r="Y34" s="31">
        <f t="shared" si="3"/>
        <v>1285380</v>
      </c>
      <c r="Z34" s="32">
        <f>+IF(X34&lt;&gt;0,+(Y34/X34)*100,0)</f>
        <v>25.964634300797311</v>
      </c>
      <c r="AA34" s="33">
        <f>SUM(AA29:AA33)</f>
        <v>4950503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5121943</v>
      </c>
      <c r="D40" s="29">
        <f>+D34+D39</f>
        <v>0</v>
      </c>
      <c r="E40" s="30">
        <f t="shared" si="5"/>
        <v>4325552</v>
      </c>
      <c r="F40" s="31">
        <f t="shared" si="5"/>
        <v>4950503</v>
      </c>
      <c r="G40" s="31">
        <f t="shared" si="5"/>
        <v>5206208</v>
      </c>
      <c r="H40" s="31">
        <f t="shared" si="5"/>
        <v>86308</v>
      </c>
      <c r="I40" s="31">
        <f t="shared" si="5"/>
        <v>93690</v>
      </c>
      <c r="J40" s="31">
        <f t="shared" si="5"/>
        <v>5386206</v>
      </c>
      <c r="K40" s="31">
        <f t="shared" si="5"/>
        <v>90855</v>
      </c>
      <c r="L40" s="31">
        <f t="shared" si="5"/>
        <v>91267</v>
      </c>
      <c r="M40" s="31">
        <f t="shared" si="5"/>
        <v>92533</v>
      </c>
      <c r="N40" s="31">
        <f t="shared" si="5"/>
        <v>274655</v>
      </c>
      <c r="O40" s="31">
        <f t="shared" si="5"/>
        <v>86032</v>
      </c>
      <c r="P40" s="31">
        <f t="shared" si="5"/>
        <v>86700</v>
      </c>
      <c r="Q40" s="31">
        <f t="shared" si="5"/>
        <v>138263</v>
      </c>
      <c r="R40" s="31">
        <f t="shared" si="5"/>
        <v>310995</v>
      </c>
      <c r="S40" s="31">
        <f t="shared" si="5"/>
        <v>91461</v>
      </c>
      <c r="T40" s="31">
        <f t="shared" si="5"/>
        <v>87485</v>
      </c>
      <c r="U40" s="31">
        <f t="shared" si="5"/>
        <v>85081</v>
      </c>
      <c r="V40" s="31">
        <f t="shared" si="5"/>
        <v>264027</v>
      </c>
      <c r="W40" s="31">
        <f t="shared" si="5"/>
        <v>6235883</v>
      </c>
      <c r="X40" s="31">
        <f t="shared" si="5"/>
        <v>4950503</v>
      </c>
      <c r="Y40" s="31">
        <f t="shared" si="5"/>
        <v>1285380</v>
      </c>
      <c r="Z40" s="32">
        <f>+IF(X40&lt;&gt;0,+(Y40/X40)*100,0)</f>
        <v>25.964634300797311</v>
      </c>
      <c r="AA40" s="33">
        <f>+AA34+AA39</f>
        <v>4950503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-4773382</v>
      </c>
      <c r="D42" s="43">
        <f>+D25-D40</f>
        <v>0</v>
      </c>
      <c r="E42" s="44">
        <f t="shared" si="6"/>
        <v>-3073599</v>
      </c>
      <c r="F42" s="45">
        <f t="shared" si="6"/>
        <v>-122143</v>
      </c>
      <c r="G42" s="45">
        <f t="shared" si="6"/>
        <v>5457229</v>
      </c>
      <c r="H42" s="45">
        <f t="shared" si="6"/>
        <v>-8416839</v>
      </c>
      <c r="I42" s="45">
        <f t="shared" si="6"/>
        <v>950748</v>
      </c>
      <c r="J42" s="45">
        <f t="shared" si="6"/>
        <v>-2008862</v>
      </c>
      <c r="K42" s="45">
        <f t="shared" si="6"/>
        <v>960276</v>
      </c>
      <c r="L42" s="45">
        <f t="shared" si="6"/>
        <v>1205870</v>
      </c>
      <c r="M42" s="45">
        <f t="shared" si="6"/>
        <v>-2830125</v>
      </c>
      <c r="N42" s="45">
        <f t="shared" si="6"/>
        <v>-663979</v>
      </c>
      <c r="O42" s="45">
        <f t="shared" si="6"/>
        <v>911497</v>
      </c>
      <c r="P42" s="45">
        <f t="shared" si="6"/>
        <v>917536</v>
      </c>
      <c r="Q42" s="45">
        <f t="shared" si="6"/>
        <v>376932</v>
      </c>
      <c r="R42" s="45">
        <f t="shared" si="6"/>
        <v>2205965</v>
      </c>
      <c r="S42" s="45">
        <f t="shared" si="6"/>
        <v>775624</v>
      </c>
      <c r="T42" s="45">
        <f t="shared" si="6"/>
        <v>747550</v>
      </c>
      <c r="U42" s="45">
        <f t="shared" si="6"/>
        <v>707781</v>
      </c>
      <c r="V42" s="45">
        <f t="shared" si="6"/>
        <v>2230955</v>
      </c>
      <c r="W42" s="45">
        <f t="shared" si="6"/>
        <v>1764079</v>
      </c>
      <c r="X42" s="45">
        <f t="shared" si="6"/>
        <v>-122143</v>
      </c>
      <c r="Y42" s="45">
        <f t="shared" si="6"/>
        <v>1886222</v>
      </c>
      <c r="Z42" s="46">
        <f>+IF(X42&lt;&gt;0,+(Y42/X42)*100,0)</f>
        <v>-1544.2735154695724</v>
      </c>
      <c r="AA42" s="47">
        <f>+AA25-AA40</f>
        <v>-122143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9041749</v>
      </c>
      <c r="D45" s="18"/>
      <c r="E45" s="19">
        <v>1240880</v>
      </c>
      <c r="F45" s="20">
        <v>-2873072</v>
      </c>
      <c r="G45" s="20">
        <v>9530444</v>
      </c>
      <c r="H45" s="20">
        <v>-1095575</v>
      </c>
      <c r="I45" s="20">
        <v>1120457</v>
      </c>
      <c r="J45" s="20">
        <v>9555326</v>
      </c>
      <c r="K45" s="20">
        <v>514635</v>
      </c>
      <c r="L45" s="20">
        <v>525261</v>
      </c>
      <c r="M45" s="20">
        <v>-3443403</v>
      </c>
      <c r="N45" s="20">
        <v>-2403507</v>
      </c>
      <c r="O45" s="20">
        <v>480708</v>
      </c>
      <c r="P45" s="20"/>
      <c r="Q45" s="20">
        <v>471836</v>
      </c>
      <c r="R45" s="20">
        <v>952544</v>
      </c>
      <c r="S45" s="20">
        <v>473903</v>
      </c>
      <c r="T45" s="20">
        <v>495652</v>
      </c>
      <c r="U45" s="20">
        <v>453398</v>
      </c>
      <c r="V45" s="20">
        <v>1422953</v>
      </c>
      <c r="W45" s="20">
        <v>9527316</v>
      </c>
      <c r="X45" s="20">
        <v>-2673072</v>
      </c>
      <c r="Y45" s="20">
        <v>12200388</v>
      </c>
      <c r="Z45" s="48">
        <v>-456.41823340336509</v>
      </c>
      <c r="AA45" s="22">
        <v>-2873072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9041749</v>
      </c>
      <c r="D48" s="51">
        <f>SUM(D45:D47)</f>
        <v>0</v>
      </c>
      <c r="E48" s="52">
        <f t="shared" si="7"/>
        <v>1240880</v>
      </c>
      <c r="F48" s="53">
        <f t="shared" si="7"/>
        <v>-2873072</v>
      </c>
      <c r="G48" s="53">
        <f t="shared" si="7"/>
        <v>9530444</v>
      </c>
      <c r="H48" s="53">
        <f t="shared" si="7"/>
        <v>-1095575</v>
      </c>
      <c r="I48" s="53">
        <f t="shared" si="7"/>
        <v>1120457</v>
      </c>
      <c r="J48" s="53">
        <f t="shared" si="7"/>
        <v>9555326</v>
      </c>
      <c r="K48" s="53">
        <f t="shared" si="7"/>
        <v>514635</v>
      </c>
      <c r="L48" s="53">
        <f t="shared" si="7"/>
        <v>525261</v>
      </c>
      <c r="M48" s="53">
        <f t="shared" si="7"/>
        <v>-3443403</v>
      </c>
      <c r="N48" s="53">
        <f t="shared" si="7"/>
        <v>-2403507</v>
      </c>
      <c r="O48" s="53">
        <f t="shared" si="7"/>
        <v>480708</v>
      </c>
      <c r="P48" s="53">
        <f t="shared" si="7"/>
        <v>0</v>
      </c>
      <c r="Q48" s="53">
        <f t="shared" si="7"/>
        <v>471836</v>
      </c>
      <c r="R48" s="53">
        <f t="shared" si="7"/>
        <v>952544</v>
      </c>
      <c r="S48" s="53">
        <f t="shared" si="7"/>
        <v>473903</v>
      </c>
      <c r="T48" s="53">
        <f t="shared" si="7"/>
        <v>495652</v>
      </c>
      <c r="U48" s="53">
        <f t="shared" si="7"/>
        <v>453398</v>
      </c>
      <c r="V48" s="53">
        <f t="shared" si="7"/>
        <v>1422953</v>
      </c>
      <c r="W48" s="53">
        <f t="shared" si="7"/>
        <v>9527316</v>
      </c>
      <c r="X48" s="53">
        <f t="shared" si="7"/>
        <v>-2673072</v>
      </c>
      <c r="Y48" s="53">
        <f t="shared" si="7"/>
        <v>12200388</v>
      </c>
      <c r="Z48" s="54">
        <f>+IF(X48&lt;&gt;0,+(Y48/X48)*100,0)</f>
        <v>-456.41823340336509</v>
      </c>
      <c r="AA48" s="55">
        <f>SUM(AA45:AA47)</f>
        <v>-2873072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5333401</v>
      </c>
      <c r="F6" s="20">
        <v>5333401</v>
      </c>
      <c r="G6" s="20">
        <v>-7487568</v>
      </c>
      <c r="H6" s="20">
        <v>43611</v>
      </c>
      <c r="I6" s="20">
        <v>213161</v>
      </c>
      <c r="J6" s="20">
        <v>-7230796</v>
      </c>
      <c r="K6" s="20">
        <v>-1538382</v>
      </c>
      <c r="L6" s="20">
        <v>-1120743</v>
      </c>
      <c r="M6" s="20">
        <v>16112</v>
      </c>
      <c r="N6" s="20">
        <v>-2643013</v>
      </c>
      <c r="O6" s="20">
        <v>214206</v>
      </c>
      <c r="P6" s="20">
        <v>243954</v>
      </c>
      <c r="Q6" s="20">
        <v>-2796403</v>
      </c>
      <c r="R6" s="20">
        <v>-2338243</v>
      </c>
      <c r="S6" s="20">
        <v>-9311119</v>
      </c>
      <c r="T6" s="20">
        <v>-1959280</v>
      </c>
      <c r="U6" s="20">
        <v>266246</v>
      </c>
      <c r="V6" s="20">
        <v>-11004153</v>
      </c>
      <c r="W6" s="20">
        <v>-23216205</v>
      </c>
      <c r="X6" s="20">
        <v>5333401</v>
      </c>
      <c r="Y6" s="20">
        <v>-28549606</v>
      </c>
      <c r="Z6" s="21">
        <v>-535.29832090255354</v>
      </c>
      <c r="AA6" s="22">
        <v>5333401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-3641161</v>
      </c>
      <c r="F8" s="20">
        <v>-3641161</v>
      </c>
      <c r="G8" s="20">
        <v>46419395</v>
      </c>
      <c r="H8" s="20">
        <v>2215517</v>
      </c>
      <c r="I8" s="20">
        <v>2163513</v>
      </c>
      <c r="J8" s="20">
        <v>50798425</v>
      </c>
      <c r="K8" s="20">
        <v>2155302</v>
      </c>
      <c r="L8" s="20">
        <v>2160802</v>
      </c>
      <c r="M8" s="20">
        <v>-24032</v>
      </c>
      <c r="N8" s="20">
        <v>4292072</v>
      </c>
      <c r="O8" s="20">
        <v>2191962</v>
      </c>
      <c r="P8" s="20">
        <v>2157802</v>
      </c>
      <c r="Q8" s="20">
        <v>2205123</v>
      </c>
      <c r="R8" s="20">
        <v>6554887</v>
      </c>
      <c r="S8" s="20">
        <v>2251606</v>
      </c>
      <c r="T8" s="20">
        <v>2263965</v>
      </c>
      <c r="U8" s="20">
        <v>2292220</v>
      </c>
      <c r="V8" s="20">
        <v>6807791</v>
      </c>
      <c r="W8" s="20">
        <v>68453175</v>
      </c>
      <c r="X8" s="20">
        <v>-3641161</v>
      </c>
      <c r="Y8" s="20">
        <v>72094336</v>
      </c>
      <c r="Z8" s="21">
        <v>-1979.9820991161885</v>
      </c>
      <c r="AA8" s="22">
        <v>-3641161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305547</v>
      </c>
      <c r="H9" s="20">
        <v>16970</v>
      </c>
      <c r="I9" s="20"/>
      <c r="J9" s="20">
        <v>322517</v>
      </c>
      <c r="K9" s="20">
        <v>14026</v>
      </c>
      <c r="L9" s="20">
        <v>173785</v>
      </c>
      <c r="M9" s="20"/>
      <c r="N9" s="20">
        <v>187811</v>
      </c>
      <c r="O9" s="20"/>
      <c r="P9" s="20">
        <v>202877</v>
      </c>
      <c r="Q9" s="20">
        <v>192366</v>
      </c>
      <c r="R9" s="20">
        <v>395243</v>
      </c>
      <c r="S9" s="20">
        <v>1385217</v>
      </c>
      <c r="T9" s="20">
        <v>-469723</v>
      </c>
      <c r="U9" s="20"/>
      <c r="V9" s="20">
        <v>915494</v>
      </c>
      <c r="W9" s="20">
        <v>1821065</v>
      </c>
      <c r="X9" s="20"/>
      <c r="Y9" s="20">
        <v>1821065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-5191532</v>
      </c>
      <c r="G11" s="20">
        <v>-10632</v>
      </c>
      <c r="H11" s="20"/>
      <c r="I11" s="20"/>
      <c r="J11" s="20">
        <v>-10632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-938195</v>
      </c>
      <c r="V11" s="20">
        <v>-938195</v>
      </c>
      <c r="W11" s="20">
        <v>-948827</v>
      </c>
      <c r="X11" s="20">
        <v>-5191532</v>
      </c>
      <c r="Y11" s="20">
        <v>4242705</v>
      </c>
      <c r="Z11" s="21">
        <v>-81.723564450724766</v>
      </c>
      <c r="AA11" s="22">
        <v>-5191532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1692240</v>
      </c>
      <c r="F12" s="31">
        <f t="shared" si="0"/>
        <v>-3499292</v>
      </c>
      <c r="G12" s="31">
        <f t="shared" si="0"/>
        <v>39226742</v>
      </c>
      <c r="H12" s="31">
        <f t="shared" si="0"/>
        <v>2276098</v>
      </c>
      <c r="I12" s="31">
        <f t="shared" si="0"/>
        <v>2376674</v>
      </c>
      <c r="J12" s="31">
        <f t="shared" si="0"/>
        <v>43879514</v>
      </c>
      <c r="K12" s="31">
        <f t="shared" si="0"/>
        <v>630946</v>
      </c>
      <c r="L12" s="31">
        <f t="shared" si="0"/>
        <v>1213844</v>
      </c>
      <c r="M12" s="31">
        <f t="shared" si="0"/>
        <v>-7920</v>
      </c>
      <c r="N12" s="31">
        <f t="shared" si="0"/>
        <v>1836870</v>
      </c>
      <c r="O12" s="31">
        <f t="shared" si="0"/>
        <v>2406168</v>
      </c>
      <c r="P12" s="31">
        <f t="shared" si="0"/>
        <v>2604633</v>
      </c>
      <c r="Q12" s="31">
        <f t="shared" si="0"/>
        <v>-398914</v>
      </c>
      <c r="R12" s="31">
        <f t="shared" si="0"/>
        <v>4611887</v>
      </c>
      <c r="S12" s="31">
        <f t="shared" si="0"/>
        <v>-5674296</v>
      </c>
      <c r="T12" s="31">
        <f t="shared" si="0"/>
        <v>-165038</v>
      </c>
      <c r="U12" s="31">
        <f t="shared" si="0"/>
        <v>1620271</v>
      </c>
      <c r="V12" s="31">
        <f t="shared" si="0"/>
        <v>-4219063</v>
      </c>
      <c r="W12" s="31">
        <f t="shared" si="0"/>
        <v>46109208</v>
      </c>
      <c r="X12" s="31">
        <f t="shared" si="0"/>
        <v>-3499292</v>
      </c>
      <c r="Y12" s="31">
        <f t="shared" si="0"/>
        <v>49608500</v>
      </c>
      <c r="Z12" s="32">
        <f>+IF(X12&lt;&gt;0,+(Y12/X12)*100,0)</f>
        <v>-1417.6724891778108</v>
      </c>
      <c r="AA12" s="33">
        <f>SUM(AA6:AA11)</f>
        <v>-3499292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1537607</v>
      </c>
      <c r="F19" s="20">
        <v>1426283</v>
      </c>
      <c r="G19" s="20">
        <v>39484348</v>
      </c>
      <c r="H19" s="20"/>
      <c r="I19" s="20"/>
      <c r="J19" s="20">
        <v>39484348</v>
      </c>
      <c r="K19" s="20">
        <v>97553</v>
      </c>
      <c r="L19" s="20">
        <v>1158565</v>
      </c>
      <c r="M19" s="20"/>
      <c r="N19" s="20">
        <v>1256118</v>
      </c>
      <c r="O19" s="20"/>
      <c r="P19" s="20">
        <v>1352513</v>
      </c>
      <c r="Q19" s="20">
        <v>131476</v>
      </c>
      <c r="R19" s="20">
        <v>1483989</v>
      </c>
      <c r="S19" s="20">
        <v>3192931</v>
      </c>
      <c r="T19" s="20">
        <v>396051</v>
      </c>
      <c r="U19" s="20"/>
      <c r="V19" s="20">
        <v>3588982</v>
      </c>
      <c r="W19" s="20">
        <v>45813437</v>
      </c>
      <c r="X19" s="20">
        <v>1426283</v>
      </c>
      <c r="Y19" s="20">
        <v>44387154</v>
      </c>
      <c r="Z19" s="21">
        <v>3112.0860306124382</v>
      </c>
      <c r="AA19" s="22">
        <v>1426283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1537607</v>
      </c>
      <c r="F24" s="37">
        <f t="shared" si="1"/>
        <v>1426283</v>
      </c>
      <c r="G24" s="37">
        <f t="shared" si="1"/>
        <v>39484348</v>
      </c>
      <c r="H24" s="37">
        <f t="shared" si="1"/>
        <v>0</v>
      </c>
      <c r="I24" s="37">
        <f t="shared" si="1"/>
        <v>0</v>
      </c>
      <c r="J24" s="37">
        <f t="shared" si="1"/>
        <v>39484348</v>
      </c>
      <c r="K24" s="37">
        <f t="shared" si="1"/>
        <v>97553</v>
      </c>
      <c r="L24" s="37">
        <f t="shared" si="1"/>
        <v>1158565</v>
      </c>
      <c r="M24" s="37">
        <f t="shared" si="1"/>
        <v>0</v>
      </c>
      <c r="N24" s="37">
        <f t="shared" si="1"/>
        <v>1256118</v>
      </c>
      <c r="O24" s="37">
        <f t="shared" si="1"/>
        <v>0</v>
      </c>
      <c r="P24" s="37">
        <f t="shared" si="1"/>
        <v>1352513</v>
      </c>
      <c r="Q24" s="37">
        <f t="shared" si="1"/>
        <v>131476</v>
      </c>
      <c r="R24" s="37">
        <f t="shared" si="1"/>
        <v>1483989</v>
      </c>
      <c r="S24" s="37">
        <f t="shared" si="1"/>
        <v>3192931</v>
      </c>
      <c r="T24" s="37">
        <f t="shared" si="1"/>
        <v>396051</v>
      </c>
      <c r="U24" s="37">
        <f t="shared" si="1"/>
        <v>0</v>
      </c>
      <c r="V24" s="37">
        <f t="shared" si="1"/>
        <v>3588982</v>
      </c>
      <c r="W24" s="37">
        <f t="shared" si="1"/>
        <v>45813437</v>
      </c>
      <c r="X24" s="37">
        <f t="shared" si="1"/>
        <v>1426283</v>
      </c>
      <c r="Y24" s="37">
        <f t="shared" si="1"/>
        <v>44387154</v>
      </c>
      <c r="Z24" s="38">
        <f>+IF(X24&lt;&gt;0,+(Y24/X24)*100,0)</f>
        <v>3112.0860306124382</v>
      </c>
      <c r="AA24" s="39">
        <f>SUM(AA15:AA23)</f>
        <v>1426283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3229847</v>
      </c>
      <c r="F25" s="31">
        <f t="shared" si="2"/>
        <v>-2073009</v>
      </c>
      <c r="G25" s="31">
        <f t="shared" si="2"/>
        <v>78711090</v>
      </c>
      <c r="H25" s="31">
        <f t="shared" si="2"/>
        <v>2276098</v>
      </c>
      <c r="I25" s="31">
        <f t="shared" si="2"/>
        <v>2376674</v>
      </c>
      <c r="J25" s="31">
        <f t="shared" si="2"/>
        <v>83363862</v>
      </c>
      <c r="K25" s="31">
        <f t="shared" si="2"/>
        <v>728499</v>
      </c>
      <c r="L25" s="31">
        <f t="shared" si="2"/>
        <v>2372409</v>
      </c>
      <c r="M25" s="31">
        <f t="shared" si="2"/>
        <v>-7920</v>
      </c>
      <c r="N25" s="31">
        <f t="shared" si="2"/>
        <v>3092988</v>
      </c>
      <c r="O25" s="31">
        <f t="shared" si="2"/>
        <v>2406168</v>
      </c>
      <c r="P25" s="31">
        <f t="shared" si="2"/>
        <v>3957146</v>
      </c>
      <c r="Q25" s="31">
        <f t="shared" si="2"/>
        <v>-267438</v>
      </c>
      <c r="R25" s="31">
        <f t="shared" si="2"/>
        <v>6095876</v>
      </c>
      <c r="S25" s="31">
        <f t="shared" si="2"/>
        <v>-2481365</v>
      </c>
      <c r="T25" s="31">
        <f t="shared" si="2"/>
        <v>231013</v>
      </c>
      <c r="U25" s="31">
        <f t="shared" si="2"/>
        <v>1620271</v>
      </c>
      <c r="V25" s="31">
        <f t="shared" si="2"/>
        <v>-630081</v>
      </c>
      <c r="W25" s="31">
        <f t="shared" si="2"/>
        <v>91922645</v>
      </c>
      <c r="X25" s="31">
        <f t="shared" si="2"/>
        <v>-2073009</v>
      </c>
      <c r="Y25" s="31">
        <f t="shared" si="2"/>
        <v>93995654</v>
      </c>
      <c r="Z25" s="32">
        <f>+IF(X25&lt;&gt;0,+(Y25/X25)*100,0)</f>
        <v>-4534.2617422307376</v>
      </c>
      <c r="AA25" s="33">
        <f>+AA12+AA24</f>
        <v>-2073009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1753062</v>
      </c>
      <c r="G32" s="20">
        <v>4296592</v>
      </c>
      <c r="H32" s="20">
        <v>230426</v>
      </c>
      <c r="I32" s="20">
        <v>288639</v>
      </c>
      <c r="J32" s="20">
        <v>4815657</v>
      </c>
      <c r="K32" s="20">
        <v>156636</v>
      </c>
      <c r="L32" s="20">
        <v>213886</v>
      </c>
      <c r="M32" s="20">
        <v>-8313</v>
      </c>
      <c r="N32" s="20">
        <v>362209</v>
      </c>
      <c r="O32" s="20">
        <v>221215</v>
      </c>
      <c r="P32" s="20">
        <v>1767442</v>
      </c>
      <c r="Q32" s="20">
        <v>-1380561</v>
      </c>
      <c r="R32" s="20">
        <v>608096</v>
      </c>
      <c r="S32" s="20">
        <v>5751454</v>
      </c>
      <c r="T32" s="20">
        <v>-5575111</v>
      </c>
      <c r="U32" s="20">
        <v>223095</v>
      </c>
      <c r="V32" s="20">
        <v>399438</v>
      </c>
      <c r="W32" s="20">
        <v>6185400</v>
      </c>
      <c r="X32" s="20">
        <v>1753062</v>
      </c>
      <c r="Y32" s="20">
        <v>4432338</v>
      </c>
      <c r="Z32" s="21">
        <v>252.83406975908437</v>
      </c>
      <c r="AA32" s="22">
        <v>1753062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1753062</v>
      </c>
      <c r="G34" s="31">
        <f t="shared" si="3"/>
        <v>4296592</v>
      </c>
      <c r="H34" s="31">
        <f t="shared" si="3"/>
        <v>230426</v>
      </c>
      <c r="I34" s="31">
        <f t="shared" si="3"/>
        <v>288639</v>
      </c>
      <c r="J34" s="31">
        <f t="shared" si="3"/>
        <v>4815657</v>
      </c>
      <c r="K34" s="31">
        <f t="shared" si="3"/>
        <v>156636</v>
      </c>
      <c r="L34" s="31">
        <f t="shared" si="3"/>
        <v>213886</v>
      </c>
      <c r="M34" s="31">
        <f t="shared" si="3"/>
        <v>-8313</v>
      </c>
      <c r="N34" s="31">
        <f t="shared" si="3"/>
        <v>362209</v>
      </c>
      <c r="O34" s="31">
        <f t="shared" si="3"/>
        <v>221215</v>
      </c>
      <c r="P34" s="31">
        <f t="shared" si="3"/>
        <v>1767442</v>
      </c>
      <c r="Q34" s="31">
        <f t="shared" si="3"/>
        <v>-1380561</v>
      </c>
      <c r="R34" s="31">
        <f t="shared" si="3"/>
        <v>608096</v>
      </c>
      <c r="S34" s="31">
        <f t="shared" si="3"/>
        <v>5751454</v>
      </c>
      <c r="T34" s="31">
        <f t="shared" si="3"/>
        <v>-5575111</v>
      </c>
      <c r="U34" s="31">
        <f t="shared" si="3"/>
        <v>223095</v>
      </c>
      <c r="V34" s="31">
        <f t="shared" si="3"/>
        <v>399438</v>
      </c>
      <c r="W34" s="31">
        <f t="shared" si="3"/>
        <v>6185400</v>
      </c>
      <c r="X34" s="31">
        <f t="shared" si="3"/>
        <v>1753062</v>
      </c>
      <c r="Y34" s="31">
        <f t="shared" si="3"/>
        <v>4432338</v>
      </c>
      <c r="Z34" s="32">
        <f>+IF(X34&lt;&gt;0,+(Y34/X34)*100,0)</f>
        <v>252.83406975908437</v>
      </c>
      <c r="AA34" s="33">
        <f>SUM(AA29:AA33)</f>
        <v>1753062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1753062</v>
      </c>
      <c r="G40" s="31">
        <f t="shared" si="5"/>
        <v>4296592</v>
      </c>
      <c r="H40" s="31">
        <f t="shared" si="5"/>
        <v>230426</v>
      </c>
      <c r="I40" s="31">
        <f t="shared" si="5"/>
        <v>288639</v>
      </c>
      <c r="J40" s="31">
        <f t="shared" si="5"/>
        <v>4815657</v>
      </c>
      <c r="K40" s="31">
        <f t="shared" si="5"/>
        <v>156636</v>
      </c>
      <c r="L40" s="31">
        <f t="shared" si="5"/>
        <v>213886</v>
      </c>
      <c r="M40" s="31">
        <f t="shared" si="5"/>
        <v>-8313</v>
      </c>
      <c r="N40" s="31">
        <f t="shared" si="5"/>
        <v>362209</v>
      </c>
      <c r="O40" s="31">
        <f t="shared" si="5"/>
        <v>221215</v>
      </c>
      <c r="P40" s="31">
        <f t="shared" si="5"/>
        <v>1767442</v>
      </c>
      <c r="Q40" s="31">
        <f t="shared" si="5"/>
        <v>-1380561</v>
      </c>
      <c r="R40" s="31">
        <f t="shared" si="5"/>
        <v>608096</v>
      </c>
      <c r="S40" s="31">
        <f t="shared" si="5"/>
        <v>5751454</v>
      </c>
      <c r="T40" s="31">
        <f t="shared" si="5"/>
        <v>-5575111</v>
      </c>
      <c r="U40" s="31">
        <f t="shared" si="5"/>
        <v>223095</v>
      </c>
      <c r="V40" s="31">
        <f t="shared" si="5"/>
        <v>399438</v>
      </c>
      <c r="W40" s="31">
        <f t="shared" si="5"/>
        <v>6185400</v>
      </c>
      <c r="X40" s="31">
        <f t="shared" si="5"/>
        <v>1753062</v>
      </c>
      <c r="Y40" s="31">
        <f t="shared" si="5"/>
        <v>4432338</v>
      </c>
      <c r="Z40" s="32">
        <f>+IF(X40&lt;&gt;0,+(Y40/X40)*100,0)</f>
        <v>252.83406975908437</v>
      </c>
      <c r="AA40" s="33">
        <f>+AA34+AA39</f>
        <v>1753062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3229847</v>
      </c>
      <c r="F42" s="45">
        <f t="shared" si="6"/>
        <v>-3826071</v>
      </c>
      <c r="G42" s="45">
        <f t="shared" si="6"/>
        <v>74414498</v>
      </c>
      <c r="H42" s="45">
        <f t="shared" si="6"/>
        <v>2045672</v>
      </c>
      <c r="I42" s="45">
        <f t="shared" si="6"/>
        <v>2088035</v>
      </c>
      <c r="J42" s="45">
        <f t="shared" si="6"/>
        <v>78548205</v>
      </c>
      <c r="K42" s="45">
        <f t="shared" si="6"/>
        <v>571863</v>
      </c>
      <c r="L42" s="45">
        <f t="shared" si="6"/>
        <v>2158523</v>
      </c>
      <c r="M42" s="45">
        <f t="shared" si="6"/>
        <v>393</v>
      </c>
      <c r="N42" s="45">
        <f t="shared" si="6"/>
        <v>2730779</v>
      </c>
      <c r="O42" s="45">
        <f t="shared" si="6"/>
        <v>2184953</v>
      </c>
      <c r="P42" s="45">
        <f t="shared" si="6"/>
        <v>2189704</v>
      </c>
      <c r="Q42" s="45">
        <f t="shared" si="6"/>
        <v>1113123</v>
      </c>
      <c r="R42" s="45">
        <f t="shared" si="6"/>
        <v>5487780</v>
      </c>
      <c r="S42" s="45">
        <f t="shared" si="6"/>
        <v>-8232819</v>
      </c>
      <c r="T42" s="45">
        <f t="shared" si="6"/>
        <v>5806124</v>
      </c>
      <c r="U42" s="45">
        <f t="shared" si="6"/>
        <v>1397176</v>
      </c>
      <c r="V42" s="45">
        <f t="shared" si="6"/>
        <v>-1029519</v>
      </c>
      <c r="W42" s="45">
        <f t="shared" si="6"/>
        <v>85737245</v>
      </c>
      <c r="X42" s="45">
        <f t="shared" si="6"/>
        <v>-3826071</v>
      </c>
      <c r="Y42" s="45">
        <f t="shared" si="6"/>
        <v>89563316</v>
      </c>
      <c r="Z42" s="46">
        <f>+IF(X42&lt;&gt;0,+(Y42/X42)*100,0)</f>
        <v>-2340.8691579429656</v>
      </c>
      <c r="AA42" s="47">
        <f>+AA25-AA40</f>
        <v>-3826071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3229847</v>
      </c>
      <c r="F45" s="20">
        <v>-3826071</v>
      </c>
      <c r="G45" s="20">
        <v>22650098</v>
      </c>
      <c r="H45" s="20"/>
      <c r="I45" s="20"/>
      <c r="J45" s="20">
        <v>22650098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22650098</v>
      </c>
      <c r="X45" s="20">
        <v>-3826071</v>
      </c>
      <c r="Y45" s="20">
        <v>26476169</v>
      </c>
      <c r="Z45" s="48">
        <v>-691.99366660995054</v>
      </c>
      <c r="AA45" s="22">
        <v>-3826071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3229847</v>
      </c>
      <c r="F48" s="53">
        <f t="shared" si="7"/>
        <v>-3826071</v>
      </c>
      <c r="G48" s="53">
        <f t="shared" si="7"/>
        <v>22650098</v>
      </c>
      <c r="H48" s="53">
        <f t="shared" si="7"/>
        <v>0</v>
      </c>
      <c r="I48" s="53">
        <f t="shared" si="7"/>
        <v>0</v>
      </c>
      <c r="J48" s="53">
        <f t="shared" si="7"/>
        <v>22650098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22650098</v>
      </c>
      <c r="X48" s="53">
        <f t="shared" si="7"/>
        <v>-3826071</v>
      </c>
      <c r="Y48" s="53">
        <f t="shared" si="7"/>
        <v>26476169</v>
      </c>
      <c r="Z48" s="54">
        <f>+IF(X48&lt;&gt;0,+(Y48/X48)*100,0)</f>
        <v>-691.99366660995054</v>
      </c>
      <c r="AA48" s="55">
        <f>SUM(AA45:AA47)</f>
        <v>-3826071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-60802881</v>
      </c>
      <c r="D6" s="18"/>
      <c r="E6" s="19">
        <v>-108838292</v>
      </c>
      <c r="F6" s="20">
        <v>-63858825</v>
      </c>
      <c r="G6" s="20"/>
      <c r="H6" s="20"/>
      <c r="I6" s="20"/>
      <c r="J6" s="20"/>
      <c r="K6" s="20">
        <v>-11814722</v>
      </c>
      <c r="L6" s="20">
        <v>-14833451</v>
      </c>
      <c r="M6" s="20">
        <v>-7306113</v>
      </c>
      <c r="N6" s="20">
        <v>-33954286</v>
      </c>
      <c r="O6" s="20"/>
      <c r="P6" s="20"/>
      <c r="Q6" s="20"/>
      <c r="R6" s="20"/>
      <c r="S6" s="20"/>
      <c r="T6" s="20"/>
      <c r="U6" s="20">
        <v>-853892</v>
      </c>
      <c r="V6" s="20">
        <v>-853892</v>
      </c>
      <c r="W6" s="20">
        <v>-34808178</v>
      </c>
      <c r="X6" s="20">
        <v>-63858825</v>
      </c>
      <c r="Y6" s="20">
        <v>29050647</v>
      </c>
      <c r="Z6" s="21">
        <v>-45.491984858788115</v>
      </c>
      <c r="AA6" s="22">
        <v>-63858825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-60802881</v>
      </c>
      <c r="D12" s="29">
        <f>SUM(D6:D11)</f>
        <v>0</v>
      </c>
      <c r="E12" s="30">
        <f t="shared" si="0"/>
        <v>-108838292</v>
      </c>
      <c r="F12" s="31">
        <f t="shared" si="0"/>
        <v>-63858825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-11814722</v>
      </c>
      <c r="L12" s="31">
        <f t="shared" si="0"/>
        <v>-14833451</v>
      </c>
      <c r="M12" s="31">
        <f t="shared" si="0"/>
        <v>-7306113</v>
      </c>
      <c r="N12" s="31">
        <f t="shared" si="0"/>
        <v>-33954286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-853892</v>
      </c>
      <c r="V12" s="31">
        <f t="shared" si="0"/>
        <v>-853892</v>
      </c>
      <c r="W12" s="31">
        <f t="shared" si="0"/>
        <v>-34808178</v>
      </c>
      <c r="X12" s="31">
        <f t="shared" si="0"/>
        <v>-63858825</v>
      </c>
      <c r="Y12" s="31">
        <f t="shared" si="0"/>
        <v>29050647</v>
      </c>
      <c r="Z12" s="32">
        <f>+IF(X12&lt;&gt;0,+(Y12/X12)*100,0)</f>
        <v>-45.491984858788115</v>
      </c>
      <c r="AA12" s="33">
        <f>SUM(AA6:AA11)</f>
        <v>-63858825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34130724</v>
      </c>
      <c r="D19" s="18"/>
      <c r="E19" s="19">
        <v>147324057</v>
      </c>
      <c r="F19" s="20">
        <v>87346911</v>
      </c>
      <c r="G19" s="20">
        <v>380044</v>
      </c>
      <c r="H19" s="20">
        <v>6142050</v>
      </c>
      <c r="I19" s="20">
        <v>7044547</v>
      </c>
      <c r="J19" s="20">
        <v>13566641</v>
      </c>
      <c r="K19" s="20">
        <v>18114677</v>
      </c>
      <c r="L19" s="20">
        <v>8190080</v>
      </c>
      <c r="M19" s="20">
        <v>5116203</v>
      </c>
      <c r="N19" s="20">
        <v>31420960</v>
      </c>
      <c r="O19" s="20">
        <v>12445703</v>
      </c>
      <c r="P19" s="20">
        <v>502867</v>
      </c>
      <c r="Q19" s="20">
        <v>1842595</v>
      </c>
      <c r="R19" s="20">
        <v>14791165</v>
      </c>
      <c r="S19" s="20">
        <v>897781</v>
      </c>
      <c r="T19" s="20"/>
      <c r="U19" s="20">
        <v>11818467</v>
      </c>
      <c r="V19" s="20">
        <v>12716248</v>
      </c>
      <c r="W19" s="20">
        <v>72495014</v>
      </c>
      <c r="X19" s="20">
        <v>87346911</v>
      </c>
      <c r="Y19" s="20">
        <v>-14851897</v>
      </c>
      <c r="Z19" s="21">
        <v>-17.003345430269423</v>
      </c>
      <c r="AA19" s="22">
        <v>87346911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-20118445</v>
      </c>
      <c r="D22" s="18"/>
      <c r="E22" s="19">
        <v>10716509</v>
      </c>
      <c r="F22" s="20">
        <v>-20118445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-20118445</v>
      </c>
      <c r="Y22" s="20">
        <v>20118445</v>
      </c>
      <c r="Z22" s="21">
        <v>-100</v>
      </c>
      <c r="AA22" s="22">
        <v>-20118445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14012279</v>
      </c>
      <c r="D24" s="29">
        <f>SUM(D15:D23)</f>
        <v>0</v>
      </c>
      <c r="E24" s="36">
        <f t="shared" si="1"/>
        <v>158040566</v>
      </c>
      <c r="F24" s="37">
        <f t="shared" si="1"/>
        <v>67228466</v>
      </c>
      <c r="G24" s="37">
        <f t="shared" si="1"/>
        <v>380044</v>
      </c>
      <c r="H24" s="37">
        <f t="shared" si="1"/>
        <v>6142050</v>
      </c>
      <c r="I24" s="37">
        <f t="shared" si="1"/>
        <v>7044547</v>
      </c>
      <c r="J24" s="37">
        <f t="shared" si="1"/>
        <v>13566641</v>
      </c>
      <c r="K24" s="37">
        <f t="shared" si="1"/>
        <v>18114677</v>
      </c>
      <c r="L24" s="37">
        <f t="shared" si="1"/>
        <v>8190080</v>
      </c>
      <c r="M24" s="37">
        <f t="shared" si="1"/>
        <v>5116203</v>
      </c>
      <c r="N24" s="37">
        <f t="shared" si="1"/>
        <v>31420960</v>
      </c>
      <c r="O24" s="37">
        <f t="shared" si="1"/>
        <v>12445703</v>
      </c>
      <c r="P24" s="37">
        <f t="shared" si="1"/>
        <v>502867</v>
      </c>
      <c r="Q24" s="37">
        <f t="shared" si="1"/>
        <v>1842595</v>
      </c>
      <c r="R24" s="37">
        <f t="shared" si="1"/>
        <v>14791165</v>
      </c>
      <c r="S24" s="37">
        <f t="shared" si="1"/>
        <v>897781</v>
      </c>
      <c r="T24" s="37">
        <f t="shared" si="1"/>
        <v>0</v>
      </c>
      <c r="U24" s="37">
        <f t="shared" si="1"/>
        <v>11818467</v>
      </c>
      <c r="V24" s="37">
        <f t="shared" si="1"/>
        <v>12716248</v>
      </c>
      <c r="W24" s="37">
        <f t="shared" si="1"/>
        <v>72495014</v>
      </c>
      <c r="X24" s="37">
        <f t="shared" si="1"/>
        <v>67228466</v>
      </c>
      <c r="Y24" s="37">
        <f t="shared" si="1"/>
        <v>5266548</v>
      </c>
      <c r="Z24" s="38">
        <f>+IF(X24&lt;&gt;0,+(Y24/X24)*100,0)</f>
        <v>7.8338065902024301</v>
      </c>
      <c r="AA24" s="39">
        <f>SUM(AA15:AA23)</f>
        <v>67228466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-46790602</v>
      </c>
      <c r="D25" s="29">
        <f>+D12+D24</f>
        <v>0</v>
      </c>
      <c r="E25" s="30">
        <f t="shared" si="2"/>
        <v>49202274</v>
      </c>
      <c r="F25" s="31">
        <f t="shared" si="2"/>
        <v>3369641</v>
      </c>
      <c r="G25" s="31">
        <f t="shared" si="2"/>
        <v>380044</v>
      </c>
      <c r="H25" s="31">
        <f t="shared" si="2"/>
        <v>6142050</v>
      </c>
      <c r="I25" s="31">
        <f t="shared" si="2"/>
        <v>7044547</v>
      </c>
      <c r="J25" s="31">
        <f t="shared" si="2"/>
        <v>13566641</v>
      </c>
      <c r="K25" s="31">
        <f t="shared" si="2"/>
        <v>6299955</v>
      </c>
      <c r="L25" s="31">
        <f t="shared" si="2"/>
        <v>-6643371</v>
      </c>
      <c r="M25" s="31">
        <f t="shared" si="2"/>
        <v>-2189910</v>
      </c>
      <c r="N25" s="31">
        <f t="shared" si="2"/>
        <v>-2533326</v>
      </c>
      <c r="O25" s="31">
        <f t="shared" si="2"/>
        <v>12445703</v>
      </c>
      <c r="P25" s="31">
        <f t="shared" si="2"/>
        <v>502867</v>
      </c>
      <c r="Q25" s="31">
        <f t="shared" si="2"/>
        <v>1842595</v>
      </c>
      <c r="R25" s="31">
        <f t="shared" si="2"/>
        <v>14791165</v>
      </c>
      <c r="S25" s="31">
        <f t="shared" si="2"/>
        <v>897781</v>
      </c>
      <c r="T25" s="31">
        <f t="shared" si="2"/>
        <v>0</v>
      </c>
      <c r="U25" s="31">
        <f t="shared" si="2"/>
        <v>10964575</v>
      </c>
      <c r="V25" s="31">
        <f t="shared" si="2"/>
        <v>11862356</v>
      </c>
      <c r="W25" s="31">
        <f t="shared" si="2"/>
        <v>37686836</v>
      </c>
      <c r="X25" s="31">
        <f t="shared" si="2"/>
        <v>3369641</v>
      </c>
      <c r="Y25" s="31">
        <f t="shared" si="2"/>
        <v>34317195</v>
      </c>
      <c r="Z25" s="32">
        <f>+IF(X25&lt;&gt;0,+(Y25/X25)*100,0)</f>
        <v>1018.4228824376246</v>
      </c>
      <c r="AA25" s="33">
        <f>+AA12+AA24</f>
        <v>3369641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-46790602</v>
      </c>
      <c r="D42" s="43">
        <f>+D25-D40</f>
        <v>0</v>
      </c>
      <c r="E42" s="44">
        <f t="shared" si="6"/>
        <v>49202274</v>
      </c>
      <c r="F42" s="45">
        <f t="shared" si="6"/>
        <v>3369641</v>
      </c>
      <c r="G42" s="45">
        <f t="shared" si="6"/>
        <v>380044</v>
      </c>
      <c r="H42" s="45">
        <f t="shared" si="6"/>
        <v>6142050</v>
      </c>
      <c r="I42" s="45">
        <f t="shared" si="6"/>
        <v>7044547</v>
      </c>
      <c r="J42" s="45">
        <f t="shared" si="6"/>
        <v>13566641</v>
      </c>
      <c r="K42" s="45">
        <f t="shared" si="6"/>
        <v>6299955</v>
      </c>
      <c r="L42" s="45">
        <f t="shared" si="6"/>
        <v>-6643371</v>
      </c>
      <c r="M42" s="45">
        <f t="shared" si="6"/>
        <v>-2189910</v>
      </c>
      <c r="N42" s="45">
        <f t="shared" si="6"/>
        <v>-2533326</v>
      </c>
      <c r="O42" s="45">
        <f t="shared" si="6"/>
        <v>12445703</v>
      </c>
      <c r="P42" s="45">
        <f t="shared" si="6"/>
        <v>502867</v>
      </c>
      <c r="Q42" s="45">
        <f t="shared" si="6"/>
        <v>1842595</v>
      </c>
      <c r="R42" s="45">
        <f t="shared" si="6"/>
        <v>14791165</v>
      </c>
      <c r="S42" s="45">
        <f t="shared" si="6"/>
        <v>897781</v>
      </c>
      <c r="T42" s="45">
        <f t="shared" si="6"/>
        <v>0</v>
      </c>
      <c r="U42" s="45">
        <f t="shared" si="6"/>
        <v>10964575</v>
      </c>
      <c r="V42" s="45">
        <f t="shared" si="6"/>
        <v>11862356</v>
      </c>
      <c r="W42" s="45">
        <f t="shared" si="6"/>
        <v>37686836</v>
      </c>
      <c r="X42" s="45">
        <f t="shared" si="6"/>
        <v>3369641</v>
      </c>
      <c r="Y42" s="45">
        <f t="shared" si="6"/>
        <v>34317195</v>
      </c>
      <c r="Z42" s="46">
        <f>+IF(X42&lt;&gt;0,+(Y42/X42)*100,0)</f>
        <v>1018.4228824376246</v>
      </c>
      <c r="AA42" s="47">
        <f>+AA25-AA40</f>
        <v>3369641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>
        <v>4943468</v>
      </c>
      <c r="P8" s="20">
        <v>3491699</v>
      </c>
      <c r="Q8" s="20">
        <v>3267739</v>
      </c>
      <c r="R8" s="20">
        <v>11702906</v>
      </c>
      <c r="S8" s="20">
        <v>4811514</v>
      </c>
      <c r="T8" s="20">
        <v>-1006546</v>
      </c>
      <c r="U8" s="20">
        <v>-2349573</v>
      </c>
      <c r="V8" s="20">
        <v>1455395</v>
      </c>
      <c r="W8" s="20">
        <v>104784506</v>
      </c>
      <c r="X8" s="20">
        <v>16163017</v>
      </c>
      <c r="Y8" s="20">
        <v>88621489</v>
      </c>
      <c r="Z8" s="21">
        <v>548.29793843562743</v>
      </c>
      <c r="AA8" s="22">
        <v>16163017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4943468</v>
      </c>
      <c r="P12" s="31">
        <f t="shared" si="0"/>
        <v>3491699</v>
      </c>
      <c r="Q12" s="31">
        <f t="shared" si="0"/>
        <v>3267739</v>
      </c>
      <c r="R12" s="31">
        <f t="shared" si="0"/>
        <v>11702906</v>
      </c>
      <c r="S12" s="31">
        <f t="shared" si="0"/>
        <v>4811514</v>
      </c>
      <c r="T12" s="31">
        <f t="shared" si="0"/>
        <v>-1006546</v>
      </c>
      <c r="U12" s="31">
        <f t="shared" si="0"/>
        <v>-2349573</v>
      </c>
      <c r="V12" s="31">
        <f t="shared" si="0"/>
        <v>1455395</v>
      </c>
      <c r="W12" s="31">
        <f t="shared" si="0"/>
        <v>104784506</v>
      </c>
      <c r="X12" s="31">
        <f t="shared" si="0"/>
        <v>16163017</v>
      </c>
      <c r="Y12" s="31">
        <f t="shared" si="0"/>
        <v>88621489</v>
      </c>
      <c r="Z12" s="32">
        <f>+IF(X12&lt;&gt;0,+(Y12/X12)*100,0)</f>
        <v>548.29793843562743</v>
      </c>
      <c r="AA12" s="33">
        <f>SUM(AA6:AA11)</f>
        <v>16163017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128000000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>
        <v>2010599</v>
      </c>
      <c r="P19" s="20">
        <v>1366858</v>
      </c>
      <c r="Q19" s="20">
        <v>1643405</v>
      </c>
      <c r="R19" s="20">
        <v>5020862</v>
      </c>
      <c r="S19" s="20">
        <v>245579</v>
      </c>
      <c r="T19" s="20">
        <v>2855394</v>
      </c>
      <c r="U19" s="20">
        <v>2597236</v>
      </c>
      <c r="V19" s="20">
        <v>5698209</v>
      </c>
      <c r="W19" s="20">
        <v>292941349</v>
      </c>
      <c r="X19" s="20">
        <v>128000000</v>
      </c>
      <c r="Y19" s="20">
        <v>164941349</v>
      </c>
      <c r="Z19" s="21">
        <v>128.86042890625001</v>
      </c>
      <c r="AA19" s="22">
        <v>128000000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128000000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2010599</v>
      </c>
      <c r="P24" s="37">
        <f t="shared" si="1"/>
        <v>1366858</v>
      </c>
      <c r="Q24" s="37">
        <f t="shared" si="1"/>
        <v>1643405</v>
      </c>
      <c r="R24" s="37">
        <f t="shared" si="1"/>
        <v>5020862</v>
      </c>
      <c r="S24" s="37">
        <f t="shared" si="1"/>
        <v>245579</v>
      </c>
      <c r="T24" s="37">
        <f t="shared" si="1"/>
        <v>2855394</v>
      </c>
      <c r="U24" s="37">
        <f t="shared" si="1"/>
        <v>2597236</v>
      </c>
      <c r="V24" s="37">
        <f t="shared" si="1"/>
        <v>5698209</v>
      </c>
      <c r="W24" s="37">
        <f t="shared" si="1"/>
        <v>292941349</v>
      </c>
      <c r="X24" s="37">
        <f t="shared" si="1"/>
        <v>128000000</v>
      </c>
      <c r="Y24" s="37">
        <f t="shared" si="1"/>
        <v>164941349</v>
      </c>
      <c r="Z24" s="38">
        <f>+IF(X24&lt;&gt;0,+(Y24/X24)*100,0)</f>
        <v>128.86042890625001</v>
      </c>
      <c r="AA24" s="39">
        <f>SUM(AA15:AA23)</f>
        <v>128000000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144163017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6954067</v>
      </c>
      <c r="P25" s="31">
        <f t="shared" si="2"/>
        <v>4858557</v>
      </c>
      <c r="Q25" s="31">
        <f t="shared" si="2"/>
        <v>4911144</v>
      </c>
      <c r="R25" s="31">
        <f t="shared" si="2"/>
        <v>16723768</v>
      </c>
      <c r="S25" s="31">
        <f t="shared" si="2"/>
        <v>5057093</v>
      </c>
      <c r="T25" s="31">
        <f t="shared" si="2"/>
        <v>1848848</v>
      </c>
      <c r="U25" s="31">
        <f t="shared" si="2"/>
        <v>247663</v>
      </c>
      <c r="V25" s="31">
        <f t="shared" si="2"/>
        <v>7153604</v>
      </c>
      <c r="W25" s="31">
        <f t="shared" si="2"/>
        <v>397725855</v>
      </c>
      <c r="X25" s="31">
        <f t="shared" si="2"/>
        <v>144163017</v>
      </c>
      <c r="Y25" s="31">
        <f t="shared" si="2"/>
        <v>253562838</v>
      </c>
      <c r="Z25" s="32">
        <f>+IF(X25&lt;&gt;0,+(Y25/X25)*100,0)</f>
        <v>175.8861900066922</v>
      </c>
      <c r="AA25" s="33">
        <f>+AA12+AA24</f>
        <v>144163017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>
        <v>134977</v>
      </c>
      <c r="P32" s="20">
        <v>59524</v>
      </c>
      <c r="Q32" s="20">
        <v>16722</v>
      </c>
      <c r="R32" s="20">
        <v>211223</v>
      </c>
      <c r="S32" s="20">
        <v>289749</v>
      </c>
      <c r="T32" s="20">
        <v>5662248</v>
      </c>
      <c r="U32" s="20">
        <v>-414971</v>
      </c>
      <c r="V32" s="20">
        <v>5537026</v>
      </c>
      <c r="W32" s="20">
        <v>7812811</v>
      </c>
      <c r="X32" s="20"/>
      <c r="Y32" s="20">
        <v>7812811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134977</v>
      </c>
      <c r="P34" s="31">
        <f t="shared" si="3"/>
        <v>59524</v>
      </c>
      <c r="Q34" s="31">
        <f t="shared" si="3"/>
        <v>16722</v>
      </c>
      <c r="R34" s="31">
        <f t="shared" si="3"/>
        <v>211223</v>
      </c>
      <c r="S34" s="31">
        <f t="shared" si="3"/>
        <v>289749</v>
      </c>
      <c r="T34" s="31">
        <f t="shared" si="3"/>
        <v>5662248</v>
      </c>
      <c r="U34" s="31">
        <f t="shared" si="3"/>
        <v>-414971</v>
      </c>
      <c r="V34" s="31">
        <f t="shared" si="3"/>
        <v>5537026</v>
      </c>
      <c r="W34" s="31">
        <f t="shared" si="3"/>
        <v>7812811</v>
      </c>
      <c r="X34" s="31">
        <f t="shared" si="3"/>
        <v>0</v>
      </c>
      <c r="Y34" s="31">
        <f t="shared" si="3"/>
        <v>7812811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134977</v>
      </c>
      <c r="P40" s="31">
        <f t="shared" si="5"/>
        <v>59524</v>
      </c>
      <c r="Q40" s="31">
        <f t="shared" si="5"/>
        <v>16722</v>
      </c>
      <c r="R40" s="31">
        <f t="shared" si="5"/>
        <v>211223</v>
      </c>
      <c r="S40" s="31">
        <f t="shared" si="5"/>
        <v>289749</v>
      </c>
      <c r="T40" s="31">
        <f t="shared" si="5"/>
        <v>5662248</v>
      </c>
      <c r="U40" s="31">
        <f t="shared" si="5"/>
        <v>-414971</v>
      </c>
      <c r="V40" s="31">
        <f t="shared" si="5"/>
        <v>5537026</v>
      </c>
      <c r="W40" s="31">
        <f t="shared" si="5"/>
        <v>7812811</v>
      </c>
      <c r="X40" s="31">
        <f t="shared" si="5"/>
        <v>0</v>
      </c>
      <c r="Y40" s="31">
        <f t="shared" si="5"/>
        <v>7812811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144163017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6819090</v>
      </c>
      <c r="P42" s="45">
        <f t="shared" si="6"/>
        <v>4799033</v>
      </c>
      <c r="Q42" s="45">
        <f t="shared" si="6"/>
        <v>4894422</v>
      </c>
      <c r="R42" s="45">
        <f t="shared" si="6"/>
        <v>16512545</v>
      </c>
      <c r="S42" s="45">
        <f t="shared" si="6"/>
        <v>4767344</v>
      </c>
      <c r="T42" s="45">
        <f t="shared" si="6"/>
        <v>-3813400</v>
      </c>
      <c r="U42" s="45">
        <f t="shared" si="6"/>
        <v>662634</v>
      </c>
      <c r="V42" s="45">
        <f t="shared" si="6"/>
        <v>1616578</v>
      </c>
      <c r="W42" s="45">
        <f t="shared" si="6"/>
        <v>389913044</v>
      </c>
      <c r="X42" s="45">
        <f t="shared" si="6"/>
        <v>144163017</v>
      </c>
      <c r="Y42" s="45">
        <f t="shared" si="6"/>
        <v>245750027</v>
      </c>
      <c r="Z42" s="46">
        <f>+IF(X42&lt;&gt;0,+(Y42/X42)*100,0)</f>
        <v>170.46676194352952</v>
      </c>
      <c r="AA42" s="47">
        <f>+AA25-AA40</f>
        <v>144163017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>
        <v>2655632</v>
      </c>
      <c r="P45" s="20">
        <v>483985</v>
      </c>
      <c r="Q45" s="20">
        <v>430527</v>
      </c>
      <c r="R45" s="20">
        <v>3570144</v>
      </c>
      <c r="S45" s="20">
        <v>1612772</v>
      </c>
      <c r="T45" s="20">
        <v>-1970519</v>
      </c>
      <c r="U45" s="20"/>
      <c r="V45" s="20">
        <v>-357747</v>
      </c>
      <c r="W45" s="20">
        <v>92973974</v>
      </c>
      <c r="X45" s="20"/>
      <c r="Y45" s="20">
        <v>92973974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2655632</v>
      </c>
      <c r="P48" s="53">
        <f t="shared" si="7"/>
        <v>483985</v>
      </c>
      <c r="Q48" s="53">
        <f t="shared" si="7"/>
        <v>430527</v>
      </c>
      <c r="R48" s="53">
        <f t="shared" si="7"/>
        <v>3570144</v>
      </c>
      <c r="S48" s="53">
        <f t="shared" si="7"/>
        <v>1612772</v>
      </c>
      <c r="T48" s="53">
        <f t="shared" si="7"/>
        <v>-1970519</v>
      </c>
      <c r="U48" s="53">
        <f t="shared" si="7"/>
        <v>0</v>
      </c>
      <c r="V48" s="53">
        <f t="shared" si="7"/>
        <v>-357747</v>
      </c>
      <c r="W48" s="53">
        <f t="shared" si="7"/>
        <v>92973974</v>
      </c>
      <c r="X48" s="53">
        <f t="shared" si="7"/>
        <v>0</v>
      </c>
      <c r="Y48" s="53">
        <f t="shared" si="7"/>
        <v>92973974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>
        <v>14685466</v>
      </c>
      <c r="P8" s="20">
        <v>14627720</v>
      </c>
      <c r="Q8" s="20">
        <v>14609395</v>
      </c>
      <c r="R8" s="20">
        <v>43922581</v>
      </c>
      <c r="S8" s="20">
        <v>14560734</v>
      </c>
      <c r="T8" s="20">
        <v>14525187</v>
      </c>
      <c r="U8" s="20">
        <v>15694747</v>
      </c>
      <c r="V8" s="20">
        <v>44780668</v>
      </c>
      <c r="W8" s="20">
        <v>177815280</v>
      </c>
      <c r="X8" s="20"/>
      <c r="Y8" s="20">
        <v>177815280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14685466</v>
      </c>
      <c r="P12" s="31">
        <f t="shared" si="0"/>
        <v>14627720</v>
      </c>
      <c r="Q12" s="31">
        <f t="shared" si="0"/>
        <v>14609395</v>
      </c>
      <c r="R12" s="31">
        <f t="shared" si="0"/>
        <v>43922581</v>
      </c>
      <c r="S12" s="31">
        <f t="shared" si="0"/>
        <v>14560734</v>
      </c>
      <c r="T12" s="31">
        <f t="shared" si="0"/>
        <v>14525187</v>
      </c>
      <c r="U12" s="31">
        <f t="shared" si="0"/>
        <v>15694747</v>
      </c>
      <c r="V12" s="31">
        <f t="shared" si="0"/>
        <v>44780668</v>
      </c>
      <c r="W12" s="31">
        <f t="shared" si="0"/>
        <v>177815280</v>
      </c>
      <c r="X12" s="31">
        <f t="shared" si="0"/>
        <v>0</v>
      </c>
      <c r="Y12" s="31">
        <f t="shared" si="0"/>
        <v>177815280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32184390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>
        <v>4358184</v>
      </c>
      <c r="P19" s="20">
        <v>35503</v>
      </c>
      <c r="Q19" s="20">
        <v>1466593</v>
      </c>
      <c r="R19" s="20">
        <v>5860280</v>
      </c>
      <c r="S19" s="20">
        <v>4284412</v>
      </c>
      <c r="T19" s="20"/>
      <c r="U19" s="20">
        <v>508125</v>
      </c>
      <c r="V19" s="20">
        <v>4792537</v>
      </c>
      <c r="W19" s="20">
        <v>15221315</v>
      </c>
      <c r="X19" s="20">
        <v>32184390</v>
      </c>
      <c r="Y19" s="20">
        <v>-16963075</v>
      </c>
      <c r="Z19" s="21">
        <v>-52.70590805045552</v>
      </c>
      <c r="AA19" s="22">
        <v>32184390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32184390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4358184</v>
      </c>
      <c r="P24" s="37">
        <f t="shared" si="1"/>
        <v>35503</v>
      </c>
      <c r="Q24" s="37">
        <f t="shared" si="1"/>
        <v>1466593</v>
      </c>
      <c r="R24" s="37">
        <f t="shared" si="1"/>
        <v>5860280</v>
      </c>
      <c r="S24" s="37">
        <f t="shared" si="1"/>
        <v>4284412</v>
      </c>
      <c r="T24" s="37">
        <f t="shared" si="1"/>
        <v>0</v>
      </c>
      <c r="U24" s="37">
        <f t="shared" si="1"/>
        <v>508125</v>
      </c>
      <c r="V24" s="37">
        <f t="shared" si="1"/>
        <v>4792537</v>
      </c>
      <c r="W24" s="37">
        <f t="shared" si="1"/>
        <v>15221315</v>
      </c>
      <c r="X24" s="37">
        <f t="shared" si="1"/>
        <v>32184390</v>
      </c>
      <c r="Y24" s="37">
        <f t="shared" si="1"/>
        <v>-16963075</v>
      </c>
      <c r="Z24" s="38">
        <f>+IF(X24&lt;&gt;0,+(Y24/X24)*100,0)</f>
        <v>-52.70590805045552</v>
      </c>
      <c r="AA24" s="39">
        <f>SUM(AA15:AA23)</f>
        <v>32184390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32184390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19043650</v>
      </c>
      <c r="P25" s="31">
        <f t="shared" si="2"/>
        <v>14663223</v>
      </c>
      <c r="Q25" s="31">
        <f t="shared" si="2"/>
        <v>16075988</v>
      </c>
      <c r="R25" s="31">
        <f t="shared" si="2"/>
        <v>49782861</v>
      </c>
      <c r="S25" s="31">
        <f t="shared" si="2"/>
        <v>18845146</v>
      </c>
      <c r="T25" s="31">
        <f t="shared" si="2"/>
        <v>14525187</v>
      </c>
      <c r="U25" s="31">
        <f t="shared" si="2"/>
        <v>16202872</v>
      </c>
      <c r="V25" s="31">
        <f t="shared" si="2"/>
        <v>49573205</v>
      </c>
      <c r="W25" s="31">
        <f t="shared" si="2"/>
        <v>193036595</v>
      </c>
      <c r="X25" s="31">
        <f t="shared" si="2"/>
        <v>32184390</v>
      </c>
      <c r="Y25" s="31">
        <f t="shared" si="2"/>
        <v>160852205</v>
      </c>
      <c r="Z25" s="32">
        <f>+IF(X25&lt;&gt;0,+(Y25/X25)*100,0)</f>
        <v>499.78329556657746</v>
      </c>
      <c r="AA25" s="33">
        <f>+AA12+AA24</f>
        <v>32184390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32184390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19043650</v>
      </c>
      <c r="P42" s="45">
        <f t="shared" si="6"/>
        <v>14663223</v>
      </c>
      <c r="Q42" s="45">
        <f t="shared" si="6"/>
        <v>16075988</v>
      </c>
      <c r="R42" s="45">
        <f t="shared" si="6"/>
        <v>49782861</v>
      </c>
      <c r="S42" s="45">
        <f t="shared" si="6"/>
        <v>18845146</v>
      </c>
      <c r="T42" s="45">
        <f t="shared" si="6"/>
        <v>14525187</v>
      </c>
      <c r="U42" s="45">
        <f t="shared" si="6"/>
        <v>16202872</v>
      </c>
      <c r="V42" s="45">
        <f t="shared" si="6"/>
        <v>49573205</v>
      </c>
      <c r="W42" s="45">
        <f t="shared" si="6"/>
        <v>193036595</v>
      </c>
      <c r="X42" s="45">
        <f t="shared" si="6"/>
        <v>32184390</v>
      </c>
      <c r="Y42" s="45">
        <f t="shared" si="6"/>
        <v>160852205</v>
      </c>
      <c r="Z42" s="46">
        <f>+IF(X42&lt;&gt;0,+(Y42/X42)*100,0)</f>
        <v>499.78329556657746</v>
      </c>
      <c r="AA42" s="47">
        <f>+AA25-AA40</f>
        <v>32184390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>
        <v>-498</v>
      </c>
      <c r="P45" s="20">
        <v>36232</v>
      </c>
      <c r="Q45" s="20">
        <v>-547202</v>
      </c>
      <c r="R45" s="20">
        <v>-511468</v>
      </c>
      <c r="S45" s="20">
        <v>-56755</v>
      </c>
      <c r="T45" s="20">
        <v>-64127</v>
      </c>
      <c r="U45" s="20">
        <v>-12253</v>
      </c>
      <c r="V45" s="20">
        <v>-133135</v>
      </c>
      <c r="W45" s="20">
        <v>-1136072</v>
      </c>
      <c r="X45" s="20"/>
      <c r="Y45" s="20">
        <v>-1136072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-498</v>
      </c>
      <c r="P48" s="53">
        <f t="shared" si="7"/>
        <v>36232</v>
      </c>
      <c r="Q48" s="53">
        <f t="shared" si="7"/>
        <v>-547202</v>
      </c>
      <c r="R48" s="53">
        <f t="shared" si="7"/>
        <v>-511468</v>
      </c>
      <c r="S48" s="53">
        <f t="shared" si="7"/>
        <v>-56755</v>
      </c>
      <c r="T48" s="53">
        <f t="shared" si="7"/>
        <v>-64127</v>
      </c>
      <c r="U48" s="53">
        <f t="shared" si="7"/>
        <v>-12253</v>
      </c>
      <c r="V48" s="53">
        <f t="shared" si="7"/>
        <v>-133135</v>
      </c>
      <c r="W48" s="53">
        <f t="shared" si="7"/>
        <v>-1136072</v>
      </c>
      <c r="X48" s="53">
        <f t="shared" si="7"/>
        <v>0</v>
      </c>
      <c r="Y48" s="53">
        <f t="shared" si="7"/>
        <v>-1136072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-31540540</v>
      </c>
      <c r="F6" s="20">
        <v>-31088317</v>
      </c>
      <c r="G6" s="20"/>
      <c r="H6" s="20"/>
      <c r="I6" s="20">
        <v>93655</v>
      </c>
      <c r="J6" s="20">
        <v>93655</v>
      </c>
      <c r="K6" s="20">
        <v>-482238</v>
      </c>
      <c r="L6" s="20">
        <v>103168</v>
      </c>
      <c r="M6" s="20"/>
      <c r="N6" s="20">
        <v>-379070</v>
      </c>
      <c r="O6" s="20">
        <v>-29203</v>
      </c>
      <c r="P6" s="20">
        <v>103325</v>
      </c>
      <c r="Q6" s="20">
        <v>-4188438</v>
      </c>
      <c r="R6" s="20">
        <v>-4114316</v>
      </c>
      <c r="S6" s="20">
        <v>105737</v>
      </c>
      <c r="T6" s="20">
        <v>-2025467</v>
      </c>
      <c r="U6" s="20">
        <v>205912</v>
      </c>
      <c r="V6" s="20">
        <v>-1713818</v>
      </c>
      <c r="W6" s="20">
        <v>-6113549</v>
      </c>
      <c r="X6" s="20">
        <v>-31088317</v>
      </c>
      <c r="Y6" s="20">
        <v>24974768</v>
      </c>
      <c r="Z6" s="21">
        <v>-80.334898798156232</v>
      </c>
      <c r="AA6" s="22">
        <v>-31088317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25092825</v>
      </c>
      <c r="D8" s="18"/>
      <c r="E8" s="19">
        <v>21296100</v>
      </c>
      <c r="F8" s="20">
        <v>28889547</v>
      </c>
      <c r="G8" s="20">
        <v>170931</v>
      </c>
      <c r="H8" s="20">
        <v>210668</v>
      </c>
      <c r="I8" s="20">
        <v>197915</v>
      </c>
      <c r="J8" s="20">
        <v>579514</v>
      </c>
      <c r="K8" s="20">
        <v>183101</v>
      </c>
      <c r="L8" s="20">
        <v>86669</v>
      </c>
      <c r="M8" s="20"/>
      <c r="N8" s="20">
        <v>269770</v>
      </c>
      <c r="O8" s="20">
        <v>162209</v>
      </c>
      <c r="P8" s="20">
        <v>125984</v>
      </c>
      <c r="Q8" s="20">
        <v>84467</v>
      </c>
      <c r="R8" s="20">
        <v>372660</v>
      </c>
      <c r="S8" s="20">
        <v>155094</v>
      </c>
      <c r="T8" s="20">
        <v>44544</v>
      </c>
      <c r="U8" s="20">
        <v>-694547</v>
      </c>
      <c r="V8" s="20">
        <v>-494909</v>
      </c>
      <c r="W8" s="20">
        <v>727035</v>
      </c>
      <c r="X8" s="20">
        <v>28889547</v>
      </c>
      <c r="Y8" s="20">
        <v>-28162512</v>
      </c>
      <c r="Z8" s="21">
        <v>-97.483397714751291</v>
      </c>
      <c r="AA8" s="22">
        <v>28889547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-2322121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-2322121</v>
      </c>
      <c r="Y9" s="20">
        <v>2322121</v>
      </c>
      <c r="Z9" s="21">
        <v>-100</v>
      </c>
      <c r="AA9" s="22">
        <v>-2322121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1086351</v>
      </c>
      <c r="F11" s="20">
        <v>303565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303565</v>
      </c>
      <c r="Y11" s="20">
        <v>-303565</v>
      </c>
      <c r="Z11" s="21">
        <v>-100</v>
      </c>
      <c r="AA11" s="22">
        <v>303565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25092825</v>
      </c>
      <c r="D12" s="29">
        <f>SUM(D6:D11)</f>
        <v>0</v>
      </c>
      <c r="E12" s="30">
        <f t="shared" si="0"/>
        <v>-9158089</v>
      </c>
      <c r="F12" s="31">
        <f t="shared" si="0"/>
        <v>-4217326</v>
      </c>
      <c r="G12" s="31">
        <f t="shared" si="0"/>
        <v>170931</v>
      </c>
      <c r="H12" s="31">
        <f t="shared" si="0"/>
        <v>210668</v>
      </c>
      <c r="I12" s="31">
        <f t="shared" si="0"/>
        <v>291570</v>
      </c>
      <c r="J12" s="31">
        <f t="shared" si="0"/>
        <v>673169</v>
      </c>
      <c r="K12" s="31">
        <f t="shared" si="0"/>
        <v>-299137</v>
      </c>
      <c r="L12" s="31">
        <f t="shared" si="0"/>
        <v>189837</v>
      </c>
      <c r="M12" s="31">
        <f t="shared" si="0"/>
        <v>0</v>
      </c>
      <c r="N12" s="31">
        <f t="shared" si="0"/>
        <v>-109300</v>
      </c>
      <c r="O12" s="31">
        <f t="shared" si="0"/>
        <v>133006</v>
      </c>
      <c r="P12" s="31">
        <f t="shared" si="0"/>
        <v>229309</v>
      </c>
      <c r="Q12" s="31">
        <f t="shared" si="0"/>
        <v>-4103971</v>
      </c>
      <c r="R12" s="31">
        <f t="shared" si="0"/>
        <v>-3741656</v>
      </c>
      <c r="S12" s="31">
        <f t="shared" si="0"/>
        <v>260831</v>
      </c>
      <c r="T12" s="31">
        <f t="shared" si="0"/>
        <v>-1980923</v>
      </c>
      <c r="U12" s="31">
        <f t="shared" si="0"/>
        <v>-488635</v>
      </c>
      <c r="V12" s="31">
        <f t="shared" si="0"/>
        <v>-2208727</v>
      </c>
      <c r="W12" s="31">
        <f t="shared" si="0"/>
        <v>-5386514</v>
      </c>
      <c r="X12" s="31">
        <f t="shared" si="0"/>
        <v>-4217326</v>
      </c>
      <c r="Y12" s="31">
        <f t="shared" si="0"/>
        <v>-1169188</v>
      </c>
      <c r="Z12" s="32">
        <f>+IF(X12&lt;&gt;0,+(Y12/X12)*100,0)</f>
        <v>27.723443717654266</v>
      </c>
      <c r="AA12" s="33">
        <f>SUM(AA6:AA11)</f>
        <v>-4217326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-69094912</v>
      </c>
      <c r="D19" s="18"/>
      <c r="E19" s="19">
        <v>-57135543</v>
      </c>
      <c r="F19" s="20">
        <v>-26738917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2335715</v>
      </c>
      <c r="R19" s="20">
        <v>2335715</v>
      </c>
      <c r="S19" s="20"/>
      <c r="T19" s="20">
        <v>1944608</v>
      </c>
      <c r="U19" s="20">
        <v>148652</v>
      </c>
      <c r="V19" s="20">
        <v>2093260</v>
      </c>
      <c r="W19" s="20">
        <v>4428975</v>
      </c>
      <c r="X19" s="20">
        <v>-26738917</v>
      </c>
      <c r="Y19" s="20">
        <v>31167892</v>
      </c>
      <c r="Z19" s="21">
        <v>-116.56377855542914</v>
      </c>
      <c r="AA19" s="22">
        <v>-26738917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-69094912</v>
      </c>
      <c r="D24" s="29">
        <f>SUM(D15:D23)</f>
        <v>0</v>
      </c>
      <c r="E24" s="36">
        <f t="shared" si="1"/>
        <v>-57135543</v>
      </c>
      <c r="F24" s="37">
        <f t="shared" si="1"/>
        <v>-26738917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2335715</v>
      </c>
      <c r="R24" s="37">
        <f t="shared" si="1"/>
        <v>2335715</v>
      </c>
      <c r="S24" s="37">
        <f t="shared" si="1"/>
        <v>0</v>
      </c>
      <c r="T24" s="37">
        <f t="shared" si="1"/>
        <v>1944608</v>
      </c>
      <c r="U24" s="37">
        <f t="shared" si="1"/>
        <v>148652</v>
      </c>
      <c r="V24" s="37">
        <f t="shared" si="1"/>
        <v>2093260</v>
      </c>
      <c r="W24" s="37">
        <f t="shared" si="1"/>
        <v>4428975</v>
      </c>
      <c r="X24" s="37">
        <f t="shared" si="1"/>
        <v>-26738917</v>
      </c>
      <c r="Y24" s="37">
        <f t="shared" si="1"/>
        <v>31167892</v>
      </c>
      <c r="Z24" s="38">
        <f>+IF(X24&lt;&gt;0,+(Y24/X24)*100,0)</f>
        <v>-116.56377855542914</v>
      </c>
      <c r="AA24" s="39">
        <f>SUM(AA15:AA23)</f>
        <v>-26738917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-44002087</v>
      </c>
      <c r="D25" s="29">
        <f>+D12+D24</f>
        <v>0</v>
      </c>
      <c r="E25" s="30">
        <f t="shared" si="2"/>
        <v>-66293632</v>
      </c>
      <c r="F25" s="31">
        <f t="shared" si="2"/>
        <v>-30956243</v>
      </c>
      <c r="G25" s="31">
        <f t="shared" si="2"/>
        <v>170931</v>
      </c>
      <c r="H25" s="31">
        <f t="shared" si="2"/>
        <v>210668</v>
      </c>
      <c r="I25" s="31">
        <f t="shared" si="2"/>
        <v>291570</v>
      </c>
      <c r="J25" s="31">
        <f t="shared" si="2"/>
        <v>673169</v>
      </c>
      <c r="K25" s="31">
        <f t="shared" si="2"/>
        <v>-299137</v>
      </c>
      <c r="L25" s="31">
        <f t="shared" si="2"/>
        <v>189837</v>
      </c>
      <c r="M25" s="31">
        <f t="shared" si="2"/>
        <v>0</v>
      </c>
      <c r="N25" s="31">
        <f t="shared" si="2"/>
        <v>-109300</v>
      </c>
      <c r="O25" s="31">
        <f t="shared" si="2"/>
        <v>133006</v>
      </c>
      <c r="P25" s="31">
        <f t="shared" si="2"/>
        <v>229309</v>
      </c>
      <c r="Q25" s="31">
        <f t="shared" si="2"/>
        <v>-1768256</v>
      </c>
      <c r="R25" s="31">
        <f t="shared" si="2"/>
        <v>-1405941</v>
      </c>
      <c r="S25" s="31">
        <f t="shared" si="2"/>
        <v>260831</v>
      </c>
      <c r="T25" s="31">
        <f t="shared" si="2"/>
        <v>-36315</v>
      </c>
      <c r="U25" s="31">
        <f t="shared" si="2"/>
        <v>-339983</v>
      </c>
      <c r="V25" s="31">
        <f t="shared" si="2"/>
        <v>-115467</v>
      </c>
      <c r="W25" s="31">
        <f t="shared" si="2"/>
        <v>-957539</v>
      </c>
      <c r="X25" s="31">
        <f t="shared" si="2"/>
        <v>-30956243</v>
      </c>
      <c r="Y25" s="31">
        <f t="shared" si="2"/>
        <v>29998704</v>
      </c>
      <c r="Z25" s="32">
        <f>+IF(X25&lt;&gt;0,+(Y25/X25)*100,0)</f>
        <v>-96.906798412197503</v>
      </c>
      <c r="AA25" s="33">
        <f>+AA12+AA24</f>
        <v>-30956243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-4679397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-4679397</v>
      </c>
      <c r="Y32" s="20">
        <v>4679397</v>
      </c>
      <c r="Z32" s="21">
        <v>-100</v>
      </c>
      <c r="AA32" s="22">
        <v>-4679397</v>
      </c>
    </row>
    <row r="33" spans="1:27" x14ac:dyDescent="0.25">
      <c r="A33" s="23" t="s">
        <v>59</v>
      </c>
      <c r="B33" s="17" t="s">
        <v>32</v>
      </c>
      <c r="C33" s="18">
        <v>24003596</v>
      </c>
      <c r="D33" s="18"/>
      <c r="E33" s="19">
        <v>19016870</v>
      </c>
      <c r="F33" s="20">
        <v>24003596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24003596</v>
      </c>
      <c r="Y33" s="20">
        <v>-24003596</v>
      </c>
      <c r="Z33" s="21">
        <v>-100</v>
      </c>
      <c r="AA33" s="22">
        <v>24003596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24003596</v>
      </c>
      <c r="D34" s="29">
        <f>SUM(D29:D33)</f>
        <v>0</v>
      </c>
      <c r="E34" s="30">
        <f t="shared" si="3"/>
        <v>19016870</v>
      </c>
      <c r="F34" s="31">
        <f t="shared" si="3"/>
        <v>19324199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19324199</v>
      </c>
      <c r="Y34" s="31">
        <f t="shared" si="3"/>
        <v>-19324199</v>
      </c>
      <c r="Z34" s="32">
        <f>+IF(X34&lt;&gt;0,+(Y34/X34)*100,0)</f>
        <v>-100</v>
      </c>
      <c r="AA34" s="33">
        <f>SUM(AA29:AA33)</f>
        <v>19324199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24003596</v>
      </c>
      <c r="D40" s="29">
        <f>+D34+D39</f>
        <v>0</v>
      </c>
      <c r="E40" s="30">
        <f t="shared" si="5"/>
        <v>19016870</v>
      </c>
      <c r="F40" s="31">
        <f t="shared" si="5"/>
        <v>19324199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19324199</v>
      </c>
      <c r="Y40" s="31">
        <f t="shared" si="5"/>
        <v>-19324199</v>
      </c>
      <c r="Z40" s="32">
        <f>+IF(X40&lt;&gt;0,+(Y40/X40)*100,0)</f>
        <v>-100</v>
      </c>
      <c r="AA40" s="33">
        <f>+AA34+AA39</f>
        <v>19324199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-68005683</v>
      </c>
      <c r="D42" s="43">
        <f>+D25-D40</f>
        <v>0</v>
      </c>
      <c r="E42" s="44">
        <f t="shared" si="6"/>
        <v>-85310502</v>
      </c>
      <c r="F42" s="45">
        <f t="shared" si="6"/>
        <v>-50280442</v>
      </c>
      <c r="G42" s="45">
        <f t="shared" si="6"/>
        <v>170931</v>
      </c>
      <c r="H42" s="45">
        <f t="shared" si="6"/>
        <v>210668</v>
      </c>
      <c r="I42" s="45">
        <f t="shared" si="6"/>
        <v>291570</v>
      </c>
      <c r="J42" s="45">
        <f t="shared" si="6"/>
        <v>673169</v>
      </c>
      <c r="K42" s="45">
        <f t="shared" si="6"/>
        <v>-299137</v>
      </c>
      <c r="L42" s="45">
        <f t="shared" si="6"/>
        <v>189837</v>
      </c>
      <c r="M42" s="45">
        <f t="shared" si="6"/>
        <v>0</v>
      </c>
      <c r="N42" s="45">
        <f t="shared" si="6"/>
        <v>-109300</v>
      </c>
      <c r="O42" s="45">
        <f t="shared" si="6"/>
        <v>133006</v>
      </c>
      <c r="P42" s="45">
        <f t="shared" si="6"/>
        <v>229309</v>
      </c>
      <c r="Q42" s="45">
        <f t="shared" si="6"/>
        <v>-1768256</v>
      </c>
      <c r="R42" s="45">
        <f t="shared" si="6"/>
        <v>-1405941</v>
      </c>
      <c r="S42" s="45">
        <f t="shared" si="6"/>
        <v>260831</v>
      </c>
      <c r="T42" s="45">
        <f t="shared" si="6"/>
        <v>-36315</v>
      </c>
      <c r="U42" s="45">
        <f t="shared" si="6"/>
        <v>-339983</v>
      </c>
      <c r="V42" s="45">
        <f t="shared" si="6"/>
        <v>-115467</v>
      </c>
      <c r="W42" s="45">
        <f t="shared" si="6"/>
        <v>-957539</v>
      </c>
      <c r="X42" s="45">
        <f t="shared" si="6"/>
        <v>-50280442</v>
      </c>
      <c r="Y42" s="45">
        <f t="shared" si="6"/>
        <v>49322903</v>
      </c>
      <c r="Z42" s="46">
        <f>+IF(X42&lt;&gt;0,+(Y42/X42)*100,0)</f>
        <v>-98.095603455514564</v>
      </c>
      <c r="AA42" s="47">
        <f>+AA25-AA40</f>
        <v>-50280442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1860575</v>
      </c>
      <c r="D8" s="18"/>
      <c r="E8" s="19">
        <v>2726695</v>
      </c>
      <c r="F8" s="20">
        <v>2726695</v>
      </c>
      <c r="G8" s="20">
        <v>2001094</v>
      </c>
      <c r="H8" s="20">
        <v>802267</v>
      </c>
      <c r="I8" s="20">
        <v>759824</v>
      </c>
      <c r="J8" s="20">
        <v>3563185</v>
      </c>
      <c r="K8" s="20">
        <v>-430233</v>
      </c>
      <c r="L8" s="20">
        <v>781211</v>
      </c>
      <c r="M8" s="20">
        <v>646571</v>
      </c>
      <c r="N8" s="20">
        <v>997549</v>
      </c>
      <c r="O8" s="20">
        <v>379148</v>
      </c>
      <c r="P8" s="20">
        <v>384263</v>
      </c>
      <c r="Q8" s="20">
        <v>-4562569</v>
      </c>
      <c r="R8" s="20">
        <v>-3799158</v>
      </c>
      <c r="S8" s="20">
        <v>377729</v>
      </c>
      <c r="T8" s="20">
        <v>132070</v>
      </c>
      <c r="U8" s="20">
        <v>-276669</v>
      </c>
      <c r="V8" s="20">
        <v>233130</v>
      </c>
      <c r="W8" s="20">
        <v>994706</v>
      </c>
      <c r="X8" s="20">
        <v>2726695</v>
      </c>
      <c r="Y8" s="20">
        <v>-1731989</v>
      </c>
      <c r="Z8" s="21">
        <v>-63.519718927126064</v>
      </c>
      <c r="AA8" s="22">
        <v>2726695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1860575</v>
      </c>
      <c r="D12" s="29">
        <f>SUM(D6:D11)</f>
        <v>0</v>
      </c>
      <c r="E12" s="30">
        <f t="shared" si="0"/>
        <v>2726695</v>
      </c>
      <c r="F12" s="31">
        <f t="shared" si="0"/>
        <v>2726695</v>
      </c>
      <c r="G12" s="31">
        <f t="shared" si="0"/>
        <v>2001094</v>
      </c>
      <c r="H12" s="31">
        <f t="shared" si="0"/>
        <v>802267</v>
      </c>
      <c r="I12" s="31">
        <f t="shared" si="0"/>
        <v>759824</v>
      </c>
      <c r="J12" s="31">
        <f t="shared" si="0"/>
        <v>3563185</v>
      </c>
      <c r="K12" s="31">
        <f t="shared" si="0"/>
        <v>-430233</v>
      </c>
      <c r="L12" s="31">
        <f t="shared" si="0"/>
        <v>781211</v>
      </c>
      <c r="M12" s="31">
        <f t="shared" si="0"/>
        <v>646571</v>
      </c>
      <c r="N12" s="31">
        <f t="shared" si="0"/>
        <v>997549</v>
      </c>
      <c r="O12" s="31">
        <f t="shared" si="0"/>
        <v>379148</v>
      </c>
      <c r="P12" s="31">
        <f t="shared" si="0"/>
        <v>384263</v>
      </c>
      <c r="Q12" s="31">
        <f t="shared" si="0"/>
        <v>-4562569</v>
      </c>
      <c r="R12" s="31">
        <f t="shared" si="0"/>
        <v>-3799158</v>
      </c>
      <c r="S12" s="31">
        <f t="shared" si="0"/>
        <v>377729</v>
      </c>
      <c r="T12" s="31">
        <f t="shared" si="0"/>
        <v>132070</v>
      </c>
      <c r="U12" s="31">
        <f t="shared" si="0"/>
        <v>-276669</v>
      </c>
      <c r="V12" s="31">
        <f t="shared" si="0"/>
        <v>233130</v>
      </c>
      <c r="W12" s="31">
        <f t="shared" si="0"/>
        <v>994706</v>
      </c>
      <c r="X12" s="31">
        <f t="shared" si="0"/>
        <v>2726695</v>
      </c>
      <c r="Y12" s="31">
        <f t="shared" si="0"/>
        <v>-1731989</v>
      </c>
      <c r="Z12" s="32">
        <f>+IF(X12&lt;&gt;0,+(Y12/X12)*100,0)</f>
        <v>-63.519718927126064</v>
      </c>
      <c r="AA12" s="33">
        <f>SUM(AA6:AA11)</f>
        <v>2726695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150321140</v>
      </c>
      <c r="D19" s="18"/>
      <c r="E19" s="19">
        <v>11857842</v>
      </c>
      <c r="F19" s="20">
        <v>19049647</v>
      </c>
      <c r="G19" s="20">
        <v>148310284</v>
      </c>
      <c r="H19" s="20">
        <v>2601439</v>
      </c>
      <c r="I19" s="20">
        <v>673837</v>
      </c>
      <c r="J19" s="20">
        <v>151585560</v>
      </c>
      <c r="K19" s="20">
        <v>831926</v>
      </c>
      <c r="L19" s="20">
        <v>-215948</v>
      </c>
      <c r="M19" s="20">
        <v>-585183</v>
      </c>
      <c r="N19" s="20">
        <v>30795</v>
      </c>
      <c r="O19" s="20">
        <v>-585183</v>
      </c>
      <c r="P19" s="20">
        <v>1020424</v>
      </c>
      <c r="Q19" s="20">
        <v>3187768</v>
      </c>
      <c r="R19" s="20">
        <v>3623009</v>
      </c>
      <c r="S19" s="20">
        <v>1053874</v>
      </c>
      <c r="T19" s="20">
        <v>1262351</v>
      </c>
      <c r="U19" s="20">
        <v>2106812</v>
      </c>
      <c r="V19" s="20">
        <v>4423037</v>
      </c>
      <c r="W19" s="20">
        <v>159662401</v>
      </c>
      <c r="X19" s="20">
        <v>19049647</v>
      </c>
      <c r="Y19" s="20">
        <v>140612754</v>
      </c>
      <c r="Z19" s="21">
        <v>738.13837075301183</v>
      </c>
      <c r="AA19" s="22">
        <v>19049647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150321140</v>
      </c>
      <c r="D24" s="29">
        <f>SUM(D15:D23)</f>
        <v>0</v>
      </c>
      <c r="E24" s="36">
        <f t="shared" si="1"/>
        <v>11857842</v>
      </c>
      <c r="F24" s="37">
        <f t="shared" si="1"/>
        <v>19049647</v>
      </c>
      <c r="G24" s="37">
        <f t="shared" si="1"/>
        <v>148310284</v>
      </c>
      <c r="H24" s="37">
        <f t="shared" si="1"/>
        <v>2601439</v>
      </c>
      <c r="I24" s="37">
        <f t="shared" si="1"/>
        <v>673837</v>
      </c>
      <c r="J24" s="37">
        <f t="shared" si="1"/>
        <v>151585560</v>
      </c>
      <c r="K24" s="37">
        <f t="shared" si="1"/>
        <v>831926</v>
      </c>
      <c r="L24" s="37">
        <f t="shared" si="1"/>
        <v>-215948</v>
      </c>
      <c r="M24" s="37">
        <f t="shared" si="1"/>
        <v>-585183</v>
      </c>
      <c r="N24" s="37">
        <f t="shared" si="1"/>
        <v>30795</v>
      </c>
      <c r="O24" s="37">
        <f t="shared" si="1"/>
        <v>-585183</v>
      </c>
      <c r="P24" s="37">
        <f t="shared" si="1"/>
        <v>1020424</v>
      </c>
      <c r="Q24" s="37">
        <f t="shared" si="1"/>
        <v>3187768</v>
      </c>
      <c r="R24" s="37">
        <f t="shared" si="1"/>
        <v>3623009</v>
      </c>
      <c r="S24" s="37">
        <f t="shared" si="1"/>
        <v>1053874</v>
      </c>
      <c r="T24" s="37">
        <f t="shared" si="1"/>
        <v>1262351</v>
      </c>
      <c r="U24" s="37">
        <f t="shared" si="1"/>
        <v>2106812</v>
      </c>
      <c r="V24" s="37">
        <f t="shared" si="1"/>
        <v>4423037</v>
      </c>
      <c r="W24" s="37">
        <f t="shared" si="1"/>
        <v>159662401</v>
      </c>
      <c r="X24" s="37">
        <f t="shared" si="1"/>
        <v>19049647</v>
      </c>
      <c r="Y24" s="37">
        <f t="shared" si="1"/>
        <v>140612754</v>
      </c>
      <c r="Z24" s="38">
        <f>+IF(X24&lt;&gt;0,+(Y24/X24)*100,0)</f>
        <v>738.13837075301183</v>
      </c>
      <c r="AA24" s="39">
        <f>SUM(AA15:AA23)</f>
        <v>19049647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152181715</v>
      </c>
      <c r="D25" s="29">
        <f>+D12+D24</f>
        <v>0</v>
      </c>
      <c r="E25" s="30">
        <f t="shared" si="2"/>
        <v>14584537</v>
      </c>
      <c r="F25" s="31">
        <f t="shared" si="2"/>
        <v>21776342</v>
      </c>
      <c r="G25" s="31">
        <f t="shared" si="2"/>
        <v>150311378</v>
      </c>
      <c r="H25" s="31">
        <f t="shared" si="2"/>
        <v>3403706</v>
      </c>
      <c r="I25" s="31">
        <f t="shared" si="2"/>
        <v>1433661</v>
      </c>
      <c r="J25" s="31">
        <f t="shared" si="2"/>
        <v>155148745</v>
      </c>
      <c r="K25" s="31">
        <f t="shared" si="2"/>
        <v>401693</v>
      </c>
      <c r="L25" s="31">
        <f t="shared" si="2"/>
        <v>565263</v>
      </c>
      <c r="M25" s="31">
        <f t="shared" si="2"/>
        <v>61388</v>
      </c>
      <c r="N25" s="31">
        <f t="shared" si="2"/>
        <v>1028344</v>
      </c>
      <c r="O25" s="31">
        <f t="shared" si="2"/>
        <v>-206035</v>
      </c>
      <c r="P25" s="31">
        <f t="shared" si="2"/>
        <v>1404687</v>
      </c>
      <c r="Q25" s="31">
        <f t="shared" si="2"/>
        <v>-1374801</v>
      </c>
      <c r="R25" s="31">
        <f t="shared" si="2"/>
        <v>-176149</v>
      </c>
      <c r="S25" s="31">
        <f t="shared" si="2"/>
        <v>1431603</v>
      </c>
      <c r="T25" s="31">
        <f t="shared" si="2"/>
        <v>1394421</v>
      </c>
      <c r="U25" s="31">
        <f t="shared" si="2"/>
        <v>1830143</v>
      </c>
      <c r="V25" s="31">
        <f t="shared" si="2"/>
        <v>4656167</v>
      </c>
      <c r="W25" s="31">
        <f t="shared" si="2"/>
        <v>160657107</v>
      </c>
      <c r="X25" s="31">
        <f t="shared" si="2"/>
        <v>21776342</v>
      </c>
      <c r="Y25" s="31">
        <f t="shared" si="2"/>
        <v>138880765</v>
      </c>
      <c r="Z25" s="32">
        <f>+IF(X25&lt;&gt;0,+(Y25/X25)*100,0)</f>
        <v>637.75984506488737</v>
      </c>
      <c r="AA25" s="33">
        <f>+AA12+AA24</f>
        <v>21776342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-43999745</v>
      </c>
      <c r="D32" s="18"/>
      <c r="E32" s="19"/>
      <c r="F32" s="20"/>
      <c r="G32" s="20">
        <v>-43990102</v>
      </c>
      <c r="H32" s="20">
        <v>95804</v>
      </c>
      <c r="I32" s="20">
        <v>90019</v>
      </c>
      <c r="J32" s="20">
        <v>-43804279</v>
      </c>
      <c r="K32" s="20">
        <v>-58759</v>
      </c>
      <c r="L32" s="20">
        <v>92572</v>
      </c>
      <c r="M32" s="20">
        <v>73849</v>
      </c>
      <c r="N32" s="20">
        <v>107662</v>
      </c>
      <c r="O32" s="20">
        <v>38656</v>
      </c>
      <c r="P32" s="20">
        <v>38974</v>
      </c>
      <c r="Q32" s="20">
        <v>27974</v>
      </c>
      <c r="R32" s="20">
        <v>105604</v>
      </c>
      <c r="S32" s="20">
        <v>37427</v>
      </c>
      <c r="T32" s="20">
        <v>6363</v>
      </c>
      <c r="U32" s="20">
        <v>130511</v>
      </c>
      <c r="V32" s="20">
        <v>174301</v>
      </c>
      <c r="W32" s="20">
        <v>-43416712</v>
      </c>
      <c r="X32" s="20"/>
      <c r="Y32" s="20">
        <v>-43416712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-43999745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-43990102</v>
      </c>
      <c r="H34" s="31">
        <f t="shared" si="3"/>
        <v>95804</v>
      </c>
      <c r="I34" s="31">
        <f t="shared" si="3"/>
        <v>90019</v>
      </c>
      <c r="J34" s="31">
        <f t="shared" si="3"/>
        <v>-43804279</v>
      </c>
      <c r="K34" s="31">
        <f t="shared" si="3"/>
        <v>-58759</v>
      </c>
      <c r="L34" s="31">
        <f t="shared" si="3"/>
        <v>92572</v>
      </c>
      <c r="M34" s="31">
        <f t="shared" si="3"/>
        <v>73849</v>
      </c>
      <c r="N34" s="31">
        <f t="shared" si="3"/>
        <v>107662</v>
      </c>
      <c r="O34" s="31">
        <f t="shared" si="3"/>
        <v>38656</v>
      </c>
      <c r="P34" s="31">
        <f t="shared" si="3"/>
        <v>38974</v>
      </c>
      <c r="Q34" s="31">
        <f t="shared" si="3"/>
        <v>27974</v>
      </c>
      <c r="R34" s="31">
        <f t="shared" si="3"/>
        <v>105604</v>
      </c>
      <c r="S34" s="31">
        <f t="shared" si="3"/>
        <v>37427</v>
      </c>
      <c r="T34" s="31">
        <f t="shared" si="3"/>
        <v>6363</v>
      </c>
      <c r="U34" s="31">
        <f t="shared" si="3"/>
        <v>130511</v>
      </c>
      <c r="V34" s="31">
        <f t="shared" si="3"/>
        <v>174301</v>
      </c>
      <c r="W34" s="31">
        <f t="shared" si="3"/>
        <v>-43416712</v>
      </c>
      <c r="X34" s="31">
        <f t="shared" si="3"/>
        <v>0</v>
      </c>
      <c r="Y34" s="31">
        <f t="shared" si="3"/>
        <v>-43416712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-43999745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-43990102</v>
      </c>
      <c r="H40" s="31">
        <f t="shared" si="5"/>
        <v>95804</v>
      </c>
      <c r="I40" s="31">
        <f t="shared" si="5"/>
        <v>90019</v>
      </c>
      <c r="J40" s="31">
        <f t="shared" si="5"/>
        <v>-43804279</v>
      </c>
      <c r="K40" s="31">
        <f t="shared" si="5"/>
        <v>-58759</v>
      </c>
      <c r="L40" s="31">
        <f t="shared" si="5"/>
        <v>92572</v>
      </c>
      <c r="M40" s="31">
        <f t="shared" si="5"/>
        <v>73849</v>
      </c>
      <c r="N40" s="31">
        <f t="shared" si="5"/>
        <v>107662</v>
      </c>
      <c r="O40" s="31">
        <f t="shared" si="5"/>
        <v>38656</v>
      </c>
      <c r="P40" s="31">
        <f t="shared" si="5"/>
        <v>38974</v>
      </c>
      <c r="Q40" s="31">
        <f t="shared" si="5"/>
        <v>27974</v>
      </c>
      <c r="R40" s="31">
        <f t="shared" si="5"/>
        <v>105604</v>
      </c>
      <c r="S40" s="31">
        <f t="shared" si="5"/>
        <v>37427</v>
      </c>
      <c r="T40" s="31">
        <f t="shared" si="5"/>
        <v>6363</v>
      </c>
      <c r="U40" s="31">
        <f t="shared" si="5"/>
        <v>130511</v>
      </c>
      <c r="V40" s="31">
        <f t="shared" si="5"/>
        <v>174301</v>
      </c>
      <c r="W40" s="31">
        <f t="shared" si="5"/>
        <v>-43416712</v>
      </c>
      <c r="X40" s="31">
        <f t="shared" si="5"/>
        <v>0</v>
      </c>
      <c r="Y40" s="31">
        <f t="shared" si="5"/>
        <v>-43416712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196181460</v>
      </c>
      <c r="D42" s="43">
        <f>+D25-D40</f>
        <v>0</v>
      </c>
      <c r="E42" s="44">
        <f t="shared" si="6"/>
        <v>14584537</v>
      </c>
      <c r="F42" s="45">
        <f t="shared" si="6"/>
        <v>21776342</v>
      </c>
      <c r="G42" s="45">
        <f t="shared" si="6"/>
        <v>194301480</v>
      </c>
      <c r="H42" s="45">
        <f t="shared" si="6"/>
        <v>3307902</v>
      </c>
      <c r="I42" s="45">
        <f t="shared" si="6"/>
        <v>1343642</v>
      </c>
      <c r="J42" s="45">
        <f t="shared" si="6"/>
        <v>198953024</v>
      </c>
      <c r="K42" s="45">
        <f t="shared" si="6"/>
        <v>460452</v>
      </c>
      <c r="L42" s="45">
        <f t="shared" si="6"/>
        <v>472691</v>
      </c>
      <c r="M42" s="45">
        <f t="shared" si="6"/>
        <v>-12461</v>
      </c>
      <c r="N42" s="45">
        <f t="shared" si="6"/>
        <v>920682</v>
      </c>
      <c r="O42" s="45">
        <f t="shared" si="6"/>
        <v>-244691</v>
      </c>
      <c r="P42" s="45">
        <f t="shared" si="6"/>
        <v>1365713</v>
      </c>
      <c r="Q42" s="45">
        <f t="shared" si="6"/>
        <v>-1402775</v>
      </c>
      <c r="R42" s="45">
        <f t="shared" si="6"/>
        <v>-281753</v>
      </c>
      <c r="S42" s="45">
        <f t="shared" si="6"/>
        <v>1394176</v>
      </c>
      <c r="T42" s="45">
        <f t="shared" si="6"/>
        <v>1388058</v>
      </c>
      <c r="U42" s="45">
        <f t="shared" si="6"/>
        <v>1699632</v>
      </c>
      <c r="V42" s="45">
        <f t="shared" si="6"/>
        <v>4481866</v>
      </c>
      <c r="W42" s="45">
        <f t="shared" si="6"/>
        <v>204073819</v>
      </c>
      <c r="X42" s="45">
        <f t="shared" si="6"/>
        <v>21776342</v>
      </c>
      <c r="Y42" s="45">
        <f t="shared" si="6"/>
        <v>182297477</v>
      </c>
      <c r="Z42" s="46">
        <f>+IF(X42&lt;&gt;0,+(Y42/X42)*100,0)</f>
        <v>837.13544267444001</v>
      </c>
      <c r="AA42" s="47">
        <f>+AA25-AA40</f>
        <v>21776342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-39136620</v>
      </c>
      <c r="D45" s="18"/>
      <c r="E45" s="19"/>
      <c r="F45" s="20"/>
      <c r="G45" s="20">
        <v>3627052</v>
      </c>
      <c r="H45" s="20">
        <v>-31618682</v>
      </c>
      <c r="I45" s="20">
        <v>-843684</v>
      </c>
      <c r="J45" s="20">
        <v>-28835314</v>
      </c>
      <c r="K45" s="20">
        <v>-1430911</v>
      </c>
      <c r="L45" s="20">
        <v>-839352</v>
      </c>
      <c r="M45" s="20">
        <v>-1339771</v>
      </c>
      <c r="N45" s="20">
        <v>-3610034</v>
      </c>
      <c r="O45" s="20"/>
      <c r="P45" s="20"/>
      <c r="Q45" s="20">
        <v>1759626</v>
      </c>
      <c r="R45" s="20">
        <v>1759626</v>
      </c>
      <c r="S45" s="20">
        <v>-1210565</v>
      </c>
      <c r="T45" s="20">
        <v>-2044974</v>
      </c>
      <c r="U45" s="20"/>
      <c r="V45" s="20">
        <v>-3255539</v>
      </c>
      <c r="W45" s="20">
        <v>-33941261</v>
      </c>
      <c r="X45" s="20"/>
      <c r="Y45" s="20">
        <v>-33941261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-39136620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3627052</v>
      </c>
      <c r="H48" s="53">
        <f t="shared" si="7"/>
        <v>-31618682</v>
      </c>
      <c r="I48" s="53">
        <f t="shared" si="7"/>
        <v>-843684</v>
      </c>
      <c r="J48" s="53">
        <f t="shared" si="7"/>
        <v>-28835314</v>
      </c>
      <c r="K48" s="53">
        <f t="shared" si="7"/>
        <v>-1430911</v>
      </c>
      <c r="L48" s="53">
        <f t="shared" si="7"/>
        <v>-839352</v>
      </c>
      <c r="M48" s="53">
        <f t="shared" si="7"/>
        <v>-1339771</v>
      </c>
      <c r="N48" s="53">
        <f t="shared" si="7"/>
        <v>-3610034</v>
      </c>
      <c r="O48" s="53">
        <f t="shared" si="7"/>
        <v>0</v>
      </c>
      <c r="P48" s="53">
        <f t="shared" si="7"/>
        <v>0</v>
      </c>
      <c r="Q48" s="53">
        <f t="shared" si="7"/>
        <v>1759626</v>
      </c>
      <c r="R48" s="53">
        <f t="shared" si="7"/>
        <v>1759626</v>
      </c>
      <c r="S48" s="53">
        <f t="shared" si="7"/>
        <v>-1210565</v>
      </c>
      <c r="T48" s="53">
        <f t="shared" si="7"/>
        <v>-2044974</v>
      </c>
      <c r="U48" s="53">
        <f t="shared" si="7"/>
        <v>0</v>
      </c>
      <c r="V48" s="53">
        <f t="shared" si="7"/>
        <v>-3255539</v>
      </c>
      <c r="W48" s="53">
        <f t="shared" si="7"/>
        <v>-33941261</v>
      </c>
      <c r="X48" s="53">
        <f t="shared" si="7"/>
        <v>0</v>
      </c>
      <c r="Y48" s="53">
        <f t="shared" si="7"/>
        <v>-33941261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2254618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2254618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2254618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2254618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1434728</v>
      </c>
      <c r="D8" s="18"/>
      <c r="E8" s="19">
        <v>7482137</v>
      </c>
      <c r="F8" s="20">
        <v>14964274</v>
      </c>
      <c r="G8" s="20">
        <v>2555140</v>
      </c>
      <c r="H8" s="20">
        <v>1139816</v>
      </c>
      <c r="I8" s="20">
        <v>1141097</v>
      </c>
      <c r="J8" s="20">
        <v>4836053</v>
      </c>
      <c r="K8" s="20">
        <v>894623</v>
      </c>
      <c r="L8" s="20">
        <v>-2947782</v>
      </c>
      <c r="M8" s="20">
        <v>1086325</v>
      </c>
      <c r="N8" s="20">
        <v>-966834</v>
      </c>
      <c r="O8" s="20">
        <v>4952219</v>
      </c>
      <c r="P8" s="20">
        <v>868562</v>
      </c>
      <c r="Q8" s="20">
        <v>938843</v>
      </c>
      <c r="R8" s="20">
        <v>6759624</v>
      </c>
      <c r="S8" s="20">
        <v>970790</v>
      </c>
      <c r="T8" s="20">
        <v>842124</v>
      </c>
      <c r="U8" s="20">
        <v>842124</v>
      </c>
      <c r="V8" s="20">
        <v>2655038</v>
      </c>
      <c r="W8" s="20">
        <v>13283881</v>
      </c>
      <c r="X8" s="20">
        <v>14964274</v>
      </c>
      <c r="Y8" s="20">
        <v>-1680393</v>
      </c>
      <c r="Z8" s="21">
        <v>-11.229365353775265</v>
      </c>
      <c r="AA8" s="22">
        <v>14964274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1434728</v>
      </c>
      <c r="D12" s="29">
        <f>SUM(D6:D11)</f>
        <v>0</v>
      </c>
      <c r="E12" s="30">
        <f t="shared" si="0"/>
        <v>7482137</v>
      </c>
      <c r="F12" s="31">
        <f t="shared" si="0"/>
        <v>14964274</v>
      </c>
      <c r="G12" s="31">
        <f t="shared" si="0"/>
        <v>2555140</v>
      </c>
      <c r="H12" s="31">
        <f t="shared" si="0"/>
        <v>1139816</v>
      </c>
      <c r="I12" s="31">
        <f t="shared" si="0"/>
        <v>1141097</v>
      </c>
      <c r="J12" s="31">
        <f t="shared" si="0"/>
        <v>4836053</v>
      </c>
      <c r="K12" s="31">
        <f t="shared" si="0"/>
        <v>894623</v>
      </c>
      <c r="L12" s="31">
        <f t="shared" si="0"/>
        <v>-2947782</v>
      </c>
      <c r="M12" s="31">
        <f t="shared" si="0"/>
        <v>1086325</v>
      </c>
      <c r="N12" s="31">
        <f t="shared" si="0"/>
        <v>-966834</v>
      </c>
      <c r="O12" s="31">
        <f t="shared" si="0"/>
        <v>4952219</v>
      </c>
      <c r="P12" s="31">
        <f t="shared" si="0"/>
        <v>868562</v>
      </c>
      <c r="Q12" s="31">
        <f t="shared" si="0"/>
        <v>938843</v>
      </c>
      <c r="R12" s="31">
        <f t="shared" si="0"/>
        <v>6759624</v>
      </c>
      <c r="S12" s="31">
        <f t="shared" si="0"/>
        <v>970790</v>
      </c>
      <c r="T12" s="31">
        <f t="shared" si="0"/>
        <v>842124</v>
      </c>
      <c r="U12" s="31">
        <f t="shared" si="0"/>
        <v>842124</v>
      </c>
      <c r="V12" s="31">
        <f t="shared" si="0"/>
        <v>2655038</v>
      </c>
      <c r="W12" s="31">
        <f t="shared" si="0"/>
        <v>13283881</v>
      </c>
      <c r="X12" s="31">
        <f t="shared" si="0"/>
        <v>14964274</v>
      </c>
      <c r="Y12" s="31">
        <f t="shared" si="0"/>
        <v>-1680393</v>
      </c>
      <c r="Z12" s="32">
        <f>+IF(X12&lt;&gt;0,+(Y12/X12)*100,0)</f>
        <v>-11.229365353775265</v>
      </c>
      <c r="AA12" s="33">
        <f>SUM(AA6:AA11)</f>
        <v>14964274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13493700</v>
      </c>
      <c r="D19" s="18"/>
      <c r="E19" s="19">
        <v>12475241</v>
      </c>
      <c r="F19" s="20">
        <v>24950482</v>
      </c>
      <c r="G19" s="20">
        <v>13493701</v>
      </c>
      <c r="H19" s="20"/>
      <c r="I19" s="20"/>
      <c r="J19" s="20">
        <v>13493701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13493701</v>
      </c>
      <c r="X19" s="20">
        <v>24950482</v>
      </c>
      <c r="Y19" s="20">
        <v>-11456781</v>
      </c>
      <c r="Z19" s="21">
        <v>-45.918074849215337</v>
      </c>
      <c r="AA19" s="22">
        <v>24950482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13493700</v>
      </c>
      <c r="D24" s="29">
        <f>SUM(D15:D23)</f>
        <v>0</v>
      </c>
      <c r="E24" s="36">
        <f t="shared" si="1"/>
        <v>12475241</v>
      </c>
      <c r="F24" s="37">
        <f t="shared" si="1"/>
        <v>24950482</v>
      </c>
      <c r="G24" s="37">
        <f t="shared" si="1"/>
        <v>13493701</v>
      </c>
      <c r="H24" s="37">
        <f t="shared" si="1"/>
        <v>0</v>
      </c>
      <c r="I24" s="37">
        <f t="shared" si="1"/>
        <v>0</v>
      </c>
      <c r="J24" s="37">
        <f t="shared" si="1"/>
        <v>13493701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13493701</v>
      </c>
      <c r="X24" s="37">
        <f t="shared" si="1"/>
        <v>24950482</v>
      </c>
      <c r="Y24" s="37">
        <f t="shared" si="1"/>
        <v>-11456781</v>
      </c>
      <c r="Z24" s="38">
        <f>+IF(X24&lt;&gt;0,+(Y24/X24)*100,0)</f>
        <v>-45.918074849215337</v>
      </c>
      <c r="AA24" s="39">
        <f>SUM(AA15:AA23)</f>
        <v>24950482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14928428</v>
      </c>
      <c r="D25" s="29">
        <f>+D12+D24</f>
        <v>0</v>
      </c>
      <c r="E25" s="30">
        <f t="shared" si="2"/>
        <v>19957378</v>
      </c>
      <c r="F25" s="31">
        <f t="shared" si="2"/>
        <v>39914756</v>
      </c>
      <c r="G25" s="31">
        <f t="shared" si="2"/>
        <v>16048841</v>
      </c>
      <c r="H25" s="31">
        <f t="shared" si="2"/>
        <v>1139816</v>
      </c>
      <c r="I25" s="31">
        <f t="shared" si="2"/>
        <v>1141097</v>
      </c>
      <c r="J25" s="31">
        <f t="shared" si="2"/>
        <v>18329754</v>
      </c>
      <c r="K25" s="31">
        <f t="shared" si="2"/>
        <v>894623</v>
      </c>
      <c r="L25" s="31">
        <f t="shared" si="2"/>
        <v>-2947782</v>
      </c>
      <c r="M25" s="31">
        <f t="shared" si="2"/>
        <v>1086325</v>
      </c>
      <c r="N25" s="31">
        <f t="shared" si="2"/>
        <v>-966834</v>
      </c>
      <c r="O25" s="31">
        <f t="shared" si="2"/>
        <v>4952219</v>
      </c>
      <c r="P25" s="31">
        <f t="shared" si="2"/>
        <v>868562</v>
      </c>
      <c r="Q25" s="31">
        <f t="shared" si="2"/>
        <v>938843</v>
      </c>
      <c r="R25" s="31">
        <f t="shared" si="2"/>
        <v>6759624</v>
      </c>
      <c r="S25" s="31">
        <f t="shared" si="2"/>
        <v>970790</v>
      </c>
      <c r="T25" s="31">
        <f t="shared" si="2"/>
        <v>842124</v>
      </c>
      <c r="U25" s="31">
        <f t="shared" si="2"/>
        <v>842124</v>
      </c>
      <c r="V25" s="31">
        <f t="shared" si="2"/>
        <v>2655038</v>
      </c>
      <c r="W25" s="31">
        <f t="shared" si="2"/>
        <v>26777582</v>
      </c>
      <c r="X25" s="31">
        <f t="shared" si="2"/>
        <v>39914756</v>
      </c>
      <c r="Y25" s="31">
        <f t="shared" si="2"/>
        <v>-13137174</v>
      </c>
      <c r="Z25" s="32">
        <f>+IF(X25&lt;&gt;0,+(Y25/X25)*100,0)</f>
        <v>-32.913076056383758</v>
      </c>
      <c r="AA25" s="33">
        <f>+AA12+AA24</f>
        <v>39914756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825509</v>
      </c>
      <c r="D32" s="18"/>
      <c r="E32" s="19">
        <v>-209200</v>
      </c>
      <c r="F32" s="20">
        <v>-418400</v>
      </c>
      <c r="G32" s="20">
        <v>977503</v>
      </c>
      <c r="H32" s="20">
        <v>154439</v>
      </c>
      <c r="I32" s="20">
        <v>154604</v>
      </c>
      <c r="J32" s="20">
        <v>1286546</v>
      </c>
      <c r="K32" s="20">
        <v>122571</v>
      </c>
      <c r="L32" s="20">
        <v>152975</v>
      </c>
      <c r="M32" s="20">
        <v>147480</v>
      </c>
      <c r="N32" s="20">
        <v>423026</v>
      </c>
      <c r="O32" s="20">
        <v>120219</v>
      </c>
      <c r="P32" s="20">
        <v>119327</v>
      </c>
      <c r="Q32" s="20">
        <v>128311</v>
      </c>
      <c r="R32" s="20">
        <v>367857</v>
      </c>
      <c r="S32" s="20">
        <v>132575</v>
      </c>
      <c r="T32" s="20">
        <v>110107</v>
      </c>
      <c r="U32" s="20">
        <v>110107</v>
      </c>
      <c r="V32" s="20">
        <v>352789</v>
      </c>
      <c r="W32" s="20">
        <v>2430218</v>
      </c>
      <c r="X32" s="20">
        <v>-418400</v>
      </c>
      <c r="Y32" s="20">
        <v>2848618</v>
      </c>
      <c r="Z32" s="21">
        <v>-680.83604206500956</v>
      </c>
      <c r="AA32" s="22">
        <v>-418400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825509</v>
      </c>
      <c r="D34" s="29">
        <f>SUM(D29:D33)</f>
        <v>0</v>
      </c>
      <c r="E34" s="30">
        <f t="shared" si="3"/>
        <v>-209200</v>
      </c>
      <c r="F34" s="31">
        <f t="shared" si="3"/>
        <v>-418400</v>
      </c>
      <c r="G34" s="31">
        <f t="shared" si="3"/>
        <v>977503</v>
      </c>
      <c r="H34" s="31">
        <f t="shared" si="3"/>
        <v>154439</v>
      </c>
      <c r="I34" s="31">
        <f t="shared" si="3"/>
        <v>154604</v>
      </c>
      <c r="J34" s="31">
        <f t="shared" si="3"/>
        <v>1286546</v>
      </c>
      <c r="K34" s="31">
        <f t="shared" si="3"/>
        <v>122571</v>
      </c>
      <c r="L34" s="31">
        <f t="shared" si="3"/>
        <v>152975</v>
      </c>
      <c r="M34" s="31">
        <f t="shared" si="3"/>
        <v>147480</v>
      </c>
      <c r="N34" s="31">
        <f t="shared" si="3"/>
        <v>423026</v>
      </c>
      <c r="O34" s="31">
        <f t="shared" si="3"/>
        <v>120219</v>
      </c>
      <c r="P34" s="31">
        <f t="shared" si="3"/>
        <v>119327</v>
      </c>
      <c r="Q34" s="31">
        <f t="shared" si="3"/>
        <v>128311</v>
      </c>
      <c r="R34" s="31">
        <f t="shared" si="3"/>
        <v>367857</v>
      </c>
      <c r="S34" s="31">
        <f t="shared" si="3"/>
        <v>132575</v>
      </c>
      <c r="T34" s="31">
        <f t="shared" si="3"/>
        <v>110107</v>
      </c>
      <c r="U34" s="31">
        <f t="shared" si="3"/>
        <v>110107</v>
      </c>
      <c r="V34" s="31">
        <f t="shared" si="3"/>
        <v>352789</v>
      </c>
      <c r="W34" s="31">
        <f t="shared" si="3"/>
        <v>2430218</v>
      </c>
      <c r="X34" s="31">
        <f t="shared" si="3"/>
        <v>-418400</v>
      </c>
      <c r="Y34" s="31">
        <f t="shared" si="3"/>
        <v>2848618</v>
      </c>
      <c r="Z34" s="32">
        <f>+IF(X34&lt;&gt;0,+(Y34/X34)*100,0)</f>
        <v>-680.83604206500956</v>
      </c>
      <c r="AA34" s="33">
        <f>SUM(AA29:AA33)</f>
        <v>-418400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825509</v>
      </c>
      <c r="D40" s="29">
        <f>+D34+D39</f>
        <v>0</v>
      </c>
      <c r="E40" s="30">
        <f t="shared" si="5"/>
        <v>-209200</v>
      </c>
      <c r="F40" s="31">
        <f t="shared" si="5"/>
        <v>-418400</v>
      </c>
      <c r="G40" s="31">
        <f t="shared" si="5"/>
        <v>977503</v>
      </c>
      <c r="H40" s="31">
        <f t="shared" si="5"/>
        <v>154439</v>
      </c>
      <c r="I40" s="31">
        <f t="shared" si="5"/>
        <v>154604</v>
      </c>
      <c r="J40" s="31">
        <f t="shared" si="5"/>
        <v>1286546</v>
      </c>
      <c r="K40" s="31">
        <f t="shared" si="5"/>
        <v>122571</v>
      </c>
      <c r="L40" s="31">
        <f t="shared" si="5"/>
        <v>152975</v>
      </c>
      <c r="M40" s="31">
        <f t="shared" si="5"/>
        <v>147480</v>
      </c>
      <c r="N40" s="31">
        <f t="shared" si="5"/>
        <v>423026</v>
      </c>
      <c r="O40" s="31">
        <f t="shared" si="5"/>
        <v>120219</v>
      </c>
      <c r="P40" s="31">
        <f t="shared" si="5"/>
        <v>119327</v>
      </c>
      <c r="Q40" s="31">
        <f t="shared" si="5"/>
        <v>128311</v>
      </c>
      <c r="R40" s="31">
        <f t="shared" si="5"/>
        <v>367857</v>
      </c>
      <c r="S40" s="31">
        <f t="shared" si="5"/>
        <v>132575</v>
      </c>
      <c r="T40" s="31">
        <f t="shared" si="5"/>
        <v>110107</v>
      </c>
      <c r="U40" s="31">
        <f t="shared" si="5"/>
        <v>110107</v>
      </c>
      <c r="V40" s="31">
        <f t="shared" si="5"/>
        <v>352789</v>
      </c>
      <c r="W40" s="31">
        <f t="shared" si="5"/>
        <v>2430218</v>
      </c>
      <c r="X40" s="31">
        <f t="shared" si="5"/>
        <v>-418400</v>
      </c>
      <c r="Y40" s="31">
        <f t="shared" si="5"/>
        <v>2848618</v>
      </c>
      <c r="Z40" s="32">
        <f>+IF(X40&lt;&gt;0,+(Y40/X40)*100,0)</f>
        <v>-680.83604206500956</v>
      </c>
      <c r="AA40" s="33">
        <f>+AA34+AA39</f>
        <v>-418400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14102919</v>
      </c>
      <c r="D42" s="43">
        <f>+D25-D40</f>
        <v>0</v>
      </c>
      <c r="E42" s="44">
        <f t="shared" si="6"/>
        <v>20166578</v>
      </c>
      <c r="F42" s="45">
        <f t="shared" si="6"/>
        <v>40333156</v>
      </c>
      <c r="G42" s="45">
        <f t="shared" si="6"/>
        <v>15071338</v>
      </c>
      <c r="H42" s="45">
        <f t="shared" si="6"/>
        <v>985377</v>
      </c>
      <c r="I42" s="45">
        <f t="shared" si="6"/>
        <v>986493</v>
      </c>
      <c r="J42" s="45">
        <f t="shared" si="6"/>
        <v>17043208</v>
      </c>
      <c r="K42" s="45">
        <f t="shared" si="6"/>
        <v>772052</v>
      </c>
      <c r="L42" s="45">
        <f t="shared" si="6"/>
        <v>-3100757</v>
      </c>
      <c r="M42" s="45">
        <f t="shared" si="6"/>
        <v>938845</v>
      </c>
      <c r="N42" s="45">
        <f t="shared" si="6"/>
        <v>-1389860</v>
      </c>
      <c r="O42" s="45">
        <f t="shared" si="6"/>
        <v>4832000</v>
      </c>
      <c r="P42" s="45">
        <f t="shared" si="6"/>
        <v>749235</v>
      </c>
      <c r="Q42" s="45">
        <f t="shared" si="6"/>
        <v>810532</v>
      </c>
      <c r="R42" s="45">
        <f t="shared" si="6"/>
        <v>6391767</v>
      </c>
      <c r="S42" s="45">
        <f t="shared" si="6"/>
        <v>838215</v>
      </c>
      <c r="T42" s="45">
        <f t="shared" si="6"/>
        <v>732017</v>
      </c>
      <c r="U42" s="45">
        <f t="shared" si="6"/>
        <v>732017</v>
      </c>
      <c r="V42" s="45">
        <f t="shared" si="6"/>
        <v>2302249</v>
      </c>
      <c r="W42" s="45">
        <f t="shared" si="6"/>
        <v>24347364</v>
      </c>
      <c r="X42" s="45">
        <f t="shared" si="6"/>
        <v>40333156</v>
      </c>
      <c r="Y42" s="45">
        <f t="shared" si="6"/>
        <v>-15985792</v>
      </c>
      <c r="Z42" s="46">
        <f>+IF(X42&lt;&gt;0,+(Y42/X42)*100,0)</f>
        <v>-39.634369301524529</v>
      </c>
      <c r="AA42" s="47">
        <f>+AA25-AA40</f>
        <v>40333156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-3594352</v>
      </c>
      <c r="D45" s="18"/>
      <c r="E45" s="19">
        <v>-2943791</v>
      </c>
      <c r="F45" s="20">
        <v>-5887582</v>
      </c>
      <c r="G45" s="20">
        <v>-3643489</v>
      </c>
      <c r="H45" s="20">
        <v>1066408</v>
      </c>
      <c r="I45" s="20">
        <v>901949</v>
      </c>
      <c r="J45" s="20">
        <v>-1675132</v>
      </c>
      <c r="K45" s="20">
        <v>754463</v>
      </c>
      <c r="L45" s="20">
        <v>768197</v>
      </c>
      <c r="M45" s="20">
        <v>1066856</v>
      </c>
      <c r="N45" s="20">
        <v>2589516</v>
      </c>
      <c r="O45" s="20">
        <v>-2297425</v>
      </c>
      <c r="P45" s="20">
        <v>362324</v>
      </c>
      <c r="Q45" s="20">
        <v>433210</v>
      </c>
      <c r="R45" s="20">
        <v>-1501891</v>
      </c>
      <c r="S45" s="20">
        <v>-371734</v>
      </c>
      <c r="T45" s="20">
        <v>943447</v>
      </c>
      <c r="U45" s="20">
        <v>943447</v>
      </c>
      <c r="V45" s="20">
        <v>1515160</v>
      </c>
      <c r="W45" s="20">
        <v>927653</v>
      </c>
      <c r="X45" s="20">
        <v>-5887582</v>
      </c>
      <c r="Y45" s="20">
        <v>6815235</v>
      </c>
      <c r="Z45" s="48">
        <v>-115.75609477710884</v>
      </c>
      <c r="AA45" s="22">
        <v>-5887582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-3594352</v>
      </c>
      <c r="D48" s="51">
        <f>SUM(D45:D47)</f>
        <v>0</v>
      </c>
      <c r="E48" s="52">
        <f t="shared" si="7"/>
        <v>-2943791</v>
      </c>
      <c r="F48" s="53">
        <f t="shared" si="7"/>
        <v>-5887582</v>
      </c>
      <c r="G48" s="53">
        <f t="shared" si="7"/>
        <v>-3643489</v>
      </c>
      <c r="H48" s="53">
        <f t="shared" si="7"/>
        <v>1066408</v>
      </c>
      <c r="I48" s="53">
        <f t="shared" si="7"/>
        <v>901949</v>
      </c>
      <c r="J48" s="53">
        <f t="shared" si="7"/>
        <v>-1675132</v>
      </c>
      <c r="K48" s="53">
        <f t="shared" si="7"/>
        <v>754463</v>
      </c>
      <c r="L48" s="53">
        <f t="shared" si="7"/>
        <v>768197</v>
      </c>
      <c r="M48" s="53">
        <f t="shared" si="7"/>
        <v>1066856</v>
      </c>
      <c r="N48" s="53">
        <f t="shared" si="7"/>
        <v>2589516</v>
      </c>
      <c r="O48" s="53">
        <f t="shared" si="7"/>
        <v>-2297425</v>
      </c>
      <c r="P48" s="53">
        <f t="shared" si="7"/>
        <v>362324</v>
      </c>
      <c r="Q48" s="53">
        <f t="shared" si="7"/>
        <v>433210</v>
      </c>
      <c r="R48" s="53">
        <f t="shared" si="7"/>
        <v>-1501891</v>
      </c>
      <c r="S48" s="53">
        <f t="shared" si="7"/>
        <v>-371734</v>
      </c>
      <c r="T48" s="53">
        <f t="shared" si="7"/>
        <v>943447</v>
      </c>
      <c r="U48" s="53">
        <f t="shared" si="7"/>
        <v>943447</v>
      </c>
      <c r="V48" s="53">
        <f t="shared" si="7"/>
        <v>1515160</v>
      </c>
      <c r="W48" s="53">
        <f t="shared" si="7"/>
        <v>927653</v>
      </c>
      <c r="X48" s="53">
        <f t="shared" si="7"/>
        <v>-5887582</v>
      </c>
      <c r="Y48" s="53">
        <f t="shared" si="7"/>
        <v>6815235</v>
      </c>
      <c r="Z48" s="54">
        <f>+IF(X48&lt;&gt;0,+(Y48/X48)*100,0)</f>
        <v>-115.75609477710884</v>
      </c>
      <c r="AA48" s="55">
        <f>SUM(AA45:AA47)</f>
        <v>-5887582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-1790265</v>
      </c>
      <c r="D6" s="18"/>
      <c r="E6" s="19">
        <v>26052792</v>
      </c>
      <c r="F6" s="20">
        <v>16559506</v>
      </c>
      <c r="G6" s="20">
        <v>-807849</v>
      </c>
      <c r="H6" s="20">
        <v>2048110</v>
      </c>
      <c r="I6" s="20">
        <v>4344071</v>
      </c>
      <c r="J6" s="20">
        <v>5584332</v>
      </c>
      <c r="K6" s="20">
        <v>3304652</v>
      </c>
      <c r="L6" s="20">
        <v>2737165</v>
      </c>
      <c r="M6" s="20">
        <v>1096100</v>
      </c>
      <c r="N6" s="20">
        <v>7137917</v>
      </c>
      <c r="O6" s="20">
        <v>3509508</v>
      </c>
      <c r="P6" s="20">
        <v>2940422</v>
      </c>
      <c r="Q6" s="20">
        <v>4544643</v>
      </c>
      <c r="R6" s="20">
        <v>10994573</v>
      </c>
      <c r="S6" s="20">
        <v>3025519</v>
      </c>
      <c r="T6" s="20">
        <v>3616126</v>
      </c>
      <c r="U6" s="20">
        <v>2839360</v>
      </c>
      <c r="V6" s="20">
        <v>9481005</v>
      </c>
      <c r="W6" s="20">
        <v>33197827</v>
      </c>
      <c r="X6" s="20">
        <v>16559506</v>
      </c>
      <c r="Y6" s="20">
        <v>16638321</v>
      </c>
      <c r="Z6" s="21">
        <v>100.47595018836914</v>
      </c>
      <c r="AA6" s="22">
        <v>16559506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32402099</v>
      </c>
      <c r="D8" s="18"/>
      <c r="E8" s="19">
        <v>19700500</v>
      </c>
      <c r="F8" s="20">
        <v>47289657</v>
      </c>
      <c r="G8" s="20">
        <v>34945628</v>
      </c>
      <c r="H8" s="20">
        <v>1525385</v>
      </c>
      <c r="I8" s="20">
        <v>344239</v>
      </c>
      <c r="J8" s="20">
        <v>36815252</v>
      </c>
      <c r="K8" s="20">
        <v>1330022</v>
      </c>
      <c r="L8" s="20">
        <v>1933613</v>
      </c>
      <c r="M8" s="20">
        <v>3508413</v>
      </c>
      <c r="N8" s="20">
        <v>6772048</v>
      </c>
      <c r="O8" s="20">
        <v>975532</v>
      </c>
      <c r="P8" s="20">
        <v>1542090</v>
      </c>
      <c r="Q8" s="20">
        <v>3890</v>
      </c>
      <c r="R8" s="20">
        <v>2521512</v>
      </c>
      <c r="S8" s="20">
        <v>1631433</v>
      </c>
      <c r="T8" s="20">
        <v>884721</v>
      </c>
      <c r="U8" s="20">
        <v>1340638</v>
      </c>
      <c r="V8" s="20">
        <v>3856792</v>
      </c>
      <c r="W8" s="20">
        <v>49965604</v>
      </c>
      <c r="X8" s="20">
        <v>47289657</v>
      </c>
      <c r="Y8" s="20">
        <v>2675947</v>
      </c>
      <c r="Z8" s="21">
        <v>5.6586305965382664</v>
      </c>
      <c r="AA8" s="22">
        <v>47289657</v>
      </c>
    </row>
    <row r="9" spans="1:27" x14ac:dyDescent="0.25">
      <c r="A9" s="23" t="s">
        <v>37</v>
      </c>
      <c r="B9" s="17" t="s">
        <v>32</v>
      </c>
      <c r="C9" s="18">
        <v>8812330</v>
      </c>
      <c r="D9" s="18"/>
      <c r="E9" s="19"/>
      <c r="F9" s="20">
        <v>8812329</v>
      </c>
      <c r="G9" s="20">
        <v>8911950</v>
      </c>
      <c r="H9" s="20">
        <v>-101370</v>
      </c>
      <c r="I9" s="20"/>
      <c r="J9" s="20">
        <v>8810580</v>
      </c>
      <c r="K9" s="20">
        <v>-70</v>
      </c>
      <c r="L9" s="20">
        <v>-3605</v>
      </c>
      <c r="M9" s="20"/>
      <c r="N9" s="20">
        <v>-3675</v>
      </c>
      <c r="O9" s="20">
        <v>-144</v>
      </c>
      <c r="P9" s="20"/>
      <c r="Q9" s="20"/>
      <c r="R9" s="20">
        <v>-144</v>
      </c>
      <c r="S9" s="20">
        <v>-70</v>
      </c>
      <c r="T9" s="20"/>
      <c r="U9" s="20">
        <v>-2362</v>
      </c>
      <c r="V9" s="20">
        <v>-2432</v>
      </c>
      <c r="W9" s="20">
        <v>8804329</v>
      </c>
      <c r="X9" s="20">
        <v>8812329</v>
      </c>
      <c r="Y9" s="20">
        <v>-8000</v>
      </c>
      <c r="Z9" s="21">
        <v>-9.0781903399203542E-2</v>
      </c>
      <c r="AA9" s="22">
        <v>8812329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-2873583</v>
      </c>
      <c r="D11" s="18"/>
      <c r="E11" s="19"/>
      <c r="F11" s="20">
        <v>-2988465</v>
      </c>
      <c r="G11" s="20">
        <v>-2893839</v>
      </c>
      <c r="H11" s="20">
        <v>-46395</v>
      </c>
      <c r="I11" s="20">
        <v>-17256</v>
      </c>
      <c r="J11" s="20">
        <v>-2957490</v>
      </c>
      <c r="K11" s="20"/>
      <c r="L11" s="20">
        <v>-23515</v>
      </c>
      <c r="M11" s="20"/>
      <c r="N11" s="20">
        <v>-23515</v>
      </c>
      <c r="O11" s="20"/>
      <c r="P11" s="20">
        <v>-31440</v>
      </c>
      <c r="Q11" s="20"/>
      <c r="R11" s="20">
        <v>-31440</v>
      </c>
      <c r="S11" s="20"/>
      <c r="T11" s="20"/>
      <c r="U11" s="20">
        <v>704054</v>
      </c>
      <c r="V11" s="20">
        <v>704054</v>
      </c>
      <c r="W11" s="20">
        <v>-2308391</v>
      </c>
      <c r="X11" s="20">
        <v>-2988465</v>
      </c>
      <c r="Y11" s="20">
        <v>680074</v>
      </c>
      <c r="Z11" s="21">
        <v>-22.756632585625063</v>
      </c>
      <c r="AA11" s="22">
        <v>-2988465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36550581</v>
      </c>
      <c r="D12" s="29">
        <f>SUM(D6:D11)</f>
        <v>0</v>
      </c>
      <c r="E12" s="30">
        <f t="shared" si="0"/>
        <v>45753292</v>
      </c>
      <c r="F12" s="31">
        <f t="shared" si="0"/>
        <v>69673027</v>
      </c>
      <c r="G12" s="31">
        <f t="shared" si="0"/>
        <v>40155890</v>
      </c>
      <c r="H12" s="31">
        <f t="shared" si="0"/>
        <v>3425730</v>
      </c>
      <c r="I12" s="31">
        <f t="shared" si="0"/>
        <v>4671054</v>
      </c>
      <c r="J12" s="31">
        <f t="shared" si="0"/>
        <v>48252674</v>
      </c>
      <c r="K12" s="31">
        <f t="shared" si="0"/>
        <v>4634604</v>
      </c>
      <c r="L12" s="31">
        <f t="shared" si="0"/>
        <v>4643658</v>
      </c>
      <c r="M12" s="31">
        <f t="shared" si="0"/>
        <v>4604513</v>
      </c>
      <c r="N12" s="31">
        <f t="shared" si="0"/>
        <v>13882775</v>
      </c>
      <c r="O12" s="31">
        <f t="shared" si="0"/>
        <v>4484896</v>
      </c>
      <c r="P12" s="31">
        <f t="shared" si="0"/>
        <v>4451072</v>
      </c>
      <c r="Q12" s="31">
        <f t="shared" si="0"/>
        <v>4548533</v>
      </c>
      <c r="R12" s="31">
        <f t="shared" si="0"/>
        <v>13484501</v>
      </c>
      <c r="S12" s="31">
        <f t="shared" si="0"/>
        <v>4656882</v>
      </c>
      <c r="T12" s="31">
        <f t="shared" si="0"/>
        <v>4500847</v>
      </c>
      <c r="U12" s="31">
        <f t="shared" si="0"/>
        <v>4881690</v>
      </c>
      <c r="V12" s="31">
        <f t="shared" si="0"/>
        <v>14039419</v>
      </c>
      <c r="W12" s="31">
        <f t="shared" si="0"/>
        <v>89659369</v>
      </c>
      <c r="X12" s="31">
        <f t="shared" si="0"/>
        <v>69673027</v>
      </c>
      <c r="Y12" s="31">
        <f t="shared" si="0"/>
        <v>19986342</v>
      </c>
      <c r="Z12" s="32">
        <f>+IF(X12&lt;&gt;0,+(Y12/X12)*100,0)</f>
        <v>28.685910259073427</v>
      </c>
      <c r="AA12" s="33">
        <f>SUM(AA6:AA11)</f>
        <v>69673027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36010598</v>
      </c>
      <c r="D19" s="18"/>
      <c r="E19" s="19">
        <v>-1113888</v>
      </c>
      <c r="F19" s="20">
        <v>34896709</v>
      </c>
      <c r="G19" s="20">
        <v>17593516</v>
      </c>
      <c r="H19" s="20">
        <v>18417081</v>
      </c>
      <c r="I19" s="20"/>
      <c r="J19" s="20">
        <v>36010597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36010597</v>
      </c>
      <c r="X19" s="20">
        <v>34896709</v>
      </c>
      <c r="Y19" s="20">
        <v>1113888</v>
      </c>
      <c r="Z19" s="21">
        <v>3.1919571556160209</v>
      </c>
      <c r="AA19" s="22">
        <v>34896709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36010598</v>
      </c>
      <c r="D24" s="29">
        <f>SUM(D15:D23)</f>
        <v>0</v>
      </c>
      <c r="E24" s="36">
        <f t="shared" si="1"/>
        <v>-1113888</v>
      </c>
      <c r="F24" s="37">
        <f t="shared" si="1"/>
        <v>34896709</v>
      </c>
      <c r="G24" s="37">
        <f t="shared" si="1"/>
        <v>17593516</v>
      </c>
      <c r="H24" s="37">
        <f t="shared" si="1"/>
        <v>18417081</v>
      </c>
      <c r="I24" s="37">
        <f t="shared" si="1"/>
        <v>0</v>
      </c>
      <c r="J24" s="37">
        <f t="shared" si="1"/>
        <v>36010597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36010597</v>
      </c>
      <c r="X24" s="37">
        <f t="shared" si="1"/>
        <v>34896709</v>
      </c>
      <c r="Y24" s="37">
        <f t="shared" si="1"/>
        <v>1113888</v>
      </c>
      <c r="Z24" s="38">
        <f>+IF(X24&lt;&gt;0,+(Y24/X24)*100,0)</f>
        <v>3.1919571556160209</v>
      </c>
      <c r="AA24" s="39">
        <f>SUM(AA15:AA23)</f>
        <v>34896709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72561179</v>
      </c>
      <c r="D25" s="29">
        <f>+D12+D24</f>
        <v>0</v>
      </c>
      <c r="E25" s="30">
        <f t="shared" si="2"/>
        <v>44639404</v>
      </c>
      <c r="F25" s="31">
        <f t="shared" si="2"/>
        <v>104569736</v>
      </c>
      <c r="G25" s="31">
        <f t="shared" si="2"/>
        <v>57749406</v>
      </c>
      <c r="H25" s="31">
        <f t="shared" si="2"/>
        <v>21842811</v>
      </c>
      <c r="I25" s="31">
        <f t="shared" si="2"/>
        <v>4671054</v>
      </c>
      <c r="J25" s="31">
        <f t="shared" si="2"/>
        <v>84263271</v>
      </c>
      <c r="K25" s="31">
        <f t="shared" si="2"/>
        <v>4634604</v>
      </c>
      <c r="L25" s="31">
        <f t="shared" si="2"/>
        <v>4643658</v>
      </c>
      <c r="M25" s="31">
        <f t="shared" si="2"/>
        <v>4604513</v>
      </c>
      <c r="N25" s="31">
        <f t="shared" si="2"/>
        <v>13882775</v>
      </c>
      <c r="O25" s="31">
        <f t="shared" si="2"/>
        <v>4484896</v>
      </c>
      <c r="P25" s="31">
        <f t="shared" si="2"/>
        <v>4451072</v>
      </c>
      <c r="Q25" s="31">
        <f t="shared" si="2"/>
        <v>4548533</v>
      </c>
      <c r="R25" s="31">
        <f t="shared" si="2"/>
        <v>13484501</v>
      </c>
      <c r="S25" s="31">
        <f t="shared" si="2"/>
        <v>4656882</v>
      </c>
      <c r="T25" s="31">
        <f t="shared" si="2"/>
        <v>4500847</v>
      </c>
      <c r="U25" s="31">
        <f t="shared" si="2"/>
        <v>4881690</v>
      </c>
      <c r="V25" s="31">
        <f t="shared" si="2"/>
        <v>14039419</v>
      </c>
      <c r="W25" s="31">
        <f t="shared" si="2"/>
        <v>125669966</v>
      </c>
      <c r="X25" s="31">
        <f t="shared" si="2"/>
        <v>104569736</v>
      </c>
      <c r="Y25" s="31">
        <f t="shared" si="2"/>
        <v>21100230</v>
      </c>
      <c r="Z25" s="32">
        <f>+IF(X25&lt;&gt;0,+(Y25/X25)*100,0)</f>
        <v>20.178142172989709</v>
      </c>
      <c r="AA25" s="33">
        <f>+AA12+AA24</f>
        <v>104569736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-9999</v>
      </c>
      <c r="D31" s="18"/>
      <c r="E31" s="19"/>
      <c r="F31" s="20">
        <v>-9999</v>
      </c>
      <c r="G31" s="20">
        <v>-10292</v>
      </c>
      <c r="H31" s="20">
        <v>-634</v>
      </c>
      <c r="I31" s="20">
        <v>-1311</v>
      </c>
      <c r="J31" s="20">
        <v>-12237</v>
      </c>
      <c r="K31" s="20">
        <v>-355</v>
      </c>
      <c r="L31" s="20">
        <v>-7939</v>
      </c>
      <c r="M31" s="20">
        <v>-356</v>
      </c>
      <c r="N31" s="20">
        <v>-8650</v>
      </c>
      <c r="O31" s="20">
        <v>-473</v>
      </c>
      <c r="P31" s="20">
        <v>-100</v>
      </c>
      <c r="Q31" s="20">
        <v>-1460</v>
      </c>
      <c r="R31" s="20">
        <v>-2033</v>
      </c>
      <c r="S31" s="20">
        <v>-308</v>
      </c>
      <c r="T31" s="20">
        <v>-281</v>
      </c>
      <c r="U31" s="20">
        <v>-302</v>
      </c>
      <c r="V31" s="20">
        <v>-891</v>
      </c>
      <c r="W31" s="20">
        <v>-23811</v>
      </c>
      <c r="X31" s="20">
        <v>-9999</v>
      </c>
      <c r="Y31" s="20">
        <v>-13812</v>
      </c>
      <c r="Z31" s="21">
        <v>138.13381338133814</v>
      </c>
      <c r="AA31" s="22">
        <v>-9999</v>
      </c>
    </row>
    <row r="32" spans="1:27" x14ac:dyDescent="0.25">
      <c r="A32" s="23" t="s">
        <v>58</v>
      </c>
      <c r="B32" s="17" t="s">
        <v>32</v>
      </c>
      <c r="C32" s="18">
        <v>48109006</v>
      </c>
      <c r="D32" s="18"/>
      <c r="E32" s="19"/>
      <c r="F32" s="20">
        <v>48134006</v>
      </c>
      <c r="G32" s="20">
        <v>46367774</v>
      </c>
      <c r="H32" s="20">
        <v>616448</v>
      </c>
      <c r="I32" s="20">
        <v>611075</v>
      </c>
      <c r="J32" s="20">
        <v>47595297</v>
      </c>
      <c r="K32" s="20">
        <v>519432</v>
      </c>
      <c r="L32" s="20">
        <v>549087</v>
      </c>
      <c r="M32" s="20">
        <v>502640</v>
      </c>
      <c r="N32" s="20">
        <v>1571159</v>
      </c>
      <c r="O32" s="20">
        <v>467914</v>
      </c>
      <c r="P32" s="20">
        <v>375038</v>
      </c>
      <c r="Q32" s="20">
        <v>432349</v>
      </c>
      <c r="R32" s="20">
        <v>1275301</v>
      </c>
      <c r="S32" s="20">
        <v>537480</v>
      </c>
      <c r="T32" s="20">
        <v>343047</v>
      </c>
      <c r="U32" s="20">
        <v>854937</v>
      </c>
      <c r="V32" s="20">
        <v>1735464</v>
      </c>
      <c r="W32" s="20">
        <v>52177221</v>
      </c>
      <c r="X32" s="20">
        <v>48134006</v>
      </c>
      <c r="Y32" s="20">
        <v>4043215</v>
      </c>
      <c r="Z32" s="21">
        <v>8.3999137740581986</v>
      </c>
      <c r="AA32" s="22">
        <v>48134006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48099007</v>
      </c>
      <c r="D34" s="29">
        <f>SUM(D29:D33)</f>
        <v>0</v>
      </c>
      <c r="E34" s="30">
        <f t="shared" si="3"/>
        <v>0</v>
      </c>
      <c r="F34" s="31">
        <f t="shared" si="3"/>
        <v>48124007</v>
      </c>
      <c r="G34" s="31">
        <f t="shared" si="3"/>
        <v>46357482</v>
      </c>
      <c r="H34" s="31">
        <f t="shared" si="3"/>
        <v>615814</v>
      </c>
      <c r="I34" s="31">
        <f t="shared" si="3"/>
        <v>609764</v>
      </c>
      <c r="J34" s="31">
        <f t="shared" si="3"/>
        <v>47583060</v>
      </c>
      <c r="K34" s="31">
        <f t="shared" si="3"/>
        <v>519077</v>
      </c>
      <c r="L34" s="31">
        <f t="shared" si="3"/>
        <v>541148</v>
      </c>
      <c r="M34" s="31">
        <f t="shared" si="3"/>
        <v>502284</v>
      </c>
      <c r="N34" s="31">
        <f t="shared" si="3"/>
        <v>1562509</v>
      </c>
      <c r="O34" s="31">
        <f t="shared" si="3"/>
        <v>467441</v>
      </c>
      <c r="P34" s="31">
        <f t="shared" si="3"/>
        <v>374938</v>
      </c>
      <c r="Q34" s="31">
        <f t="shared" si="3"/>
        <v>430889</v>
      </c>
      <c r="R34" s="31">
        <f t="shared" si="3"/>
        <v>1273268</v>
      </c>
      <c r="S34" s="31">
        <f t="shared" si="3"/>
        <v>537172</v>
      </c>
      <c r="T34" s="31">
        <f t="shared" si="3"/>
        <v>342766</v>
      </c>
      <c r="U34" s="31">
        <f t="shared" si="3"/>
        <v>854635</v>
      </c>
      <c r="V34" s="31">
        <f t="shared" si="3"/>
        <v>1734573</v>
      </c>
      <c r="W34" s="31">
        <f t="shared" si="3"/>
        <v>52153410</v>
      </c>
      <c r="X34" s="31">
        <f t="shared" si="3"/>
        <v>48124007</v>
      </c>
      <c r="Y34" s="31">
        <f t="shared" si="3"/>
        <v>4029403</v>
      </c>
      <c r="Z34" s="32">
        <f>+IF(X34&lt;&gt;0,+(Y34/X34)*100,0)</f>
        <v>8.372958220208055</v>
      </c>
      <c r="AA34" s="33">
        <f>SUM(AA29:AA33)</f>
        <v>48124007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48099007</v>
      </c>
      <c r="D40" s="29">
        <f>+D34+D39</f>
        <v>0</v>
      </c>
      <c r="E40" s="30">
        <f t="shared" si="5"/>
        <v>0</v>
      </c>
      <c r="F40" s="31">
        <f t="shared" si="5"/>
        <v>48124007</v>
      </c>
      <c r="G40" s="31">
        <f t="shared" si="5"/>
        <v>46357482</v>
      </c>
      <c r="H40" s="31">
        <f t="shared" si="5"/>
        <v>615814</v>
      </c>
      <c r="I40" s="31">
        <f t="shared" si="5"/>
        <v>609764</v>
      </c>
      <c r="J40" s="31">
        <f t="shared" si="5"/>
        <v>47583060</v>
      </c>
      <c r="K40" s="31">
        <f t="shared" si="5"/>
        <v>519077</v>
      </c>
      <c r="L40" s="31">
        <f t="shared" si="5"/>
        <v>541148</v>
      </c>
      <c r="M40" s="31">
        <f t="shared" si="5"/>
        <v>502284</v>
      </c>
      <c r="N40" s="31">
        <f t="shared" si="5"/>
        <v>1562509</v>
      </c>
      <c r="O40" s="31">
        <f t="shared" si="5"/>
        <v>467441</v>
      </c>
      <c r="P40" s="31">
        <f t="shared" si="5"/>
        <v>374938</v>
      </c>
      <c r="Q40" s="31">
        <f t="shared" si="5"/>
        <v>430889</v>
      </c>
      <c r="R40" s="31">
        <f t="shared" si="5"/>
        <v>1273268</v>
      </c>
      <c r="S40" s="31">
        <f t="shared" si="5"/>
        <v>537172</v>
      </c>
      <c r="T40" s="31">
        <f t="shared" si="5"/>
        <v>342766</v>
      </c>
      <c r="U40" s="31">
        <f t="shared" si="5"/>
        <v>854635</v>
      </c>
      <c r="V40" s="31">
        <f t="shared" si="5"/>
        <v>1734573</v>
      </c>
      <c r="W40" s="31">
        <f t="shared" si="5"/>
        <v>52153410</v>
      </c>
      <c r="X40" s="31">
        <f t="shared" si="5"/>
        <v>48124007</v>
      </c>
      <c r="Y40" s="31">
        <f t="shared" si="5"/>
        <v>4029403</v>
      </c>
      <c r="Z40" s="32">
        <f>+IF(X40&lt;&gt;0,+(Y40/X40)*100,0)</f>
        <v>8.372958220208055</v>
      </c>
      <c r="AA40" s="33">
        <f>+AA34+AA39</f>
        <v>48124007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24462172</v>
      </c>
      <c r="D42" s="43">
        <f>+D25-D40</f>
        <v>0</v>
      </c>
      <c r="E42" s="44">
        <f t="shared" si="6"/>
        <v>44639404</v>
      </c>
      <c r="F42" s="45">
        <f t="shared" si="6"/>
        <v>56445729</v>
      </c>
      <c r="G42" s="45">
        <f t="shared" si="6"/>
        <v>11391924</v>
      </c>
      <c r="H42" s="45">
        <f t="shared" si="6"/>
        <v>21226997</v>
      </c>
      <c r="I42" s="45">
        <f t="shared" si="6"/>
        <v>4061290</v>
      </c>
      <c r="J42" s="45">
        <f t="shared" si="6"/>
        <v>36680211</v>
      </c>
      <c r="K42" s="45">
        <f t="shared" si="6"/>
        <v>4115527</v>
      </c>
      <c r="L42" s="45">
        <f t="shared" si="6"/>
        <v>4102510</v>
      </c>
      <c r="M42" s="45">
        <f t="shared" si="6"/>
        <v>4102229</v>
      </c>
      <c r="N42" s="45">
        <f t="shared" si="6"/>
        <v>12320266</v>
      </c>
      <c r="O42" s="45">
        <f t="shared" si="6"/>
        <v>4017455</v>
      </c>
      <c r="P42" s="45">
        <f t="shared" si="6"/>
        <v>4076134</v>
      </c>
      <c r="Q42" s="45">
        <f t="shared" si="6"/>
        <v>4117644</v>
      </c>
      <c r="R42" s="45">
        <f t="shared" si="6"/>
        <v>12211233</v>
      </c>
      <c r="S42" s="45">
        <f t="shared" si="6"/>
        <v>4119710</v>
      </c>
      <c r="T42" s="45">
        <f t="shared" si="6"/>
        <v>4158081</v>
      </c>
      <c r="U42" s="45">
        <f t="shared" si="6"/>
        <v>4027055</v>
      </c>
      <c r="V42" s="45">
        <f t="shared" si="6"/>
        <v>12304846</v>
      </c>
      <c r="W42" s="45">
        <f t="shared" si="6"/>
        <v>73516556</v>
      </c>
      <c r="X42" s="45">
        <f t="shared" si="6"/>
        <v>56445729</v>
      </c>
      <c r="Y42" s="45">
        <f t="shared" si="6"/>
        <v>17070827</v>
      </c>
      <c r="Z42" s="46">
        <f>+IF(X42&lt;&gt;0,+(Y42/X42)*100,0)</f>
        <v>30.242902877558723</v>
      </c>
      <c r="AA42" s="47">
        <f>+AA25-AA40</f>
        <v>56445729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44639404</v>
      </c>
      <c r="F45" s="20">
        <v>31983564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31983564</v>
      </c>
      <c r="Y45" s="20">
        <v>-31983564</v>
      </c>
      <c r="Z45" s="48">
        <v>-100</v>
      </c>
      <c r="AA45" s="22">
        <v>31983564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44639404</v>
      </c>
      <c r="F48" s="53">
        <f t="shared" si="7"/>
        <v>31983564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31983564</v>
      </c>
      <c r="Y48" s="53">
        <f t="shared" si="7"/>
        <v>-31983564</v>
      </c>
      <c r="Z48" s="54">
        <f>+IF(X48&lt;&gt;0,+(Y48/X48)*100,0)</f>
        <v>-100</v>
      </c>
      <c r="AA48" s="55">
        <f>SUM(AA45:AA47)</f>
        <v>31983564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-9791</v>
      </c>
      <c r="D45" s="18"/>
      <c r="E45" s="19"/>
      <c r="F45" s="20"/>
      <c r="G45" s="20">
        <v>-36952</v>
      </c>
      <c r="H45" s="20">
        <v>-10203</v>
      </c>
      <c r="I45" s="20">
        <v>-290835</v>
      </c>
      <c r="J45" s="20">
        <v>-337990</v>
      </c>
      <c r="K45" s="20">
        <v>-651300</v>
      </c>
      <c r="L45" s="20"/>
      <c r="M45" s="20">
        <v>-25788</v>
      </c>
      <c r="N45" s="20">
        <v>-677088</v>
      </c>
      <c r="O45" s="20">
        <v>-85836</v>
      </c>
      <c r="P45" s="20"/>
      <c r="Q45" s="20"/>
      <c r="R45" s="20">
        <v>-85836</v>
      </c>
      <c r="S45" s="20">
        <v>-30445</v>
      </c>
      <c r="T45" s="20">
        <v>-644322</v>
      </c>
      <c r="U45" s="20">
        <v>-1441</v>
      </c>
      <c r="V45" s="20">
        <v>-676208</v>
      </c>
      <c r="W45" s="20">
        <v>-1777122</v>
      </c>
      <c r="X45" s="20"/>
      <c r="Y45" s="20">
        <v>-1777122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-9791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-36952</v>
      </c>
      <c r="H48" s="53">
        <f t="shared" si="7"/>
        <v>-10203</v>
      </c>
      <c r="I48" s="53">
        <f t="shared" si="7"/>
        <v>-290835</v>
      </c>
      <c r="J48" s="53">
        <f t="shared" si="7"/>
        <v>-337990</v>
      </c>
      <c r="K48" s="53">
        <f t="shared" si="7"/>
        <v>-651300</v>
      </c>
      <c r="L48" s="53">
        <f t="shared" si="7"/>
        <v>0</v>
      </c>
      <c r="M48" s="53">
        <f t="shared" si="7"/>
        <v>-25788</v>
      </c>
      <c r="N48" s="53">
        <f t="shared" si="7"/>
        <v>-677088</v>
      </c>
      <c r="O48" s="53">
        <f t="shared" si="7"/>
        <v>-85836</v>
      </c>
      <c r="P48" s="53">
        <f t="shared" si="7"/>
        <v>0</v>
      </c>
      <c r="Q48" s="53">
        <f t="shared" si="7"/>
        <v>0</v>
      </c>
      <c r="R48" s="53">
        <f t="shared" si="7"/>
        <v>-85836</v>
      </c>
      <c r="S48" s="53">
        <f t="shared" si="7"/>
        <v>-30445</v>
      </c>
      <c r="T48" s="53">
        <f t="shared" si="7"/>
        <v>-644322</v>
      </c>
      <c r="U48" s="53">
        <f t="shared" si="7"/>
        <v>-1441</v>
      </c>
      <c r="V48" s="53">
        <f t="shared" si="7"/>
        <v>-676208</v>
      </c>
      <c r="W48" s="53">
        <f t="shared" si="7"/>
        <v>-1777122</v>
      </c>
      <c r="X48" s="53">
        <f t="shared" si="7"/>
        <v>0</v>
      </c>
      <c r="Y48" s="53">
        <f t="shared" si="7"/>
        <v>-1777122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2522508</v>
      </c>
      <c r="F6" s="20">
        <v>8530742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8530742</v>
      </c>
      <c r="Y6" s="20">
        <v>-8530742</v>
      </c>
      <c r="Z6" s="21">
        <v>-100</v>
      </c>
      <c r="AA6" s="22">
        <v>8530742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3634461</v>
      </c>
      <c r="D8" s="18"/>
      <c r="E8" s="19">
        <v>1863869</v>
      </c>
      <c r="F8" s="20">
        <v>-10613542</v>
      </c>
      <c r="G8" s="20">
        <v>310926</v>
      </c>
      <c r="H8" s="20">
        <v>310986</v>
      </c>
      <c r="I8" s="20">
        <v>308049</v>
      </c>
      <c r="J8" s="20">
        <v>929961</v>
      </c>
      <c r="K8" s="20">
        <v>310761</v>
      </c>
      <c r="L8" s="20">
        <v>310814</v>
      </c>
      <c r="M8" s="20">
        <v>310925</v>
      </c>
      <c r="N8" s="20">
        <v>932500</v>
      </c>
      <c r="O8" s="20">
        <v>309720</v>
      </c>
      <c r="P8" s="20">
        <v>311121</v>
      </c>
      <c r="Q8" s="20">
        <v>309052</v>
      </c>
      <c r="R8" s="20">
        <v>929893</v>
      </c>
      <c r="S8" s="20">
        <v>309260</v>
      </c>
      <c r="T8" s="20">
        <v>309333</v>
      </c>
      <c r="U8" s="20">
        <v>309668</v>
      </c>
      <c r="V8" s="20">
        <v>928261</v>
      </c>
      <c r="W8" s="20">
        <v>3720615</v>
      </c>
      <c r="X8" s="20">
        <v>-10613542</v>
      </c>
      <c r="Y8" s="20">
        <v>14334157</v>
      </c>
      <c r="Z8" s="21">
        <v>-135.05535663777465</v>
      </c>
      <c r="AA8" s="22">
        <v>-10613542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1366376</v>
      </c>
      <c r="I9" s="20"/>
      <c r="J9" s="20">
        <v>1366376</v>
      </c>
      <c r="K9" s="20"/>
      <c r="L9" s="20"/>
      <c r="M9" s="20"/>
      <c r="N9" s="20"/>
      <c r="O9" s="20"/>
      <c r="P9" s="20"/>
      <c r="Q9" s="20"/>
      <c r="R9" s="20"/>
      <c r="S9" s="20">
        <v>7244</v>
      </c>
      <c r="T9" s="20"/>
      <c r="U9" s="20"/>
      <c r="V9" s="20">
        <v>7244</v>
      </c>
      <c r="W9" s="20">
        <v>1373620</v>
      </c>
      <c r="X9" s="20"/>
      <c r="Y9" s="20">
        <v>1373620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3634461</v>
      </c>
      <c r="D12" s="29">
        <f>SUM(D6:D11)</f>
        <v>0</v>
      </c>
      <c r="E12" s="30">
        <f t="shared" si="0"/>
        <v>4386377</v>
      </c>
      <c r="F12" s="31">
        <f t="shared" si="0"/>
        <v>-2082800</v>
      </c>
      <c r="G12" s="31">
        <f t="shared" si="0"/>
        <v>310926</v>
      </c>
      <c r="H12" s="31">
        <f t="shared" si="0"/>
        <v>1677362</v>
      </c>
      <c r="I12" s="31">
        <f t="shared" si="0"/>
        <v>308049</v>
      </c>
      <c r="J12" s="31">
        <f t="shared" si="0"/>
        <v>2296337</v>
      </c>
      <c r="K12" s="31">
        <f t="shared" si="0"/>
        <v>310761</v>
      </c>
      <c r="L12" s="31">
        <f t="shared" si="0"/>
        <v>310814</v>
      </c>
      <c r="M12" s="31">
        <f t="shared" si="0"/>
        <v>310925</v>
      </c>
      <c r="N12" s="31">
        <f t="shared" si="0"/>
        <v>932500</v>
      </c>
      <c r="O12" s="31">
        <f t="shared" si="0"/>
        <v>309720</v>
      </c>
      <c r="P12" s="31">
        <f t="shared" si="0"/>
        <v>311121</v>
      </c>
      <c r="Q12" s="31">
        <f t="shared" si="0"/>
        <v>309052</v>
      </c>
      <c r="R12" s="31">
        <f t="shared" si="0"/>
        <v>929893</v>
      </c>
      <c r="S12" s="31">
        <f t="shared" si="0"/>
        <v>316504</v>
      </c>
      <c r="T12" s="31">
        <f t="shared" si="0"/>
        <v>309333</v>
      </c>
      <c r="U12" s="31">
        <f t="shared" si="0"/>
        <v>309668</v>
      </c>
      <c r="V12" s="31">
        <f t="shared" si="0"/>
        <v>935505</v>
      </c>
      <c r="W12" s="31">
        <f t="shared" si="0"/>
        <v>5094235</v>
      </c>
      <c r="X12" s="31">
        <f t="shared" si="0"/>
        <v>-2082800</v>
      </c>
      <c r="Y12" s="31">
        <f t="shared" si="0"/>
        <v>7177035</v>
      </c>
      <c r="Z12" s="32">
        <f>+IF(X12&lt;&gt;0,+(Y12/X12)*100,0)</f>
        <v>-344.58589398886119</v>
      </c>
      <c r="AA12" s="33">
        <f>SUM(AA6:AA11)</f>
        <v>-2082800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4267</v>
      </c>
      <c r="D19" s="18"/>
      <c r="E19" s="19"/>
      <c r="F19" s="20">
        <v>-1071900</v>
      </c>
      <c r="G19" s="20"/>
      <c r="H19" s="20">
        <v>457</v>
      </c>
      <c r="I19" s="20"/>
      <c r="J19" s="20">
        <v>457</v>
      </c>
      <c r="K19" s="20">
        <v>914</v>
      </c>
      <c r="L19" s="20">
        <v>975</v>
      </c>
      <c r="M19" s="20">
        <v>2035</v>
      </c>
      <c r="N19" s="20">
        <v>3924</v>
      </c>
      <c r="O19" s="20">
        <v>2441</v>
      </c>
      <c r="P19" s="20">
        <v>2926</v>
      </c>
      <c r="Q19" s="20">
        <v>1614</v>
      </c>
      <c r="R19" s="20">
        <v>6981</v>
      </c>
      <c r="S19" s="20"/>
      <c r="T19" s="20"/>
      <c r="U19" s="20"/>
      <c r="V19" s="20"/>
      <c r="W19" s="20">
        <v>11362</v>
      </c>
      <c r="X19" s="20">
        <v>-1071900</v>
      </c>
      <c r="Y19" s="20">
        <v>1083262</v>
      </c>
      <c r="Z19" s="21">
        <v>-101.05998693908013</v>
      </c>
      <c r="AA19" s="22">
        <v>-1071900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4267</v>
      </c>
      <c r="D24" s="29">
        <f>SUM(D15:D23)</f>
        <v>0</v>
      </c>
      <c r="E24" s="36">
        <f t="shared" si="1"/>
        <v>0</v>
      </c>
      <c r="F24" s="37">
        <f t="shared" si="1"/>
        <v>-1071900</v>
      </c>
      <c r="G24" s="37">
        <f t="shared" si="1"/>
        <v>0</v>
      </c>
      <c r="H24" s="37">
        <f t="shared" si="1"/>
        <v>457</v>
      </c>
      <c r="I24" s="37">
        <f t="shared" si="1"/>
        <v>0</v>
      </c>
      <c r="J24" s="37">
        <f t="shared" si="1"/>
        <v>457</v>
      </c>
      <c r="K24" s="37">
        <f t="shared" si="1"/>
        <v>914</v>
      </c>
      <c r="L24" s="37">
        <f t="shared" si="1"/>
        <v>975</v>
      </c>
      <c r="M24" s="37">
        <f t="shared" si="1"/>
        <v>2035</v>
      </c>
      <c r="N24" s="37">
        <f t="shared" si="1"/>
        <v>3924</v>
      </c>
      <c r="O24" s="37">
        <f t="shared" si="1"/>
        <v>2441</v>
      </c>
      <c r="P24" s="37">
        <f t="shared" si="1"/>
        <v>2926</v>
      </c>
      <c r="Q24" s="37">
        <f t="shared" si="1"/>
        <v>1614</v>
      </c>
      <c r="R24" s="37">
        <f t="shared" si="1"/>
        <v>6981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11362</v>
      </c>
      <c r="X24" s="37">
        <f t="shared" si="1"/>
        <v>-1071900</v>
      </c>
      <c r="Y24" s="37">
        <f t="shared" si="1"/>
        <v>1083262</v>
      </c>
      <c r="Z24" s="38">
        <f>+IF(X24&lt;&gt;0,+(Y24/X24)*100,0)</f>
        <v>-101.05998693908013</v>
      </c>
      <c r="AA24" s="39">
        <f>SUM(AA15:AA23)</f>
        <v>-1071900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3638728</v>
      </c>
      <c r="D25" s="29">
        <f>+D12+D24</f>
        <v>0</v>
      </c>
      <c r="E25" s="30">
        <f t="shared" si="2"/>
        <v>4386377</v>
      </c>
      <c r="F25" s="31">
        <f t="shared" si="2"/>
        <v>-3154700</v>
      </c>
      <c r="G25" s="31">
        <f t="shared" si="2"/>
        <v>310926</v>
      </c>
      <c r="H25" s="31">
        <f t="shared" si="2"/>
        <v>1677819</v>
      </c>
      <c r="I25" s="31">
        <f t="shared" si="2"/>
        <v>308049</v>
      </c>
      <c r="J25" s="31">
        <f t="shared" si="2"/>
        <v>2296794</v>
      </c>
      <c r="K25" s="31">
        <f t="shared" si="2"/>
        <v>311675</v>
      </c>
      <c r="L25" s="31">
        <f t="shared" si="2"/>
        <v>311789</v>
      </c>
      <c r="M25" s="31">
        <f t="shared" si="2"/>
        <v>312960</v>
      </c>
      <c r="N25" s="31">
        <f t="shared" si="2"/>
        <v>936424</v>
      </c>
      <c r="O25" s="31">
        <f t="shared" si="2"/>
        <v>312161</v>
      </c>
      <c r="P25" s="31">
        <f t="shared" si="2"/>
        <v>314047</v>
      </c>
      <c r="Q25" s="31">
        <f t="shared" si="2"/>
        <v>310666</v>
      </c>
      <c r="R25" s="31">
        <f t="shared" si="2"/>
        <v>936874</v>
      </c>
      <c r="S25" s="31">
        <f t="shared" si="2"/>
        <v>316504</v>
      </c>
      <c r="T25" s="31">
        <f t="shared" si="2"/>
        <v>309333</v>
      </c>
      <c r="U25" s="31">
        <f t="shared" si="2"/>
        <v>309668</v>
      </c>
      <c r="V25" s="31">
        <f t="shared" si="2"/>
        <v>935505</v>
      </c>
      <c r="W25" s="31">
        <f t="shared" si="2"/>
        <v>5105597</v>
      </c>
      <c r="X25" s="31">
        <f t="shared" si="2"/>
        <v>-3154700</v>
      </c>
      <c r="Y25" s="31">
        <f t="shared" si="2"/>
        <v>8260297</v>
      </c>
      <c r="Z25" s="32">
        <f>+IF(X25&lt;&gt;0,+(Y25/X25)*100,0)</f>
        <v>-261.84096744539892</v>
      </c>
      <c r="AA25" s="33">
        <f>+AA12+AA24</f>
        <v>-3154700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11260693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11260693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11260693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3638728</v>
      </c>
      <c r="D42" s="43">
        <f>+D25-D40</f>
        <v>0</v>
      </c>
      <c r="E42" s="44">
        <f t="shared" si="6"/>
        <v>-6874316</v>
      </c>
      <c r="F42" s="45">
        <f t="shared" si="6"/>
        <v>-3154700</v>
      </c>
      <c r="G42" s="45">
        <f t="shared" si="6"/>
        <v>310926</v>
      </c>
      <c r="H42" s="45">
        <f t="shared" si="6"/>
        <v>1677819</v>
      </c>
      <c r="I42" s="45">
        <f t="shared" si="6"/>
        <v>308049</v>
      </c>
      <c r="J42" s="45">
        <f t="shared" si="6"/>
        <v>2296794</v>
      </c>
      <c r="K42" s="45">
        <f t="shared" si="6"/>
        <v>311675</v>
      </c>
      <c r="L42" s="45">
        <f t="shared" si="6"/>
        <v>311789</v>
      </c>
      <c r="M42" s="45">
        <f t="shared" si="6"/>
        <v>312960</v>
      </c>
      <c r="N42" s="45">
        <f t="shared" si="6"/>
        <v>936424</v>
      </c>
      <c r="O42" s="45">
        <f t="shared" si="6"/>
        <v>312161</v>
      </c>
      <c r="P42" s="45">
        <f t="shared" si="6"/>
        <v>314047</v>
      </c>
      <c r="Q42" s="45">
        <f t="shared" si="6"/>
        <v>310666</v>
      </c>
      <c r="R42" s="45">
        <f t="shared" si="6"/>
        <v>936874</v>
      </c>
      <c r="S42" s="45">
        <f t="shared" si="6"/>
        <v>316504</v>
      </c>
      <c r="T42" s="45">
        <f t="shared" si="6"/>
        <v>309333</v>
      </c>
      <c r="U42" s="45">
        <f t="shared" si="6"/>
        <v>309668</v>
      </c>
      <c r="V42" s="45">
        <f t="shared" si="6"/>
        <v>935505</v>
      </c>
      <c r="W42" s="45">
        <f t="shared" si="6"/>
        <v>5105597</v>
      </c>
      <c r="X42" s="45">
        <f t="shared" si="6"/>
        <v>-3154700</v>
      </c>
      <c r="Y42" s="45">
        <f t="shared" si="6"/>
        <v>8260297</v>
      </c>
      <c r="Z42" s="46">
        <f>+IF(X42&lt;&gt;0,+(Y42/X42)*100,0)</f>
        <v>-261.84096744539892</v>
      </c>
      <c r="AA42" s="47">
        <f>+AA25-AA40</f>
        <v>-3154700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140221367</v>
      </c>
      <c r="D19" s="18"/>
      <c r="E19" s="19">
        <v>186880220</v>
      </c>
      <c r="F19" s="20">
        <v>227484848</v>
      </c>
      <c r="G19" s="20"/>
      <c r="H19" s="20">
        <v>8830092</v>
      </c>
      <c r="I19" s="20">
        <v>15753586</v>
      </c>
      <c r="J19" s="20">
        <v>24583678</v>
      </c>
      <c r="K19" s="20">
        <v>24139248</v>
      </c>
      <c r="L19" s="20">
        <v>40861431</v>
      </c>
      <c r="M19" s="20">
        <v>32682503</v>
      </c>
      <c r="N19" s="20">
        <v>97683182</v>
      </c>
      <c r="O19" s="20">
        <v>3230770</v>
      </c>
      <c r="P19" s="20">
        <v>10475719</v>
      </c>
      <c r="Q19" s="20">
        <v>13295702</v>
      </c>
      <c r="R19" s="20">
        <v>27002191</v>
      </c>
      <c r="S19" s="20">
        <v>23312618</v>
      </c>
      <c r="T19" s="20">
        <v>10676515</v>
      </c>
      <c r="U19" s="20">
        <v>23049400</v>
      </c>
      <c r="V19" s="20">
        <v>57038533</v>
      </c>
      <c r="W19" s="20">
        <v>206307584</v>
      </c>
      <c r="X19" s="20">
        <v>227484848</v>
      </c>
      <c r="Y19" s="20">
        <v>-21177264</v>
      </c>
      <c r="Z19" s="21">
        <v>-9.3093074928665143</v>
      </c>
      <c r="AA19" s="22">
        <v>227484848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140221367</v>
      </c>
      <c r="D24" s="29">
        <f>SUM(D15:D23)</f>
        <v>0</v>
      </c>
      <c r="E24" s="36">
        <f t="shared" si="1"/>
        <v>186880220</v>
      </c>
      <c r="F24" s="37">
        <f t="shared" si="1"/>
        <v>227484848</v>
      </c>
      <c r="G24" s="37">
        <f t="shared" si="1"/>
        <v>0</v>
      </c>
      <c r="H24" s="37">
        <f t="shared" si="1"/>
        <v>8830092</v>
      </c>
      <c r="I24" s="37">
        <f t="shared" si="1"/>
        <v>15753586</v>
      </c>
      <c r="J24" s="37">
        <f t="shared" si="1"/>
        <v>24583678</v>
      </c>
      <c r="K24" s="37">
        <f t="shared" si="1"/>
        <v>24139248</v>
      </c>
      <c r="L24" s="37">
        <f t="shared" si="1"/>
        <v>40861431</v>
      </c>
      <c r="M24" s="37">
        <f t="shared" si="1"/>
        <v>32682503</v>
      </c>
      <c r="N24" s="37">
        <f t="shared" si="1"/>
        <v>97683182</v>
      </c>
      <c r="O24" s="37">
        <f t="shared" si="1"/>
        <v>3230770</v>
      </c>
      <c r="P24" s="37">
        <f t="shared" si="1"/>
        <v>10475719</v>
      </c>
      <c r="Q24" s="37">
        <f t="shared" si="1"/>
        <v>13295702</v>
      </c>
      <c r="R24" s="37">
        <f t="shared" si="1"/>
        <v>27002191</v>
      </c>
      <c r="S24" s="37">
        <f t="shared" si="1"/>
        <v>23312618</v>
      </c>
      <c r="T24" s="37">
        <f t="shared" si="1"/>
        <v>10676515</v>
      </c>
      <c r="U24" s="37">
        <f t="shared" si="1"/>
        <v>23049400</v>
      </c>
      <c r="V24" s="37">
        <f t="shared" si="1"/>
        <v>57038533</v>
      </c>
      <c r="W24" s="37">
        <f t="shared" si="1"/>
        <v>206307584</v>
      </c>
      <c r="X24" s="37">
        <f t="shared" si="1"/>
        <v>227484848</v>
      </c>
      <c r="Y24" s="37">
        <f t="shared" si="1"/>
        <v>-21177264</v>
      </c>
      <c r="Z24" s="38">
        <f>+IF(X24&lt;&gt;0,+(Y24/X24)*100,0)</f>
        <v>-9.3093074928665143</v>
      </c>
      <c r="AA24" s="39">
        <f>SUM(AA15:AA23)</f>
        <v>227484848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140221367</v>
      </c>
      <c r="D25" s="29">
        <f>+D12+D24</f>
        <v>0</v>
      </c>
      <c r="E25" s="30">
        <f t="shared" si="2"/>
        <v>186880220</v>
      </c>
      <c r="F25" s="31">
        <f t="shared" si="2"/>
        <v>227484848</v>
      </c>
      <c r="G25" s="31">
        <f t="shared" si="2"/>
        <v>0</v>
      </c>
      <c r="H25" s="31">
        <f t="shared" si="2"/>
        <v>8830092</v>
      </c>
      <c r="I25" s="31">
        <f t="shared" si="2"/>
        <v>15753586</v>
      </c>
      <c r="J25" s="31">
        <f t="shared" si="2"/>
        <v>24583678</v>
      </c>
      <c r="K25" s="31">
        <f t="shared" si="2"/>
        <v>24139248</v>
      </c>
      <c r="L25" s="31">
        <f t="shared" si="2"/>
        <v>40861431</v>
      </c>
      <c r="M25" s="31">
        <f t="shared" si="2"/>
        <v>32682503</v>
      </c>
      <c r="N25" s="31">
        <f t="shared" si="2"/>
        <v>97683182</v>
      </c>
      <c r="O25" s="31">
        <f t="shared" si="2"/>
        <v>3230770</v>
      </c>
      <c r="P25" s="31">
        <f t="shared" si="2"/>
        <v>10475719</v>
      </c>
      <c r="Q25" s="31">
        <f t="shared" si="2"/>
        <v>13295702</v>
      </c>
      <c r="R25" s="31">
        <f t="shared" si="2"/>
        <v>27002191</v>
      </c>
      <c r="S25" s="31">
        <f t="shared" si="2"/>
        <v>23312618</v>
      </c>
      <c r="T25" s="31">
        <f t="shared" si="2"/>
        <v>10676515</v>
      </c>
      <c r="U25" s="31">
        <f t="shared" si="2"/>
        <v>23049400</v>
      </c>
      <c r="V25" s="31">
        <f t="shared" si="2"/>
        <v>57038533</v>
      </c>
      <c r="W25" s="31">
        <f t="shared" si="2"/>
        <v>206307584</v>
      </c>
      <c r="X25" s="31">
        <f t="shared" si="2"/>
        <v>227484848</v>
      </c>
      <c r="Y25" s="31">
        <f t="shared" si="2"/>
        <v>-21177264</v>
      </c>
      <c r="Z25" s="32">
        <f>+IF(X25&lt;&gt;0,+(Y25/X25)*100,0)</f>
        <v>-9.3093074928665143</v>
      </c>
      <c r="AA25" s="33">
        <f>+AA12+AA24</f>
        <v>227484848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140221367</v>
      </c>
      <c r="D42" s="43">
        <f>+D25-D40</f>
        <v>0</v>
      </c>
      <c r="E42" s="44">
        <f t="shared" si="6"/>
        <v>186880220</v>
      </c>
      <c r="F42" s="45">
        <f t="shared" si="6"/>
        <v>227484848</v>
      </c>
      <c r="G42" s="45">
        <f t="shared" si="6"/>
        <v>0</v>
      </c>
      <c r="H42" s="45">
        <f t="shared" si="6"/>
        <v>8830092</v>
      </c>
      <c r="I42" s="45">
        <f t="shared" si="6"/>
        <v>15753586</v>
      </c>
      <c r="J42" s="45">
        <f t="shared" si="6"/>
        <v>24583678</v>
      </c>
      <c r="K42" s="45">
        <f t="shared" si="6"/>
        <v>24139248</v>
      </c>
      <c r="L42" s="45">
        <f t="shared" si="6"/>
        <v>40861431</v>
      </c>
      <c r="M42" s="45">
        <f t="shared" si="6"/>
        <v>32682503</v>
      </c>
      <c r="N42" s="45">
        <f t="shared" si="6"/>
        <v>97683182</v>
      </c>
      <c r="O42" s="45">
        <f t="shared" si="6"/>
        <v>3230770</v>
      </c>
      <c r="P42" s="45">
        <f t="shared" si="6"/>
        <v>10475719</v>
      </c>
      <c r="Q42" s="45">
        <f t="shared" si="6"/>
        <v>13295702</v>
      </c>
      <c r="R42" s="45">
        <f t="shared" si="6"/>
        <v>27002191</v>
      </c>
      <c r="S42" s="45">
        <f t="shared" si="6"/>
        <v>23312618</v>
      </c>
      <c r="T42" s="45">
        <f t="shared" si="6"/>
        <v>10676515</v>
      </c>
      <c r="U42" s="45">
        <f t="shared" si="6"/>
        <v>23049400</v>
      </c>
      <c r="V42" s="45">
        <f t="shared" si="6"/>
        <v>57038533</v>
      </c>
      <c r="W42" s="45">
        <f t="shared" si="6"/>
        <v>206307584</v>
      </c>
      <c r="X42" s="45">
        <f t="shared" si="6"/>
        <v>227484848</v>
      </c>
      <c r="Y42" s="45">
        <f t="shared" si="6"/>
        <v>-21177264</v>
      </c>
      <c r="Z42" s="46">
        <f>+IF(X42&lt;&gt;0,+(Y42/X42)*100,0)</f>
        <v>-9.3093074928665143</v>
      </c>
      <c r="AA42" s="47">
        <f>+AA25-AA40</f>
        <v>227484848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555</v>
      </c>
      <c r="F6" s="20">
        <v>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555</v>
      </c>
      <c r="Y6" s="20">
        <v>-555</v>
      </c>
      <c r="Z6" s="21">
        <v>-100</v>
      </c>
      <c r="AA6" s="22">
        <v>555</v>
      </c>
    </row>
    <row r="7" spans="1:27" x14ac:dyDescent="0.25">
      <c r="A7" s="23" t="s">
        <v>35</v>
      </c>
      <c r="B7" s="17" t="s">
        <v>32</v>
      </c>
      <c r="C7" s="18">
        <v>18033</v>
      </c>
      <c r="D7" s="18"/>
      <c r="E7" s="19"/>
      <c r="F7" s="20"/>
      <c r="G7" s="20"/>
      <c r="H7" s="20"/>
      <c r="I7" s="20">
        <v>2430</v>
      </c>
      <c r="J7" s="20">
        <v>2430</v>
      </c>
      <c r="K7" s="20">
        <v>4684</v>
      </c>
      <c r="L7" s="20"/>
      <c r="M7" s="20"/>
      <c r="N7" s="20">
        <v>4684</v>
      </c>
      <c r="O7" s="20"/>
      <c r="P7" s="20">
        <v>4684</v>
      </c>
      <c r="Q7" s="20">
        <v>2342</v>
      </c>
      <c r="R7" s="20">
        <v>7026</v>
      </c>
      <c r="S7" s="20"/>
      <c r="T7" s="20">
        <v>7026</v>
      </c>
      <c r="U7" s="20"/>
      <c r="V7" s="20">
        <v>7026</v>
      </c>
      <c r="W7" s="20">
        <v>21166</v>
      </c>
      <c r="X7" s="20"/>
      <c r="Y7" s="20">
        <v>21166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32856342</v>
      </c>
      <c r="F8" s="20">
        <v>32856342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32856342</v>
      </c>
      <c r="Y8" s="20">
        <v>-32856342</v>
      </c>
      <c r="Z8" s="21">
        <v>-100</v>
      </c>
      <c r="AA8" s="22">
        <v>32856342</v>
      </c>
    </row>
    <row r="9" spans="1:27" x14ac:dyDescent="0.25">
      <c r="A9" s="23" t="s">
        <v>37</v>
      </c>
      <c r="B9" s="17" t="s">
        <v>32</v>
      </c>
      <c r="C9" s="18">
        <v>12320</v>
      </c>
      <c r="D9" s="18"/>
      <c r="E9" s="19"/>
      <c r="F9" s="20"/>
      <c r="G9" s="20">
        <v>1396</v>
      </c>
      <c r="H9" s="20">
        <v>3024</v>
      </c>
      <c r="I9" s="20"/>
      <c r="J9" s="20">
        <v>4420</v>
      </c>
      <c r="K9" s="20">
        <v>2181</v>
      </c>
      <c r="L9" s="20">
        <v>1608</v>
      </c>
      <c r="M9" s="20"/>
      <c r="N9" s="20">
        <v>3789</v>
      </c>
      <c r="O9" s="20"/>
      <c r="P9" s="20">
        <v>1067</v>
      </c>
      <c r="Q9" s="20"/>
      <c r="R9" s="20">
        <v>1067</v>
      </c>
      <c r="S9" s="20">
        <v>1479</v>
      </c>
      <c r="T9" s="20">
        <v>3195</v>
      </c>
      <c r="U9" s="20">
        <v>5905</v>
      </c>
      <c r="V9" s="20">
        <v>10579</v>
      </c>
      <c r="W9" s="20">
        <v>19855</v>
      </c>
      <c r="X9" s="20"/>
      <c r="Y9" s="20">
        <v>19855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30353</v>
      </c>
      <c r="D12" s="29">
        <f>SUM(D6:D11)</f>
        <v>0</v>
      </c>
      <c r="E12" s="30">
        <f t="shared" si="0"/>
        <v>32856897</v>
      </c>
      <c r="F12" s="31">
        <f t="shared" si="0"/>
        <v>32856897</v>
      </c>
      <c r="G12" s="31">
        <f t="shared" si="0"/>
        <v>1396</v>
      </c>
      <c r="H12" s="31">
        <f t="shared" si="0"/>
        <v>3024</v>
      </c>
      <c r="I12" s="31">
        <f t="shared" si="0"/>
        <v>2430</v>
      </c>
      <c r="J12" s="31">
        <f t="shared" si="0"/>
        <v>6850</v>
      </c>
      <c r="K12" s="31">
        <f t="shared" si="0"/>
        <v>6865</v>
      </c>
      <c r="L12" s="31">
        <f t="shared" si="0"/>
        <v>1608</v>
      </c>
      <c r="M12" s="31">
        <f t="shared" si="0"/>
        <v>0</v>
      </c>
      <c r="N12" s="31">
        <f t="shared" si="0"/>
        <v>8473</v>
      </c>
      <c r="O12" s="31">
        <f t="shared" si="0"/>
        <v>0</v>
      </c>
      <c r="P12" s="31">
        <f t="shared" si="0"/>
        <v>5751</v>
      </c>
      <c r="Q12" s="31">
        <f t="shared" si="0"/>
        <v>2342</v>
      </c>
      <c r="R12" s="31">
        <f t="shared" si="0"/>
        <v>8093</v>
      </c>
      <c r="S12" s="31">
        <f t="shared" si="0"/>
        <v>1479</v>
      </c>
      <c r="T12" s="31">
        <f t="shared" si="0"/>
        <v>10221</v>
      </c>
      <c r="U12" s="31">
        <f t="shared" si="0"/>
        <v>5905</v>
      </c>
      <c r="V12" s="31">
        <f t="shared" si="0"/>
        <v>17605</v>
      </c>
      <c r="W12" s="31">
        <f t="shared" si="0"/>
        <v>41021</v>
      </c>
      <c r="X12" s="31">
        <f t="shared" si="0"/>
        <v>32856897</v>
      </c>
      <c r="Y12" s="31">
        <f t="shared" si="0"/>
        <v>-32815876</v>
      </c>
      <c r="Z12" s="32">
        <f>+IF(X12&lt;&gt;0,+(Y12/X12)*100,0)</f>
        <v>-99.875152544076201</v>
      </c>
      <c r="AA12" s="33">
        <f>SUM(AA6:AA11)</f>
        <v>32856897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2154608</v>
      </c>
      <c r="D19" s="18"/>
      <c r="E19" s="19">
        <v>-519500</v>
      </c>
      <c r="F19" s="20">
        <v>-519500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-519500</v>
      </c>
      <c r="Y19" s="20">
        <v>519500</v>
      </c>
      <c r="Z19" s="21">
        <v>-100</v>
      </c>
      <c r="AA19" s="22">
        <v>-519500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2154608</v>
      </c>
      <c r="D24" s="29">
        <f>SUM(D15:D23)</f>
        <v>0</v>
      </c>
      <c r="E24" s="36">
        <f t="shared" si="1"/>
        <v>-519500</v>
      </c>
      <c r="F24" s="37">
        <f t="shared" si="1"/>
        <v>-519500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-519500</v>
      </c>
      <c r="Y24" s="37">
        <f t="shared" si="1"/>
        <v>519500</v>
      </c>
      <c r="Z24" s="38">
        <f>+IF(X24&lt;&gt;0,+(Y24/X24)*100,0)</f>
        <v>-100</v>
      </c>
      <c r="AA24" s="39">
        <f>SUM(AA15:AA23)</f>
        <v>-519500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2184961</v>
      </c>
      <c r="D25" s="29">
        <f>+D12+D24</f>
        <v>0</v>
      </c>
      <c r="E25" s="30">
        <f t="shared" si="2"/>
        <v>32337397</v>
      </c>
      <c r="F25" s="31">
        <f t="shared" si="2"/>
        <v>32337397</v>
      </c>
      <c r="G25" s="31">
        <f t="shared" si="2"/>
        <v>1396</v>
      </c>
      <c r="H25" s="31">
        <f t="shared" si="2"/>
        <v>3024</v>
      </c>
      <c r="I25" s="31">
        <f t="shared" si="2"/>
        <v>2430</v>
      </c>
      <c r="J25" s="31">
        <f t="shared" si="2"/>
        <v>6850</v>
      </c>
      <c r="K25" s="31">
        <f t="shared" si="2"/>
        <v>6865</v>
      </c>
      <c r="L25" s="31">
        <f t="shared" si="2"/>
        <v>1608</v>
      </c>
      <c r="M25" s="31">
        <f t="shared" si="2"/>
        <v>0</v>
      </c>
      <c r="N25" s="31">
        <f t="shared" si="2"/>
        <v>8473</v>
      </c>
      <c r="O25" s="31">
        <f t="shared" si="2"/>
        <v>0</v>
      </c>
      <c r="P25" s="31">
        <f t="shared" si="2"/>
        <v>5751</v>
      </c>
      <c r="Q25" s="31">
        <f t="shared" si="2"/>
        <v>2342</v>
      </c>
      <c r="R25" s="31">
        <f t="shared" si="2"/>
        <v>8093</v>
      </c>
      <c r="S25" s="31">
        <f t="shared" si="2"/>
        <v>1479</v>
      </c>
      <c r="T25" s="31">
        <f t="shared" si="2"/>
        <v>10221</v>
      </c>
      <c r="U25" s="31">
        <f t="shared" si="2"/>
        <v>5905</v>
      </c>
      <c r="V25" s="31">
        <f t="shared" si="2"/>
        <v>17605</v>
      </c>
      <c r="W25" s="31">
        <f t="shared" si="2"/>
        <v>41021</v>
      </c>
      <c r="X25" s="31">
        <f t="shared" si="2"/>
        <v>32337397</v>
      </c>
      <c r="Y25" s="31">
        <f t="shared" si="2"/>
        <v>-32296376</v>
      </c>
      <c r="Z25" s="32">
        <f>+IF(X25&lt;&gt;0,+(Y25/X25)*100,0)</f>
        <v>-99.873146870788645</v>
      </c>
      <c r="AA25" s="33">
        <f>+AA12+AA24</f>
        <v>32337397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311794</v>
      </c>
      <c r="D32" s="18"/>
      <c r="E32" s="19">
        <v>8101174</v>
      </c>
      <c r="F32" s="20">
        <v>8637133</v>
      </c>
      <c r="G32" s="20">
        <v>26466</v>
      </c>
      <c r="H32" s="20">
        <v>42992</v>
      </c>
      <c r="I32" s="20">
        <v>25224</v>
      </c>
      <c r="J32" s="20">
        <v>94682</v>
      </c>
      <c r="K32" s="20">
        <v>33559</v>
      </c>
      <c r="L32" s="20">
        <v>34251</v>
      </c>
      <c r="M32" s="20"/>
      <c r="N32" s="20">
        <v>67810</v>
      </c>
      <c r="O32" s="20"/>
      <c r="P32" s="20">
        <v>50782</v>
      </c>
      <c r="Q32" s="20">
        <v>22438</v>
      </c>
      <c r="R32" s="20">
        <v>73220</v>
      </c>
      <c r="S32" s="20">
        <v>43983</v>
      </c>
      <c r="T32" s="20">
        <v>87370</v>
      </c>
      <c r="U32" s="20">
        <v>49605</v>
      </c>
      <c r="V32" s="20">
        <v>180958</v>
      </c>
      <c r="W32" s="20">
        <v>416670</v>
      </c>
      <c r="X32" s="20">
        <v>8637133</v>
      </c>
      <c r="Y32" s="20">
        <v>-8220463</v>
      </c>
      <c r="Z32" s="21">
        <v>-95.175829757397509</v>
      </c>
      <c r="AA32" s="22">
        <v>8637133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311794</v>
      </c>
      <c r="D34" s="29">
        <f>SUM(D29:D33)</f>
        <v>0</v>
      </c>
      <c r="E34" s="30">
        <f t="shared" si="3"/>
        <v>8101174</v>
      </c>
      <c r="F34" s="31">
        <f t="shared" si="3"/>
        <v>8637133</v>
      </c>
      <c r="G34" s="31">
        <f t="shared" si="3"/>
        <v>26466</v>
      </c>
      <c r="H34" s="31">
        <f t="shared" si="3"/>
        <v>42992</v>
      </c>
      <c r="I34" s="31">
        <f t="shared" si="3"/>
        <v>25224</v>
      </c>
      <c r="J34" s="31">
        <f t="shared" si="3"/>
        <v>94682</v>
      </c>
      <c r="K34" s="31">
        <f t="shared" si="3"/>
        <v>33559</v>
      </c>
      <c r="L34" s="31">
        <f t="shared" si="3"/>
        <v>34251</v>
      </c>
      <c r="M34" s="31">
        <f t="shared" si="3"/>
        <v>0</v>
      </c>
      <c r="N34" s="31">
        <f t="shared" si="3"/>
        <v>67810</v>
      </c>
      <c r="O34" s="31">
        <f t="shared" si="3"/>
        <v>0</v>
      </c>
      <c r="P34" s="31">
        <f t="shared" si="3"/>
        <v>50782</v>
      </c>
      <c r="Q34" s="31">
        <f t="shared" si="3"/>
        <v>22438</v>
      </c>
      <c r="R34" s="31">
        <f t="shared" si="3"/>
        <v>73220</v>
      </c>
      <c r="S34" s="31">
        <f t="shared" si="3"/>
        <v>43983</v>
      </c>
      <c r="T34" s="31">
        <f t="shared" si="3"/>
        <v>87370</v>
      </c>
      <c r="U34" s="31">
        <f t="shared" si="3"/>
        <v>49605</v>
      </c>
      <c r="V34" s="31">
        <f t="shared" si="3"/>
        <v>180958</v>
      </c>
      <c r="W34" s="31">
        <f t="shared" si="3"/>
        <v>416670</v>
      </c>
      <c r="X34" s="31">
        <f t="shared" si="3"/>
        <v>8637133</v>
      </c>
      <c r="Y34" s="31">
        <f t="shared" si="3"/>
        <v>-8220463</v>
      </c>
      <c r="Z34" s="32">
        <f>+IF(X34&lt;&gt;0,+(Y34/X34)*100,0)</f>
        <v>-95.175829757397509</v>
      </c>
      <c r="AA34" s="33">
        <f>SUM(AA29:AA33)</f>
        <v>8637133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311794</v>
      </c>
      <c r="D40" s="29">
        <f>+D34+D39</f>
        <v>0</v>
      </c>
      <c r="E40" s="30">
        <f t="shared" si="5"/>
        <v>8101174</v>
      </c>
      <c r="F40" s="31">
        <f t="shared" si="5"/>
        <v>8637133</v>
      </c>
      <c r="G40" s="31">
        <f t="shared" si="5"/>
        <v>26466</v>
      </c>
      <c r="H40" s="31">
        <f t="shared" si="5"/>
        <v>42992</v>
      </c>
      <c r="I40" s="31">
        <f t="shared" si="5"/>
        <v>25224</v>
      </c>
      <c r="J40" s="31">
        <f t="shared" si="5"/>
        <v>94682</v>
      </c>
      <c r="K40" s="31">
        <f t="shared" si="5"/>
        <v>33559</v>
      </c>
      <c r="L40" s="31">
        <f t="shared" si="5"/>
        <v>34251</v>
      </c>
      <c r="M40" s="31">
        <f t="shared" si="5"/>
        <v>0</v>
      </c>
      <c r="N40" s="31">
        <f t="shared" si="5"/>
        <v>67810</v>
      </c>
      <c r="O40" s="31">
        <f t="shared" si="5"/>
        <v>0</v>
      </c>
      <c r="P40" s="31">
        <f t="shared" si="5"/>
        <v>50782</v>
      </c>
      <c r="Q40" s="31">
        <f t="shared" si="5"/>
        <v>22438</v>
      </c>
      <c r="R40" s="31">
        <f t="shared" si="5"/>
        <v>73220</v>
      </c>
      <c r="S40" s="31">
        <f t="shared" si="5"/>
        <v>43983</v>
      </c>
      <c r="T40" s="31">
        <f t="shared" si="5"/>
        <v>87370</v>
      </c>
      <c r="U40" s="31">
        <f t="shared" si="5"/>
        <v>49605</v>
      </c>
      <c r="V40" s="31">
        <f t="shared" si="5"/>
        <v>180958</v>
      </c>
      <c r="W40" s="31">
        <f t="shared" si="5"/>
        <v>416670</v>
      </c>
      <c r="X40" s="31">
        <f t="shared" si="5"/>
        <v>8637133</v>
      </c>
      <c r="Y40" s="31">
        <f t="shared" si="5"/>
        <v>-8220463</v>
      </c>
      <c r="Z40" s="32">
        <f>+IF(X40&lt;&gt;0,+(Y40/X40)*100,0)</f>
        <v>-95.175829757397509</v>
      </c>
      <c r="AA40" s="33">
        <f>+AA34+AA39</f>
        <v>8637133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1873167</v>
      </c>
      <c r="D42" s="43">
        <f>+D25-D40</f>
        <v>0</v>
      </c>
      <c r="E42" s="44">
        <f t="shared" si="6"/>
        <v>24236223</v>
      </c>
      <c r="F42" s="45">
        <f t="shared" si="6"/>
        <v>23700264</v>
      </c>
      <c r="G42" s="45">
        <f t="shared" si="6"/>
        <v>-25070</v>
      </c>
      <c r="H42" s="45">
        <f t="shared" si="6"/>
        <v>-39968</v>
      </c>
      <c r="I42" s="45">
        <f t="shared" si="6"/>
        <v>-22794</v>
      </c>
      <c r="J42" s="45">
        <f t="shared" si="6"/>
        <v>-87832</v>
      </c>
      <c r="K42" s="45">
        <f t="shared" si="6"/>
        <v>-26694</v>
      </c>
      <c r="L42" s="45">
        <f t="shared" si="6"/>
        <v>-32643</v>
      </c>
      <c r="M42" s="45">
        <f t="shared" si="6"/>
        <v>0</v>
      </c>
      <c r="N42" s="45">
        <f t="shared" si="6"/>
        <v>-59337</v>
      </c>
      <c r="O42" s="45">
        <f t="shared" si="6"/>
        <v>0</v>
      </c>
      <c r="P42" s="45">
        <f t="shared" si="6"/>
        <v>-45031</v>
      </c>
      <c r="Q42" s="45">
        <f t="shared" si="6"/>
        <v>-20096</v>
      </c>
      <c r="R42" s="45">
        <f t="shared" si="6"/>
        <v>-65127</v>
      </c>
      <c r="S42" s="45">
        <f t="shared" si="6"/>
        <v>-42504</v>
      </c>
      <c r="T42" s="45">
        <f t="shared" si="6"/>
        <v>-77149</v>
      </c>
      <c r="U42" s="45">
        <f t="shared" si="6"/>
        <v>-43700</v>
      </c>
      <c r="V42" s="45">
        <f t="shared" si="6"/>
        <v>-163353</v>
      </c>
      <c r="W42" s="45">
        <f t="shared" si="6"/>
        <v>-375649</v>
      </c>
      <c r="X42" s="45">
        <f t="shared" si="6"/>
        <v>23700264</v>
      </c>
      <c r="Y42" s="45">
        <f t="shared" si="6"/>
        <v>-24075913</v>
      </c>
      <c r="Z42" s="46">
        <f>+IF(X42&lt;&gt;0,+(Y42/X42)*100,0)</f>
        <v>-101.58499922194959</v>
      </c>
      <c r="AA42" s="47">
        <f>+AA25-AA40</f>
        <v>23700264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6581862</v>
      </c>
      <c r="D6" s="18"/>
      <c r="E6" s="19">
        <v>-1573079</v>
      </c>
      <c r="F6" s="20">
        <v>-1573079</v>
      </c>
      <c r="G6" s="20">
        <v>6759005</v>
      </c>
      <c r="H6" s="20">
        <v>273019</v>
      </c>
      <c r="I6" s="20">
        <v>222610</v>
      </c>
      <c r="J6" s="20">
        <v>7254634</v>
      </c>
      <c r="K6" s="20">
        <v>208439</v>
      </c>
      <c r="L6" s="20">
        <v>209736</v>
      </c>
      <c r="M6" s="20">
        <v>197179</v>
      </c>
      <c r="N6" s="20">
        <v>615354</v>
      </c>
      <c r="O6" s="20">
        <v>226404</v>
      </c>
      <c r="P6" s="20">
        <v>289338</v>
      </c>
      <c r="Q6" s="20">
        <v>224636</v>
      </c>
      <c r="R6" s="20">
        <v>740378</v>
      </c>
      <c r="S6" s="20">
        <v>133361</v>
      </c>
      <c r="T6" s="20">
        <v>280105</v>
      </c>
      <c r="U6" s="20">
        <v>278974</v>
      </c>
      <c r="V6" s="20">
        <v>692440</v>
      </c>
      <c r="W6" s="20">
        <v>9302806</v>
      </c>
      <c r="X6" s="20">
        <v>-1573079</v>
      </c>
      <c r="Y6" s="20">
        <v>10875885</v>
      </c>
      <c r="Z6" s="21">
        <v>-691.37563974854413</v>
      </c>
      <c r="AA6" s="22">
        <v>-1573079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38565762</v>
      </c>
      <c r="D8" s="18"/>
      <c r="E8" s="19">
        <v>5187569</v>
      </c>
      <c r="F8" s="20">
        <v>5187569</v>
      </c>
      <c r="G8" s="20">
        <v>39449767</v>
      </c>
      <c r="H8" s="20">
        <v>984693</v>
      </c>
      <c r="I8" s="20">
        <v>-161722</v>
      </c>
      <c r="J8" s="20">
        <v>40272738</v>
      </c>
      <c r="K8" s="20">
        <v>1034793</v>
      </c>
      <c r="L8" s="20">
        <v>697483</v>
      </c>
      <c r="M8" s="20">
        <v>1171697</v>
      </c>
      <c r="N8" s="20">
        <v>2903973</v>
      </c>
      <c r="O8" s="20">
        <v>447431</v>
      </c>
      <c r="P8" s="20">
        <v>1164979</v>
      </c>
      <c r="Q8" s="20">
        <v>1214620</v>
      </c>
      <c r="R8" s="20">
        <v>2827030</v>
      </c>
      <c r="S8" s="20">
        <v>1296090</v>
      </c>
      <c r="T8" s="20">
        <v>899101</v>
      </c>
      <c r="U8" s="20">
        <v>1137690</v>
      </c>
      <c r="V8" s="20">
        <v>3332881</v>
      </c>
      <c r="W8" s="20">
        <v>49336622</v>
      </c>
      <c r="X8" s="20">
        <v>5187569</v>
      </c>
      <c r="Y8" s="20">
        <v>44149053</v>
      </c>
      <c r="Z8" s="21">
        <v>851.05476187401075</v>
      </c>
      <c r="AA8" s="22">
        <v>5187569</v>
      </c>
    </row>
    <row r="9" spans="1:27" x14ac:dyDescent="0.25">
      <c r="A9" s="23" t="s">
        <v>37</v>
      </c>
      <c r="B9" s="17" t="s">
        <v>32</v>
      </c>
      <c r="C9" s="18">
        <v>373534</v>
      </c>
      <c r="D9" s="18"/>
      <c r="E9" s="19"/>
      <c r="F9" s="20"/>
      <c r="G9" s="20">
        <v>374082</v>
      </c>
      <c r="H9" s="20"/>
      <c r="I9" s="20">
        <v>-414</v>
      </c>
      <c r="J9" s="20">
        <v>373668</v>
      </c>
      <c r="K9" s="20"/>
      <c r="L9" s="20"/>
      <c r="M9" s="20"/>
      <c r="N9" s="20"/>
      <c r="O9" s="20">
        <v>-3632</v>
      </c>
      <c r="P9" s="20"/>
      <c r="Q9" s="20"/>
      <c r="R9" s="20">
        <v>-3632</v>
      </c>
      <c r="S9" s="20"/>
      <c r="T9" s="20"/>
      <c r="U9" s="20"/>
      <c r="V9" s="20"/>
      <c r="W9" s="20">
        <v>370036</v>
      </c>
      <c r="X9" s="20"/>
      <c r="Y9" s="20">
        <v>370036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168456</v>
      </c>
      <c r="F11" s="20">
        <v>168456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168456</v>
      </c>
      <c r="Y11" s="20">
        <v>-168456</v>
      </c>
      <c r="Z11" s="21">
        <v>-100</v>
      </c>
      <c r="AA11" s="22">
        <v>168456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45521158</v>
      </c>
      <c r="D12" s="29">
        <f>SUM(D6:D11)</f>
        <v>0</v>
      </c>
      <c r="E12" s="30">
        <f t="shared" si="0"/>
        <v>3782946</v>
      </c>
      <c r="F12" s="31">
        <f t="shared" si="0"/>
        <v>3782946</v>
      </c>
      <c r="G12" s="31">
        <f t="shared" si="0"/>
        <v>46582854</v>
      </c>
      <c r="H12" s="31">
        <f t="shared" si="0"/>
        <v>1257712</v>
      </c>
      <c r="I12" s="31">
        <f t="shared" si="0"/>
        <v>60474</v>
      </c>
      <c r="J12" s="31">
        <f t="shared" si="0"/>
        <v>47901040</v>
      </c>
      <c r="K12" s="31">
        <f t="shared" si="0"/>
        <v>1243232</v>
      </c>
      <c r="L12" s="31">
        <f t="shared" si="0"/>
        <v>907219</v>
      </c>
      <c r="M12" s="31">
        <f t="shared" si="0"/>
        <v>1368876</v>
      </c>
      <c r="N12" s="31">
        <f t="shared" si="0"/>
        <v>3519327</v>
      </c>
      <c r="O12" s="31">
        <f t="shared" si="0"/>
        <v>670203</v>
      </c>
      <c r="P12" s="31">
        <f t="shared" si="0"/>
        <v>1454317</v>
      </c>
      <c r="Q12" s="31">
        <f t="shared" si="0"/>
        <v>1439256</v>
      </c>
      <c r="R12" s="31">
        <f t="shared" si="0"/>
        <v>3563776</v>
      </c>
      <c r="S12" s="31">
        <f t="shared" si="0"/>
        <v>1429451</v>
      </c>
      <c r="T12" s="31">
        <f t="shared" si="0"/>
        <v>1179206</v>
      </c>
      <c r="U12" s="31">
        <f t="shared" si="0"/>
        <v>1416664</v>
      </c>
      <c r="V12" s="31">
        <f t="shared" si="0"/>
        <v>4025321</v>
      </c>
      <c r="W12" s="31">
        <f t="shared" si="0"/>
        <v>59009464</v>
      </c>
      <c r="X12" s="31">
        <f t="shared" si="0"/>
        <v>3782946</v>
      </c>
      <c r="Y12" s="31">
        <f t="shared" si="0"/>
        <v>55226518</v>
      </c>
      <c r="Z12" s="32">
        <f>+IF(X12&lt;&gt;0,+(Y12/X12)*100,0)</f>
        <v>1459.881214270571</v>
      </c>
      <c r="AA12" s="33">
        <f>SUM(AA6:AA11)</f>
        <v>3782946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45521158</v>
      </c>
      <c r="D25" s="29">
        <f>+D12+D24</f>
        <v>0</v>
      </c>
      <c r="E25" s="30">
        <f t="shared" si="2"/>
        <v>3782946</v>
      </c>
      <c r="F25" s="31">
        <f t="shared" si="2"/>
        <v>3782946</v>
      </c>
      <c r="G25" s="31">
        <f t="shared" si="2"/>
        <v>46582854</v>
      </c>
      <c r="H25" s="31">
        <f t="shared" si="2"/>
        <v>1257712</v>
      </c>
      <c r="I25" s="31">
        <f t="shared" si="2"/>
        <v>60474</v>
      </c>
      <c r="J25" s="31">
        <f t="shared" si="2"/>
        <v>47901040</v>
      </c>
      <c r="K25" s="31">
        <f t="shared" si="2"/>
        <v>1243232</v>
      </c>
      <c r="L25" s="31">
        <f t="shared" si="2"/>
        <v>907219</v>
      </c>
      <c r="M25" s="31">
        <f t="shared" si="2"/>
        <v>1368876</v>
      </c>
      <c r="N25" s="31">
        <f t="shared" si="2"/>
        <v>3519327</v>
      </c>
      <c r="O25" s="31">
        <f t="shared" si="2"/>
        <v>670203</v>
      </c>
      <c r="P25" s="31">
        <f t="shared" si="2"/>
        <v>1454317</v>
      </c>
      <c r="Q25" s="31">
        <f t="shared" si="2"/>
        <v>1439256</v>
      </c>
      <c r="R25" s="31">
        <f t="shared" si="2"/>
        <v>3563776</v>
      </c>
      <c r="S25" s="31">
        <f t="shared" si="2"/>
        <v>1429451</v>
      </c>
      <c r="T25" s="31">
        <f t="shared" si="2"/>
        <v>1179206</v>
      </c>
      <c r="U25" s="31">
        <f t="shared" si="2"/>
        <v>1416664</v>
      </c>
      <c r="V25" s="31">
        <f t="shared" si="2"/>
        <v>4025321</v>
      </c>
      <c r="W25" s="31">
        <f t="shared" si="2"/>
        <v>59009464</v>
      </c>
      <c r="X25" s="31">
        <f t="shared" si="2"/>
        <v>3782946</v>
      </c>
      <c r="Y25" s="31">
        <f t="shared" si="2"/>
        <v>55226518</v>
      </c>
      <c r="Z25" s="32">
        <f>+IF(X25&lt;&gt;0,+(Y25/X25)*100,0)</f>
        <v>1459.881214270571</v>
      </c>
      <c r="AA25" s="33">
        <f>+AA12+AA24</f>
        <v>3782946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-9351</v>
      </c>
      <c r="D31" s="18"/>
      <c r="E31" s="19"/>
      <c r="F31" s="20"/>
      <c r="G31" s="20">
        <v>-9404</v>
      </c>
      <c r="H31" s="20">
        <v>-94</v>
      </c>
      <c r="I31" s="20">
        <v>-60</v>
      </c>
      <c r="J31" s="20">
        <v>-9558</v>
      </c>
      <c r="K31" s="20">
        <v>-148</v>
      </c>
      <c r="L31" s="20">
        <v>-422</v>
      </c>
      <c r="M31" s="20"/>
      <c r="N31" s="20">
        <v>-570</v>
      </c>
      <c r="O31" s="20">
        <v>-1294</v>
      </c>
      <c r="P31" s="20">
        <v>-51</v>
      </c>
      <c r="Q31" s="20">
        <v>-140</v>
      </c>
      <c r="R31" s="20">
        <v>-1485</v>
      </c>
      <c r="S31" s="20"/>
      <c r="T31" s="20">
        <v>-80</v>
      </c>
      <c r="U31" s="20"/>
      <c r="V31" s="20">
        <v>-80</v>
      </c>
      <c r="W31" s="20">
        <v>-11693</v>
      </c>
      <c r="X31" s="20"/>
      <c r="Y31" s="20">
        <v>-11693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6591742</v>
      </c>
      <c r="D32" s="18"/>
      <c r="E32" s="19">
        <v>129591</v>
      </c>
      <c r="F32" s="20">
        <v>129591</v>
      </c>
      <c r="G32" s="20">
        <v>6729514</v>
      </c>
      <c r="H32" s="20">
        <v>166274</v>
      </c>
      <c r="I32" s="20">
        <v>5095</v>
      </c>
      <c r="J32" s="20">
        <v>6900883</v>
      </c>
      <c r="K32" s="20">
        <v>147556</v>
      </c>
      <c r="L32" s="20">
        <v>91459</v>
      </c>
      <c r="M32" s="20">
        <v>159749</v>
      </c>
      <c r="N32" s="20">
        <v>398764</v>
      </c>
      <c r="O32" s="20">
        <v>66334</v>
      </c>
      <c r="P32" s="20">
        <v>169310</v>
      </c>
      <c r="Q32" s="20">
        <v>154363</v>
      </c>
      <c r="R32" s="20">
        <v>390007</v>
      </c>
      <c r="S32" s="20">
        <v>169836</v>
      </c>
      <c r="T32" s="20">
        <v>136146</v>
      </c>
      <c r="U32" s="20">
        <v>166264</v>
      </c>
      <c r="V32" s="20">
        <v>472246</v>
      </c>
      <c r="W32" s="20">
        <v>8161900</v>
      </c>
      <c r="X32" s="20">
        <v>129591</v>
      </c>
      <c r="Y32" s="20">
        <v>8032309</v>
      </c>
      <c r="Z32" s="21">
        <v>6198.1997206596134</v>
      </c>
      <c r="AA32" s="22">
        <v>129591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6582391</v>
      </c>
      <c r="D34" s="29">
        <f>SUM(D29:D33)</f>
        <v>0</v>
      </c>
      <c r="E34" s="30">
        <f t="shared" si="3"/>
        <v>129591</v>
      </c>
      <c r="F34" s="31">
        <f t="shared" si="3"/>
        <v>129591</v>
      </c>
      <c r="G34" s="31">
        <f t="shared" si="3"/>
        <v>6720110</v>
      </c>
      <c r="H34" s="31">
        <f t="shared" si="3"/>
        <v>166180</v>
      </c>
      <c r="I34" s="31">
        <f t="shared" si="3"/>
        <v>5035</v>
      </c>
      <c r="J34" s="31">
        <f t="shared" si="3"/>
        <v>6891325</v>
      </c>
      <c r="K34" s="31">
        <f t="shared" si="3"/>
        <v>147408</v>
      </c>
      <c r="L34" s="31">
        <f t="shared" si="3"/>
        <v>91037</v>
      </c>
      <c r="M34" s="31">
        <f t="shared" si="3"/>
        <v>159749</v>
      </c>
      <c r="N34" s="31">
        <f t="shared" si="3"/>
        <v>398194</v>
      </c>
      <c r="O34" s="31">
        <f t="shared" si="3"/>
        <v>65040</v>
      </c>
      <c r="P34" s="31">
        <f t="shared" si="3"/>
        <v>169259</v>
      </c>
      <c r="Q34" s="31">
        <f t="shared" si="3"/>
        <v>154223</v>
      </c>
      <c r="R34" s="31">
        <f t="shared" si="3"/>
        <v>388522</v>
      </c>
      <c r="S34" s="31">
        <f t="shared" si="3"/>
        <v>169836</v>
      </c>
      <c r="T34" s="31">
        <f t="shared" si="3"/>
        <v>136066</v>
      </c>
      <c r="U34" s="31">
        <f t="shared" si="3"/>
        <v>166264</v>
      </c>
      <c r="V34" s="31">
        <f t="shared" si="3"/>
        <v>472166</v>
      </c>
      <c r="W34" s="31">
        <f t="shared" si="3"/>
        <v>8150207</v>
      </c>
      <c r="X34" s="31">
        <f t="shared" si="3"/>
        <v>129591</v>
      </c>
      <c r="Y34" s="31">
        <f t="shared" si="3"/>
        <v>8020616</v>
      </c>
      <c r="Z34" s="32">
        <f>+IF(X34&lt;&gt;0,+(Y34/X34)*100,0)</f>
        <v>6189.1767175189634</v>
      </c>
      <c r="AA34" s="33">
        <f>SUM(AA29:AA33)</f>
        <v>129591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6582391</v>
      </c>
      <c r="D40" s="29">
        <f>+D34+D39</f>
        <v>0</v>
      </c>
      <c r="E40" s="30">
        <f t="shared" si="5"/>
        <v>129591</v>
      </c>
      <c r="F40" s="31">
        <f t="shared" si="5"/>
        <v>129591</v>
      </c>
      <c r="G40" s="31">
        <f t="shared" si="5"/>
        <v>6720110</v>
      </c>
      <c r="H40" s="31">
        <f t="shared" si="5"/>
        <v>166180</v>
      </c>
      <c r="I40" s="31">
        <f t="shared" si="5"/>
        <v>5035</v>
      </c>
      <c r="J40" s="31">
        <f t="shared" si="5"/>
        <v>6891325</v>
      </c>
      <c r="K40" s="31">
        <f t="shared" si="5"/>
        <v>147408</v>
      </c>
      <c r="L40" s="31">
        <f t="shared" si="5"/>
        <v>91037</v>
      </c>
      <c r="M40" s="31">
        <f t="shared" si="5"/>
        <v>159749</v>
      </c>
      <c r="N40" s="31">
        <f t="shared" si="5"/>
        <v>398194</v>
      </c>
      <c r="O40" s="31">
        <f t="shared" si="5"/>
        <v>65040</v>
      </c>
      <c r="P40" s="31">
        <f t="shared" si="5"/>
        <v>169259</v>
      </c>
      <c r="Q40" s="31">
        <f t="shared" si="5"/>
        <v>154223</v>
      </c>
      <c r="R40" s="31">
        <f t="shared" si="5"/>
        <v>388522</v>
      </c>
      <c r="S40" s="31">
        <f t="shared" si="5"/>
        <v>169836</v>
      </c>
      <c r="T40" s="31">
        <f t="shared" si="5"/>
        <v>136066</v>
      </c>
      <c r="U40" s="31">
        <f t="shared" si="5"/>
        <v>166264</v>
      </c>
      <c r="V40" s="31">
        <f t="shared" si="5"/>
        <v>472166</v>
      </c>
      <c r="W40" s="31">
        <f t="shared" si="5"/>
        <v>8150207</v>
      </c>
      <c r="X40" s="31">
        <f t="shared" si="5"/>
        <v>129591</v>
      </c>
      <c r="Y40" s="31">
        <f t="shared" si="5"/>
        <v>8020616</v>
      </c>
      <c r="Z40" s="32">
        <f>+IF(X40&lt;&gt;0,+(Y40/X40)*100,0)</f>
        <v>6189.1767175189634</v>
      </c>
      <c r="AA40" s="33">
        <f>+AA34+AA39</f>
        <v>129591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38938767</v>
      </c>
      <c r="D42" s="43">
        <f>+D25-D40</f>
        <v>0</v>
      </c>
      <c r="E42" s="44">
        <f t="shared" si="6"/>
        <v>3653355</v>
      </c>
      <c r="F42" s="45">
        <f t="shared" si="6"/>
        <v>3653355</v>
      </c>
      <c r="G42" s="45">
        <f t="shared" si="6"/>
        <v>39862744</v>
      </c>
      <c r="H42" s="45">
        <f t="shared" si="6"/>
        <v>1091532</v>
      </c>
      <c r="I42" s="45">
        <f t="shared" si="6"/>
        <v>55439</v>
      </c>
      <c r="J42" s="45">
        <f t="shared" si="6"/>
        <v>41009715</v>
      </c>
      <c r="K42" s="45">
        <f t="shared" si="6"/>
        <v>1095824</v>
      </c>
      <c r="L42" s="45">
        <f t="shared" si="6"/>
        <v>816182</v>
      </c>
      <c r="M42" s="45">
        <f t="shared" si="6"/>
        <v>1209127</v>
      </c>
      <c r="N42" s="45">
        <f t="shared" si="6"/>
        <v>3121133</v>
      </c>
      <c r="O42" s="45">
        <f t="shared" si="6"/>
        <v>605163</v>
      </c>
      <c r="P42" s="45">
        <f t="shared" si="6"/>
        <v>1285058</v>
      </c>
      <c r="Q42" s="45">
        <f t="shared" si="6"/>
        <v>1285033</v>
      </c>
      <c r="R42" s="45">
        <f t="shared" si="6"/>
        <v>3175254</v>
      </c>
      <c r="S42" s="45">
        <f t="shared" si="6"/>
        <v>1259615</v>
      </c>
      <c r="T42" s="45">
        <f t="shared" si="6"/>
        <v>1043140</v>
      </c>
      <c r="U42" s="45">
        <f t="shared" si="6"/>
        <v>1250400</v>
      </c>
      <c r="V42" s="45">
        <f t="shared" si="6"/>
        <v>3553155</v>
      </c>
      <c r="W42" s="45">
        <f t="shared" si="6"/>
        <v>50859257</v>
      </c>
      <c r="X42" s="45">
        <f t="shared" si="6"/>
        <v>3653355</v>
      </c>
      <c r="Y42" s="45">
        <f t="shared" si="6"/>
        <v>47205902</v>
      </c>
      <c r="Z42" s="46">
        <f>+IF(X42&lt;&gt;0,+(Y42/X42)*100,0)</f>
        <v>1292.1246908663406</v>
      </c>
      <c r="AA42" s="47">
        <f>+AA25-AA40</f>
        <v>3653355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3653355</v>
      </c>
      <c r="F45" s="20">
        <v>3653355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3653355</v>
      </c>
      <c r="Y45" s="20">
        <v>-3653355</v>
      </c>
      <c r="Z45" s="48">
        <v>-100</v>
      </c>
      <c r="AA45" s="22">
        <v>3653355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3653355</v>
      </c>
      <c r="F48" s="53">
        <f t="shared" si="7"/>
        <v>3653355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3653355</v>
      </c>
      <c r="Y48" s="53">
        <f t="shared" si="7"/>
        <v>-3653355</v>
      </c>
      <c r="Z48" s="54">
        <f>+IF(X48&lt;&gt;0,+(Y48/X48)*100,0)</f>
        <v>-100</v>
      </c>
      <c r="AA48" s="55">
        <f>SUM(AA45:AA47)</f>
        <v>3653355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-1133386</v>
      </c>
      <c r="D6" s="18"/>
      <c r="E6" s="19">
        <v>-7842139</v>
      </c>
      <c r="F6" s="20">
        <v>-7342139</v>
      </c>
      <c r="G6" s="20">
        <v>-1148557</v>
      </c>
      <c r="H6" s="20">
        <v>-128235</v>
      </c>
      <c r="I6" s="20"/>
      <c r="J6" s="20">
        <v>-1276792</v>
      </c>
      <c r="K6" s="20">
        <v>111582</v>
      </c>
      <c r="L6" s="20">
        <v>-50552</v>
      </c>
      <c r="M6" s="20">
        <v>89672</v>
      </c>
      <c r="N6" s="20">
        <v>150702</v>
      </c>
      <c r="O6" s="20">
        <v>14406</v>
      </c>
      <c r="P6" s="20">
        <v>133950</v>
      </c>
      <c r="Q6" s="20">
        <v>-358194</v>
      </c>
      <c r="R6" s="20">
        <v>-209838</v>
      </c>
      <c r="S6" s="20">
        <v>-163405</v>
      </c>
      <c r="T6" s="20">
        <v>101828</v>
      </c>
      <c r="U6" s="20">
        <v>130974</v>
      </c>
      <c r="V6" s="20">
        <v>69397</v>
      </c>
      <c r="W6" s="20">
        <v>-1266531</v>
      </c>
      <c r="X6" s="20">
        <v>-7342139</v>
      </c>
      <c r="Y6" s="20">
        <v>6075608</v>
      </c>
      <c r="Z6" s="21">
        <v>-82.749836253440591</v>
      </c>
      <c r="AA6" s="22">
        <v>-7342139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43637</v>
      </c>
      <c r="D8" s="18"/>
      <c r="E8" s="19">
        <v>377415</v>
      </c>
      <c r="F8" s="20">
        <v>377415</v>
      </c>
      <c r="G8" s="20">
        <v>1716149</v>
      </c>
      <c r="H8" s="20">
        <v>-1179787</v>
      </c>
      <c r="I8" s="20"/>
      <c r="J8" s="20">
        <v>536362</v>
      </c>
      <c r="K8" s="20">
        <v>190048</v>
      </c>
      <c r="L8" s="20">
        <v>144557</v>
      </c>
      <c r="M8" s="20">
        <v>247828</v>
      </c>
      <c r="N8" s="20">
        <v>582433</v>
      </c>
      <c r="O8" s="20">
        <v>236677</v>
      </c>
      <c r="P8" s="20">
        <v>217774</v>
      </c>
      <c r="Q8" s="20">
        <v>5340</v>
      </c>
      <c r="R8" s="20">
        <v>459791</v>
      </c>
      <c r="S8" s="20">
        <v>226690</v>
      </c>
      <c r="T8" s="20">
        <v>210590</v>
      </c>
      <c r="U8" s="20">
        <v>221252</v>
      </c>
      <c r="V8" s="20">
        <v>658532</v>
      </c>
      <c r="W8" s="20">
        <v>2237118</v>
      </c>
      <c r="X8" s="20">
        <v>377415</v>
      </c>
      <c r="Y8" s="20">
        <v>1859703</v>
      </c>
      <c r="Z8" s="21">
        <v>492.7475060609674</v>
      </c>
      <c r="AA8" s="22">
        <v>377415</v>
      </c>
    </row>
    <row r="9" spans="1:27" x14ac:dyDescent="0.25">
      <c r="A9" s="23" t="s">
        <v>37</v>
      </c>
      <c r="B9" s="17" t="s">
        <v>32</v>
      </c>
      <c r="C9" s="18">
        <v>113770</v>
      </c>
      <c r="D9" s="18"/>
      <c r="E9" s="19"/>
      <c r="F9" s="20"/>
      <c r="G9" s="20">
        <v>65510</v>
      </c>
      <c r="H9" s="20">
        <v>92561</v>
      </c>
      <c r="I9" s="20"/>
      <c r="J9" s="20">
        <v>158071</v>
      </c>
      <c r="K9" s="20">
        <v>5030</v>
      </c>
      <c r="L9" s="20">
        <v>7812</v>
      </c>
      <c r="M9" s="20"/>
      <c r="N9" s="20">
        <v>12842</v>
      </c>
      <c r="O9" s="20">
        <v>4907</v>
      </c>
      <c r="P9" s="20"/>
      <c r="Q9" s="20">
        <v>87489</v>
      </c>
      <c r="R9" s="20">
        <v>92396</v>
      </c>
      <c r="S9" s="20">
        <v>36542</v>
      </c>
      <c r="T9" s="20"/>
      <c r="U9" s="20">
        <v>-122</v>
      </c>
      <c r="V9" s="20">
        <v>36420</v>
      </c>
      <c r="W9" s="20">
        <v>299729</v>
      </c>
      <c r="X9" s="20"/>
      <c r="Y9" s="20">
        <v>299729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-40888</v>
      </c>
      <c r="D11" s="18"/>
      <c r="E11" s="19"/>
      <c r="F11" s="20"/>
      <c r="G11" s="20">
        <v>-40888</v>
      </c>
      <c r="H11" s="20"/>
      <c r="I11" s="20"/>
      <c r="J11" s="20">
        <v>-40888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-40888</v>
      </c>
      <c r="X11" s="20"/>
      <c r="Y11" s="20">
        <v>-40888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-1016867</v>
      </c>
      <c r="D12" s="29">
        <f>SUM(D6:D11)</f>
        <v>0</v>
      </c>
      <c r="E12" s="30">
        <f t="shared" si="0"/>
        <v>-7464724</v>
      </c>
      <c r="F12" s="31">
        <f t="shared" si="0"/>
        <v>-6964724</v>
      </c>
      <c r="G12" s="31">
        <f t="shared" si="0"/>
        <v>592214</v>
      </c>
      <c r="H12" s="31">
        <f t="shared" si="0"/>
        <v>-1215461</v>
      </c>
      <c r="I12" s="31">
        <f t="shared" si="0"/>
        <v>0</v>
      </c>
      <c r="J12" s="31">
        <f t="shared" si="0"/>
        <v>-623247</v>
      </c>
      <c r="K12" s="31">
        <f t="shared" si="0"/>
        <v>306660</v>
      </c>
      <c r="L12" s="31">
        <f t="shared" si="0"/>
        <v>101817</v>
      </c>
      <c r="M12" s="31">
        <f t="shared" si="0"/>
        <v>337500</v>
      </c>
      <c r="N12" s="31">
        <f t="shared" si="0"/>
        <v>745977</v>
      </c>
      <c r="O12" s="31">
        <f t="shared" si="0"/>
        <v>255990</v>
      </c>
      <c r="P12" s="31">
        <f t="shared" si="0"/>
        <v>351724</v>
      </c>
      <c r="Q12" s="31">
        <f t="shared" si="0"/>
        <v>-265365</v>
      </c>
      <c r="R12" s="31">
        <f t="shared" si="0"/>
        <v>342349</v>
      </c>
      <c r="S12" s="31">
        <f t="shared" si="0"/>
        <v>99827</v>
      </c>
      <c r="T12" s="31">
        <f t="shared" si="0"/>
        <v>312418</v>
      </c>
      <c r="U12" s="31">
        <f t="shared" si="0"/>
        <v>352104</v>
      </c>
      <c r="V12" s="31">
        <f t="shared" si="0"/>
        <v>764349</v>
      </c>
      <c r="W12" s="31">
        <f t="shared" si="0"/>
        <v>1229428</v>
      </c>
      <c r="X12" s="31">
        <f t="shared" si="0"/>
        <v>-6964724</v>
      </c>
      <c r="Y12" s="31">
        <f t="shared" si="0"/>
        <v>8194152</v>
      </c>
      <c r="Z12" s="32">
        <f>+IF(X12&lt;&gt;0,+(Y12/X12)*100,0)</f>
        <v>-117.65221421552383</v>
      </c>
      <c r="AA12" s="33">
        <f>SUM(AA6:AA11)</f>
        <v>-6964724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-1016867</v>
      </c>
      <c r="D25" s="29">
        <f>+D12+D24</f>
        <v>0</v>
      </c>
      <c r="E25" s="30">
        <f t="shared" si="2"/>
        <v>-7464724</v>
      </c>
      <c r="F25" s="31">
        <f t="shared" si="2"/>
        <v>-6964724</v>
      </c>
      <c r="G25" s="31">
        <f t="shared" si="2"/>
        <v>592214</v>
      </c>
      <c r="H25" s="31">
        <f t="shared" si="2"/>
        <v>-1215461</v>
      </c>
      <c r="I25" s="31">
        <f t="shared" si="2"/>
        <v>0</v>
      </c>
      <c r="J25" s="31">
        <f t="shared" si="2"/>
        <v>-623247</v>
      </c>
      <c r="K25" s="31">
        <f t="shared" si="2"/>
        <v>306660</v>
      </c>
      <c r="L25" s="31">
        <f t="shared" si="2"/>
        <v>101817</v>
      </c>
      <c r="M25" s="31">
        <f t="shared" si="2"/>
        <v>337500</v>
      </c>
      <c r="N25" s="31">
        <f t="shared" si="2"/>
        <v>745977</v>
      </c>
      <c r="O25" s="31">
        <f t="shared" si="2"/>
        <v>255990</v>
      </c>
      <c r="P25" s="31">
        <f t="shared" si="2"/>
        <v>351724</v>
      </c>
      <c r="Q25" s="31">
        <f t="shared" si="2"/>
        <v>-265365</v>
      </c>
      <c r="R25" s="31">
        <f t="shared" si="2"/>
        <v>342349</v>
      </c>
      <c r="S25" s="31">
        <f t="shared" si="2"/>
        <v>99827</v>
      </c>
      <c r="T25" s="31">
        <f t="shared" si="2"/>
        <v>312418</v>
      </c>
      <c r="U25" s="31">
        <f t="shared" si="2"/>
        <v>352104</v>
      </c>
      <c r="V25" s="31">
        <f t="shared" si="2"/>
        <v>764349</v>
      </c>
      <c r="W25" s="31">
        <f t="shared" si="2"/>
        <v>1229428</v>
      </c>
      <c r="X25" s="31">
        <f t="shared" si="2"/>
        <v>-6964724</v>
      </c>
      <c r="Y25" s="31">
        <f t="shared" si="2"/>
        <v>8194152</v>
      </c>
      <c r="Z25" s="32">
        <f>+IF(X25&lt;&gt;0,+(Y25/X25)*100,0)</f>
        <v>-117.65221421552383</v>
      </c>
      <c r="AA25" s="33">
        <f>+AA12+AA24</f>
        <v>-6964724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-1732</v>
      </c>
      <c r="D31" s="18"/>
      <c r="E31" s="19"/>
      <c r="F31" s="20"/>
      <c r="G31" s="20">
        <v>-1732</v>
      </c>
      <c r="H31" s="20"/>
      <c r="I31" s="20"/>
      <c r="J31" s="20">
        <v>-1732</v>
      </c>
      <c r="K31" s="20"/>
      <c r="L31" s="20">
        <v>-567</v>
      </c>
      <c r="M31" s="20"/>
      <c r="N31" s="20">
        <v>-567</v>
      </c>
      <c r="O31" s="20"/>
      <c r="P31" s="20"/>
      <c r="Q31" s="20"/>
      <c r="R31" s="20"/>
      <c r="S31" s="20"/>
      <c r="T31" s="20">
        <v>-207</v>
      </c>
      <c r="U31" s="20"/>
      <c r="V31" s="20">
        <v>-207</v>
      </c>
      <c r="W31" s="20">
        <v>-2506</v>
      </c>
      <c r="X31" s="20"/>
      <c r="Y31" s="20">
        <v>-2506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460864</v>
      </c>
      <c r="D32" s="18"/>
      <c r="E32" s="19"/>
      <c r="F32" s="20"/>
      <c r="G32" s="20">
        <v>497581</v>
      </c>
      <c r="H32" s="20">
        <v>35680</v>
      </c>
      <c r="I32" s="20"/>
      <c r="J32" s="20">
        <v>533261</v>
      </c>
      <c r="K32" s="20">
        <v>-65378</v>
      </c>
      <c r="L32" s="20">
        <v>31267</v>
      </c>
      <c r="M32" s="20">
        <v>33702</v>
      </c>
      <c r="N32" s="20">
        <v>-409</v>
      </c>
      <c r="O32" s="20">
        <v>34527</v>
      </c>
      <c r="P32" s="20">
        <v>35927</v>
      </c>
      <c r="Q32" s="20">
        <v>29519</v>
      </c>
      <c r="R32" s="20">
        <v>99973</v>
      </c>
      <c r="S32" s="20">
        <v>32167</v>
      </c>
      <c r="T32" s="20">
        <v>36234</v>
      </c>
      <c r="U32" s="20">
        <v>36099</v>
      </c>
      <c r="V32" s="20">
        <v>104500</v>
      </c>
      <c r="W32" s="20">
        <v>737325</v>
      </c>
      <c r="X32" s="20"/>
      <c r="Y32" s="20">
        <v>737325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459132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495849</v>
      </c>
      <c r="H34" s="31">
        <f t="shared" si="3"/>
        <v>35680</v>
      </c>
      <c r="I34" s="31">
        <f t="shared" si="3"/>
        <v>0</v>
      </c>
      <c r="J34" s="31">
        <f t="shared" si="3"/>
        <v>531529</v>
      </c>
      <c r="K34" s="31">
        <f t="shared" si="3"/>
        <v>-65378</v>
      </c>
      <c r="L34" s="31">
        <f t="shared" si="3"/>
        <v>30700</v>
      </c>
      <c r="M34" s="31">
        <f t="shared" si="3"/>
        <v>33702</v>
      </c>
      <c r="N34" s="31">
        <f t="shared" si="3"/>
        <v>-976</v>
      </c>
      <c r="O34" s="31">
        <f t="shared" si="3"/>
        <v>34527</v>
      </c>
      <c r="P34" s="31">
        <f t="shared" si="3"/>
        <v>35927</v>
      </c>
      <c r="Q34" s="31">
        <f t="shared" si="3"/>
        <v>29519</v>
      </c>
      <c r="R34" s="31">
        <f t="shared" si="3"/>
        <v>99973</v>
      </c>
      <c r="S34" s="31">
        <f t="shared" si="3"/>
        <v>32167</v>
      </c>
      <c r="T34" s="31">
        <f t="shared" si="3"/>
        <v>36027</v>
      </c>
      <c r="U34" s="31">
        <f t="shared" si="3"/>
        <v>36099</v>
      </c>
      <c r="V34" s="31">
        <f t="shared" si="3"/>
        <v>104293</v>
      </c>
      <c r="W34" s="31">
        <f t="shared" si="3"/>
        <v>734819</v>
      </c>
      <c r="X34" s="31">
        <f t="shared" si="3"/>
        <v>0</v>
      </c>
      <c r="Y34" s="31">
        <f t="shared" si="3"/>
        <v>734819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459132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495849</v>
      </c>
      <c r="H40" s="31">
        <f t="shared" si="5"/>
        <v>35680</v>
      </c>
      <c r="I40" s="31">
        <f t="shared" si="5"/>
        <v>0</v>
      </c>
      <c r="J40" s="31">
        <f t="shared" si="5"/>
        <v>531529</v>
      </c>
      <c r="K40" s="31">
        <f t="shared" si="5"/>
        <v>-65378</v>
      </c>
      <c r="L40" s="31">
        <f t="shared" si="5"/>
        <v>30700</v>
      </c>
      <c r="M40" s="31">
        <f t="shared" si="5"/>
        <v>33702</v>
      </c>
      <c r="N40" s="31">
        <f t="shared" si="5"/>
        <v>-976</v>
      </c>
      <c r="O40" s="31">
        <f t="shared" si="5"/>
        <v>34527</v>
      </c>
      <c r="P40" s="31">
        <f t="shared" si="5"/>
        <v>35927</v>
      </c>
      <c r="Q40" s="31">
        <f t="shared" si="5"/>
        <v>29519</v>
      </c>
      <c r="R40" s="31">
        <f t="shared" si="5"/>
        <v>99973</v>
      </c>
      <c r="S40" s="31">
        <f t="shared" si="5"/>
        <v>32167</v>
      </c>
      <c r="T40" s="31">
        <f t="shared" si="5"/>
        <v>36027</v>
      </c>
      <c r="U40" s="31">
        <f t="shared" si="5"/>
        <v>36099</v>
      </c>
      <c r="V40" s="31">
        <f t="shared" si="5"/>
        <v>104293</v>
      </c>
      <c r="W40" s="31">
        <f t="shared" si="5"/>
        <v>734819</v>
      </c>
      <c r="X40" s="31">
        <f t="shared" si="5"/>
        <v>0</v>
      </c>
      <c r="Y40" s="31">
        <f t="shared" si="5"/>
        <v>734819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-1475999</v>
      </c>
      <c r="D42" s="43">
        <f>+D25-D40</f>
        <v>0</v>
      </c>
      <c r="E42" s="44">
        <f t="shared" si="6"/>
        <v>-7464724</v>
      </c>
      <c r="F42" s="45">
        <f t="shared" si="6"/>
        <v>-6964724</v>
      </c>
      <c r="G42" s="45">
        <f t="shared" si="6"/>
        <v>96365</v>
      </c>
      <c r="H42" s="45">
        <f t="shared" si="6"/>
        <v>-1251141</v>
      </c>
      <c r="I42" s="45">
        <f t="shared" si="6"/>
        <v>0</v>
      </c>
      <c r="J42" s="45">
        <f t="shared" si="6"/>
        <v>-1154776</v>
      </c>
      <c r="K42" s="45">
        <f t="shared" si="6"/>
        <v>372038</v>
      </c>
      <c r="L42" s="45">
        <f t="shared" si="6"/>
        <v>71117</v>
      </c>
      <c r="M42" s="45">
        <f t="shared" si="6"/>
        <v>303798</v>
      </c>
      <c r="N42" s="45">
        <f t="shared" si="6"/>
        <v>746953</v>
      </c>
      <c r="O42" s="45">
        <f t="shared" si="6"/>
        <v>221463</v>
      </c>
      <c r="P42" s="45">
        <f t="shared" si="6"/>
        <v>315797</v>
      </c>
      <c r="Q42" s="45">
        <f t="shared" si="6"/>
        <v>-294884</v>
      </c>
      <c r="R42" s="45">
        <f t="shared" si="6"/>
        <v>242376</v>
      </c>
      <c r="S42" s="45">
        <f t="shared" si="6"/>
        <v>67660</v>
      </c>
      <c r="T42" s="45">
        <f t="shared" si="6"/>
        <v>276391</v>
      </c>
      <c r="U42" s="45">
        <f t="shared" si="6"/>
        <v>316005</v>
      </c>
      <c r="V42" s="45">
        <f t="shared" si="6"/>
        <v>660056</v>
      </c>
      <c r="W42" s="45">
        <f t="shared" si="6"/>
        <v>494609</v>
      </c>
      <c r="X42" s="45">
        <f t="shared" si="6"/>
        <v>-6964724</v>
      </c>
      <c r="Y42" s="45">
        <f t="shared" si="6"/>
        <v>7459333</v>
      </c>
      <c r="Z42" s="46">
        <f>+IF(X42&lt;&gt;0,+(Y42/X42)*100,0)</f>
        <v>-107.1016310194058</v>
      </c>
      <c r="AA42" s="47">
        <f>+AA25-AA40</f>
        <v>-6964724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-7464724</v>
      </c>
      <c r="F45" s="20">
        <v>-6964724</v>
      </c>
      <c r="G45" s="20"/>
      <c r="H45" s="20"/>
      <c r="I45" s="20"/>
      <c r="J45" s="20"/>
      <c r="K45" s="20">
        <v>99616</v>
      </c>
      <c r="L45" s="20"/>
      <c r="M45" s="20"/>
      <c r="N45" s="20">
        <v>99616</v>
      </c>
      <c r="O45" s="20"/>
      <c r="P45" s="20"/>
      <c r="Q45" s="20"/>
      <c r="R45" s="20"/>
      <c r="S45" s="20"/>
      <c r="T45" s="20"/>
      <c r="U45" s="20"/>
      <c r="V45" s="20"/>
      <c r="W45" s="20">
        <v>99616</v>
      </c>
      <c r="X45" s="20">
        <v>-6964724</v>
      </c>
      <c r="Y45" s="20">
        <v>7064340</v>
      </c>
      <c r="Z45" s="48">
        <v>-101.43029357660116</v>
      </c>
      <c r="AA45" s="22">
        <v>-6964724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-7464724</v>
      </c>
      <c r="F48" s="53">
        <f t="shared" si="7"/>
        <v>-6964724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99616</v>
      </c>
      <c r="L48" s="53">
        <f t="shared" si="7"/>
        <v>0</v>
      </c>
      <c r="M48" s="53">
        <f t="shared" si="7"/>
        <v>0</v>
      </c>
      <c r="N48" s="53">
        <f t="shared" si="7"/>
        <v>99616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99616</v>
      </c>
      <c r="X48" s="53">
        <f t="shared" si="7"/>
        <v>-6964724</v>
      </c>
      <c r="Y48" s="53">
        <f t="shared" si="7"/>
        <v>7064340</v>
      </c>
      <c r="Z48" s="54">
        <f>+IF(X48&lt;&gt;0,+(Y48/X48)*100,0)</f>
        <v>-101.43029357660116</v>
      </c>
      <c r="AA48" s="55">
        <f>SUM(AA45:AA47)</f>
        <v>-6964724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8522736</v>
      </c>
      <c r="D19" s="18"/>
      <c r="E19" s="19"/>
      <c r="F19" s="20">
        <v>10818004</v>
      </c>
      <c r="G19" s="20">
        <v>485400</v>
      </c>
      <c r="H19" s="20"/>
      <c r="I19" s="20"/>
      <c r="J19" s="20">
        <v>485400</v>
      </c>
      <c r="K19" s="20">
        <v>3013600</v>
      </c>
      <c r="L19" s="20">
        <v>2170530</v>
      </c>
      <c r="M19" s="20">
        <v>3737430</v>
      </c>
      <c r="N19" s="20">
        <v>8921560</v>
      </c>
      <c r="O19" s="20"/>
      <c r="P19" s="20">
        <v>2582130</v>
      </c>
      <c r="Q19" s="20"/>
      <c r="R19" s="20">
        <v>2582130</v>
      </c>
      <c r="S19" s="20">
        <v>3771644</v>
      </c>
      <c r="T19" s="20"/>
      <c r="U19" s="20">
        <v>4186472</v>
      </c>
      <c r="V19" s="20">
        <v>7958116</v>
      </c>
      <c r="W19" s="20">
        <v>19947206</v>
      </c>
      <c r="X19" s="20">
        <v>10818004</v>
      </c>
      <c r="Y19" s="20">
        <v>9129202</v>
      </c>
      <c r="Z19" s="21">
        <v>84.388968611954667</v>
      </c>
      <c r="AA19" s="22">
        <v>10818004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8522736</v>
      </c>
      <c r="D24" s="29">
        <f>SUM(D15:D23)</f>
        <v>0</v>
      </c>
      <c r="E24" s="36">
        <f t="shared" si="1"/>
        <v>0</v>
      </c>
      <c r="F24" s="37">
        <f t="shared" si="1"/>
        <v>10818004</v>
      </c>
      <c r="G24" s="37">
        <f t="shared" si="1"/>
        <v>485400</v>
      </c>
      <c r="H24" s="37">
        <f t="shared" si="1"/>
        <v>0</v>
      </c>
      <c r="I24" s="37">
        <f t="shared" si="1"/>
        <v>0</v>
      </c>
      <c r="J24" s="37">
        <f t="shared" si="1"/>
        <v>485400</v>
      </c>
      <c r="K24" s="37">
        <f t="shared" si="1"/>
        <v>3013600</v>
      </c>
      <c r="L24" s="37">
        <f t="shared" si="1"/>
        <v>2170530</v>
      </c>
      <c r="M24" s="37">
        <f t="shared" si="1"/>
        <v>3737430</v>
      </c>
      <c r="N24" s="37">
        <f t="shared" si="1"/>
        <v>8921560</v>
      </c>
      <c r="O24" s="37">
        <f t="shared" si="1"/>
        <v>0</v>
      </c>
      <c r="P24" s="37">
        <f t="shared" si="1"/>
        <v>2582130</v>
      </c>
      <c r="Q24" s="37">
        <f t="shared" si="1"/>
        <v>0</v>
      </c>
      <c r="R24" s="37">
        <f t="shared" si="1"/>
        <v>2582130</v>
      </c>
      <c r="S24" s="37">
        <f t="shared" si="1"/>
        <v>3771644</v>
      </c>
      <c r="T24" s="37">
        <f t="shared" si="1"/>
        <v>0</v>
      </c>
      <c r="U24" s="37">
        <f t="shared" si="1"/>
        <v>4186472</v>
      </c>
      <c r="V24" s="37">
        <f t="shared" si="1"/>
        <v>7958116</v>
      </c>
      <c r="W24" s="37">
        <f t="shared" si="1"/>
        <v>19947206</v>
      </c>
      <c r="X24" s="37">
        <f t="shared" si="1"/>
        <v>10818004</v>
      </c>
      <c r="Y24" s="37">
        <f t="shared" si="1"/>
        <v>9129202</v>
      </c>
      <c r="Z24" s="38">
        <f>+IF(X24&lt;&gt;0,+(Y24/X24)*100,0)</f>
        <v>84.388968611954667</v>
      </c>
      <c r="AA24" s="39">
        <f>SUM(AA15:AA23)</f>
        <v>10818004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8522736</v>
      </c>
      <c r="D25" s="29">
        <f>+D12+D24</f>
        <v>0</v>
      </c>
      <c r="E25" s="30">
        <f t="shared" si="2"/>
        <v>0</v>
      </c>
      <c r="F25" s="31">
        <f t="shared" si="2"/>
        <v>10818004</v>
      </c>
      <c r="G25" s="31">
        <f t="shared" si="2"/>
        <v>485400</v>
      </c>
      <c r="H25" s="31">
        <f t="shared" si="2"/>
        <v>0</v>
      </c>
      <c r="I25" s="31">
        <f t="shared" si="2"/>
        <v>0</v>
      </c>
      <c r="J25" s="31">
        <f t="shared" si="2"/>
        <v>485400</v>
      </c>
      <c r="K25" s="31">
        <f t="shared" si="2"/>
        <v>3013600</v>
      </c>
      <c r="L25" s="31">
        <f t="shared" si="2"/>
        <v>2170530</v>
      </c>
      <c r="M25" s="31">
        <f t="shared" si="2"/>
        <v>3737430</v>
      </c>
      <c r="N25" s="31">
        <f t="shared" si="2"/>
        <v>8921560</v>
      </c>
      <c r="O25" s="31">
        <f t="shared" si="2"/>
        <v>0</v>
      </c>
      <c r="P25" s="31">
        <f t="shared" si="2"/>
        <v>2582130</v>
      </c>
      <c r="Q25" s="31">
        <f t="shared" si="2"/>
        <v>0</v>
      </c>
      <c r="R25" s="31">
        <f t="shared" si="2"/>
        <v>2582130</v>
      </c>
      <c r="S25" s="31">
        <f t="shared" si="2"/>
        <v>3771644</v>
      </c>
      <c r="T25" s="31">
        <f t="shared" si="2"/>
        <v>0</v>
      </c>
      <c r="U25" s="31">
        <f t="shared" si="2"/>
        <v>4186472</v>
      </c>
      <c r="V25" s="31">
        <f t="shared" si="2"/>
        <v>7958116</v>
      </c>
      <c r="W25" s="31">
        <f t="shared" si="2"/>
        <v>19947206</v>
      </c>
      <c r="X25" s="31">
        <f t="shared" si="2"/>
        <v>10818004</v>
      </c>
      <c r="Y25" s="31">
        <f t="shared" si="2"/>
        <v>9129202</v>
      </c>
      <c r="Z25" s="32">
        <f>+IF(X25&lt;&gt;0,+(Y25/X25)*100,0)</f>
        <v>84.388968611954667</v>
      </c>
      <c r="AA25" s="33">
        <f>+AA12+AA24</f>
        <v>10818004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8522736</v>
      </c>
      <c r="D42" s="43">
        <f>+D25-D40</f>
        <v>0</v>
      </c>
      <c r="E42" s="44">
        <f t="shared" si="6"/>
        <v>0</v>
      </c>
      <c r="F42" s="45">
        <f t="shared" si="6"/>
        <v>10818004</v>
      </c>
      <c r="G42" s="45">
        <f t="shared" si="6"/>
        <v>485400</v>
      </c>
      <c r="H42" s="45">
        <f t="shared" si="6"/>
        <v>0</v>
      </c>
      <c r="I42" s="45">
        <f t="shared" si="6"/>
        <v>0</v>
      </c>
      <c r="J42" s="45">
        <f t="shared" si="6"/>
        <v>485400</v>
      </c>
      <c r="K42" s="45">
        <f t="shared" si="6"/>
        <v>3013600</v>
      </c>
      <c r="L42" s="45">
        <f t="shared" si="6"/>
        <v>2170530</v>
      </c>
      <c r="M42" s="45">
        <f t="shared" si="6"/>
        <v>3737430</v>
      </c>
      <c r="N42" s="45">
        <f t="shared" si="6"/>
        <v>8921560</v>
      </c>
      <c r="O42" s="45">
        <f t="shared" si="6"/>
        <v>0</v>
      </c>
      <c r="P42" s="45">
        <f t="shared" si="6"/>
        <v>2582130</v>
      </c>
      <c r="Q42" s="45">
        <f t="shared" si="6"/>
        <v>0</v>
      </c>
      <c r="R42" s="45">
        <f t="shared" si="6"/>
        <v>2582130</v>
      </c>
      <c r="S42" s="45">
        <f t="shared" si="6"/>
        <v>3771644</v>
      </c>
      <c r="T42" s="45">
        <f t="shared" si="6"/>
        <v>0</v>
      </c>
      <c r="U42" s="45">
        <f t="shared" si="6"/>
        <v>4186472</v>
      </c>
      <c r="V42" s="45">
        <f t="shared" si="6"/>
        <v>7958116</v>
      </c>
      <c r="W42" s="45">
        <f t="shared" si="6"/>
        <v>19947206</v>
      </c>
      <c r="X42" s="45">
        <f t="shared" si="6"/>
        <v>10818004</v>
      </c>
      <c r="Y42" s="45">
        <f t="shared" si="6"/>
        <v>9129202</v>
      </c>
      <c r="Z42" s="46">
        <f>+IF(X42&lt;&gt;0,+(Y42/X42)*100,0)</f>
        <v>84.388968611954667</v>
      </c>
      <c r="AA42" s="47">
        <f>+AA25-AA40</f>
        <v>10818004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780048308</v>
      </c>
      <c r="D19" s="18"/>
      <c r="E19" s="19">
        <v>95000000</v>
      </c>
      <c r="F19" s="20">
        <v>123578426</v>
      </c>
      <c r="G19" s="20"/>
      <c r="H19" s="20">
        <v>15395115</v>
      </c>
      <c r="I19" s="20"/>
      <c r="J19" s="20">
        <v>15395115</v>
      </c>
      <c r="K19" s="20">
        <v>6541894</v>
      </c>
      <c r="L19" s="20">
        <v>8253347</v>
      </c>
      <c r="M19" s="20">
        <v>10254141</v>
      </c>
      <c r="N19" s="20">
        <v>25049382</v>
      </c>
      <c r="O19" s="20"/>
      <c r="P19" s="20">
        <v>1696676</v>
      </c>
      <c r="Q19" s="20">
        <v>147928</v>
      </c>
      <c r="R19" s="20">
        <v>1844604</v>
      </c>
      <c r="S19" s="20">
        <v>48184</v>
      </c>
      <c r="T19" s="20"/>
      <c r="U19" s="20">
        <v>21543172</v>
      </c>
      <c r="V19" s="20">
        <v>21591356</v>
      </c>
      <c r="W19" s="20">
        <v>63880457</v>
      </c>
      <c r="X19" s="20">
        <v>123578426</v>
      </c>
      <c r="Y19" s="20">
        <v>-59697969</v>
      </c>
      <c r="Z19" s="21">
        <v>-48.307759640829218</v>
      </c>
      <c r="AA19" s="22">
        <v>123578426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780048308</v>
      </c>
      <c r="D24" s="29">
        <f>SUM(D15:D23)</f>
        <v>0</v>
      </c>
      <c r="E24" s="36">
        <f t="shared" si="1"/>
        <v>95000000</v>
      </c>
      <c r="F24" s="37">
        <f t="shared" si="1"/>
        <v>123578426</v>
      </c>
      <c r="G24" s="37">
        <f t="shared" si="1"/>
        <v>0</v>
      </c>
      <c r="H24" s="37">
        <f t="shared" si="1"/>
        <v>15395115</v>
      </c>
      <c r="I24" s="37">
        <f t="shared" si="1"/>
        <v>0</v>
      </c>
      <c r="J24" s="37">
        <f t="shared" si="1"/>
        <v>15395115</v>
      </c>
      <c r="K24" s="37">
        <f t="shared" si="1"/>
        <v>6541894</v>
      </c>
      <c r="L24" s="37">
        <f t="shared" si="1"/>
        <v>8253347</v>
      </c>
      <c r="M24" s="37">
        <f t="shared" si="1"/>
        <v>10254141</v>
      </c>
      <c r="N24" s="37">
        <f t="shared" si="1"/>
        <v>25049382</v>
      </c>
      <c r="O24" s="37">
        <f t="shared" si="1"/>
        <v>0</v>
      </c>
      <c r="P24" s="37">
        <f t="shared" si="1"/>
        <v>1696676</v>
      </c>
      <c r="Q24" s="37">
        <f t="shared" si="1"/>
        <v>147928</v>
      </c>
      <c r="R24" s="37">
        <f t="shared" si="1"/>
        <v>1844604</v>
      </c>
      <c r="S24" s="37">
        <f t="shared" si="1"/>
        <v>48184</v>
      </c>
      <c r="T24" s="37">
        <f t="shared" si="1"/>
        <v>0</v>
      </c>
      <c r="U24" s="37">
        <f t="shared" si="1"/>
        <v>21543172</v>
      </c>
      <c r="V24" s="37">
        <f t="shared" si="1"/>
        <v>21591356</v>
      </c>
      <c r="W24" s="37">
        <f t="shared" si="1"/>
        <v>63880457</v>
      </c>
      <c r="X24" s="37">
        <f t="shared" si="1"/>
        <v>123578426</v>
      </c>
      <c r="Y24" s="37">
        <f t="shared" si="1"/>
        <v>-59697969</v>
      </c>
      <c r="Z24" s="38">
        <f>+IF(X24&lt;&gt;0,+(Y24/X24)*100,0)</f>
        <v>-48.307759640829218</v>
      </c>
      <c r="AA24" s="39">
        <f>SUM(AA15:AA23)</f>
        <v>123578426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780048308</v>
      </c>
      <c r="D25" s="29">
        <f>+D12+D24</f>
        <v>0</v>
      </c>
      <c r="E25" s="30">
        <f t="shared" si="2"/>
        <v>95000000</v>
      </c>
      <c r="F25" s="31">
        <f t="shared" si="2"/>
        <v>123578426</v>
      </c>
      <c r="G25" s="31">
        <f t="shared" si="2"/>
        <v>0</v>
      </c>
      <c r="H25" s="31">
        <f t="shared" si="2"/>
        <v>15395115</v>
      </c>
      <c r="I25" s="31">
        <f t="shared" si="2"/>
        <v>0</v>
      </c>
      <c r="J25" s="31">
        <f t="shared" si="2"/>
        <v>15395115</v>
      </c>
      <c r="K25" s="31">
        <f t="shared" si="2"/>
        <v>6541894</v>
      </c>
      <c r="L25" s="31">
        <f t="shared" si="2"/>
        <v>8253347</v>
      </c>
      <c r="M25" s="31">
        <f t="shared" si="2"/>
        <v>10254141</v>
      </c>
      <c r="N25" s="31">
        <f t="shared" si="2"/>
        <v>25049382</v>
      </c>
      <c r="O25" s="31">
        <f t="shared" si="2"/>
        <v>0</v>
      </c>
      <c r="P25" s="31">
        <f t="shared" si="2"/>
        <v>1696676</v>
      </c>
      <c r="Q25" s="31">
        <f t="shared" si="2"/>
        <v>147928</v>
      </c>
      <c r="R25" s="31">
        <f t="shared" si="2"/>
        <v>1844604</v>
      </c>
      <c r="S25" s="31">
        <f t="shared" si="2"/>
        <v>48184</v>
      </c>
      <c r="T25" s="31">
        <f t="shared" si="2"/>
        <v>0</v>
      </c>
      <c r="U25" s="31">
        <f t="shared" si="2"/>
        <v>21543172</v>
      </c>
      <c r="V25" s="31">
        <f t="shared" si="2"/>
        <v>21591356</v>
      </c>
      <c r="W25" s="31">
        <f t="shared" si="2"/>
        <v>63880457</v>
      </c>
      <c r="X25" s="31">
        <f t="shared" si="2"/>
        <v>123578426</v>
      </c>
      <c r="Y25" s="31">
        <f t="shared" si="2"/>
        <v>-59697969</v>
      </c>
      <c r="Z25" s="32">
        <f>+IF(X25&lt;&gt;0,+(Y25/X25)*100,0)</f>
        <v>-48.307759640829218</v>
      </c>
      <c r="AA25" s="33">
        <f>+AA12+AA24</f>
        <v>123578426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780048308</v>
      </c>
      <c r="D42" s="43">
        <f>+D25-D40</f>
        <v>0</v>
      </c>
      <c r="E42" s="44">
        <f t="shared" si="6"/>
        <v>95000000</v>
      </c>
      <c r="F42" s="45">
        <f t="shared" si="6"/>
        <v>123578426</v>
      </c>
      <c r="G42" s="45">
        <f t="shared" si="6"/>
        <v>0</v>
      </c>
      <c r="H42" s="45">
        <f t="shared" si="6"/>
        <v>15395115</v>
      </c>
      <c r="I42" s="45">
        <f t="shared" si="6"/>
        <v>0</v>
      </c>
      <c r="J42" s="45">
        <f t="shared" si="6"/>
        <v>15395115</v>
      </c>
      <c r="K42" s="45">
        <f t="shared" si="6"/>
        <v>6541894</v>
      </c>
      <c r="L42" s="45">
        <f t="shared" si="6"/>
        <v>8253347</v>
      </c>
      <c r="M42" s="45">
        <f t="shared" si="6"/>
        <v>10254141</v>
      </c>
      <c r="N42" s="45">
        <f t="shared" si="6"/>
        <v>25049382</v>
      </c>
      <c r="O42" s="45">
        <f t="shared" si="6"/>
        <v>0</v>
      </c>
      <c r="P42" s="45">
        <f t="shared" si="6"/>
        <v>1696676</v>
      </c>
      <c r="Q42" s="45">
        <f t="shared" si="6"/>
        <v>147928</v>
      </c>
      <c r="R42" s="45">
        <f t="shared" si="6"/>
        <v>1844604</v>
      </c>
      <c r="S42" s="45">
        <f t="shared" si="6"/>
        <v>48184</v>
      </c>
      <c r="T42" s="45">
        <f t="shared" si="6"/>
        <v>0</v>
      </c>
      <c r="U42" s="45">
        <f t="shared" si="6"/>
        <v>21543172</v>
      </c>
      <c r="V42" s="45">
        <f t="shared" si="6"/>
        <v>21591356</v>
      </c>
      <c r="W42" s="45">
        <f t="shared" si="6"/>
        <v>63880457</v>
      </c>
      <c r="X42" s="45">
        <f t="shared" si="6"/>
        <v>123578426</v>
      </c>
      <c r="Y42" s="45">
        <f t="shared" si="6"/>
        <v>-59697969</v>
      </c>
      <c r="Z42" s="46">
        <f>+IF(X42&lt;&gt;0,+(Y42/X42)*100,0)</f>
        <v>-48.307759640829218</v>
      </c>
      <c r="AA42" s="47">
        <f>+AA25-AA40</f>
        <v>123578426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91209294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>
        <v>5907152</v>
      </c>
      <c r="P8" s="20">
        <v>6238596</v>
      </c>
      <c r="Q8" s="20">
        <v>6824158</v>
      </c>
      <c r="R8" s="20">
        <v>18969906</v>
      </c>
      <c r="S8" s="20">
        <v>5894047</v>
      </c>
      <c r="T8" s="20">
        <v>6355984</v>
      </c>
      <c r="U8" s="20">
        <v>6757996</v>
      </c>
      <c r="V8" s="20">
        <v>19008027</v>
      </c>
      <c r="W8" s="20">
        <v>165837774</v>
      </c>
      <c r="X8" s="20">
        <v>44871691</v>
      </c>
      <c r="Y8" s="20">
        <v>120966083</v>
      </c>
      <c r="Z8" s="21">
        <v>269.58218044423597</v>
      </c>
      <c r="AA8" s="22">
        <v>44871691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91209294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5907152</v>
      </c>
      <c r="P12" s="31">
        <f t="shared" si="0"/>
        <v>6238596</v>
      </c>
      <c r="Q12" s="31">
        <f t="shared" si="0"/>
        <v>6824158</v>
      </c>
      <c r="R12" s="31">
        <f t="shared" si="0"/>
        <v>18969906</v>
      </c>
      <c r="S12" s="31">
        <f t="shared" si="0"/>
        <v>5894047</v>
      </c>
      <c r="T12" s="31">
        <f t="shared" si="0"/>
        <v>6355984</v>
      </c>
      <c r="U12" s="31">
        <f t="shared" si="0"/>
        <v>6757996</v>
      </c>
      <c r="V12" s="31">
        <f t="shared" si="0"/>
        <v>19008027</v>
      </c>
      <c r="W12" s="31">
        <f t="shared" si="0"/>
        <v>165837774</v>
      </c>
      <c r="X12" s="31">
        <f t="shared" si="0"/>
        <v>44871691</v>
      </c>
      <c r="Y12" s="31">
        <f t="shared" si="0"/>
        <v>120966083</v>
      </c>
      <c r="Z12" s="32">
        <f>+IF(X12&lt;&gt;0,+(Y12/X12)*100,0)</f>
        <v>269.58218044423597</v>
      </c>
      <c r="AA12" s="33">
        <f>SUM(AA6:AA11)</f>
        <v>44871691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13882638</v>
      </c>
      <c r="D19" s="18"/>
      <c r="E19" s="19">
        <v>607630669</v>
      </c>
      <c r="F19" s="20">
        <v>611909069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>
        <v>562714</v>
      </c>
      <c r="P19" s="20">
        <v>873350</v>
      </c>
      <c r="Q19" s="20">
        <v>-5843989</v>
      </c>
      <c r="R19" s="20">
        <v>-4407925</v>
      </c>
      <c r="S19" s="20">
        <v>-645610</v>
      </c>
      <c r="T19" s="20">
        <v>1752838</v>
      </c>
      <c r="U19" s="20">
        <v>1024194</v>
      </c>
      <c r="V19" s="20">
        <v>2131422</v>
      </c>
      <c r="W19" s="20">
        <v>-15351696</v>
      </c>
      <c r="X19" s="20">
        <v>611909069</v>
      </c>
      <c r="Y19" s="20">
        <v>-627260765</v>
      </c>
      <c r="Z19" s="21">
        <v>-102.50881981943627</v>
      </c>
      <c r="AA19" s="22">
        <v>611909069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13882638</v>
      </c>
      <c r="D24" s="29">
        <f>SUM(D15:D23)</f>
        <v>0</v>
      </c>
      <c r="E24" s="36">
        <f t="shared" si="1"/>
        <v>607630669</v>
      </c>
      <c r="F24" s="37">
        <f t="shared" si="1"/>
        <v>611909069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562714</v>
      </c>
      <c r="P24" s="37">
        <f t="shared" si="1"/>
        <v>873350</v>
      </c>
      <c r="Q24" s="37">
        <f t="shared" si="1"/>
        <v>-5843989</v>
      </c>
      <c r="R24" s="37">
        <f t="shared" si="1"/>
        <v>-4407925</v>
      </c>
      <c r="S24" s="37">
        <f t="shared" si="1"/>
        <v>-645610</v>
      </c>
      <c r="T24" s="37">
        <f t="shared" si="1"/>
        <v>1752838</v>
      </c>
      <c r="U24" s="37">
        <f t="shared" si="1"/>
        <v>1024194</v>
      </c>
      <c r="V24" s="37">
        <f t="shared" si="1"/>
        <v>2131422</v>
      </c>
      <c r="W24" s="37">
        <f t="shared" si="1"/>
        <v>-15351696</v>
      </c>
      <c r="X24" s="37">
        <f t="shared" si="1"/>
        <v>611909069</v>
      </c>
      <c r="Y24" s="37">
        <f t="shared" si="1"/>
        <v>-627260765</v>
      </c>
      <c r="Z24" s="38">
        <f>+IF(X24&lt;&gt;0,+(Y24/X24)*100,0)</f>
        <v>-102.50881981943627</v>
      </c>
      <c r="AA24" s="39">
        <f>SUM(AA15:AA23)</f>
        <v>611909069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105091932</v>
      </c>
      <c r="D25" s="29">
        <f>+D12+D24</f>
        <v>0</v>
      </c>
      <c r="E25" s="30">
        <f t="shared" si="2"/>
        <v>652502360</v>
      </c>
      <c r="F25" s="31">
        <f t="shared" si="2"/>
        <v>656780760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6469866</v>
      </c>
      <c r="P25" s="31">
        <f t="shared" si="2"/>
        <v>7111946</v>
      </c>
      <c r="Q25" s="31">
        <f t="shared" si="2"/>
        <v>980169</v>
      </c>
      <c r="R25" s="31">
        <f t="shared" si="2"/>
        <v>14561981</v>
      </c>
      <c r="S25" s="31">
        <f t="shared" si="2"/>
        <v>5248437</v>
      </c>
      <c r="T25" s="31">
        <f t="shared" si="2"/>
        <v>8108822</v>
      </c>
      <c r="U25" s="31">
        <f t="shared" si="2"/>
        <v>7782190</v>
      </c>
      <c r="V25" s="31">
        <f t="shared" si="2"/>
        <v>21139449</v>
      </c>
      <c r="W25" s="31">
        <f t="shared" si="2"/>
        <v>150486078</v>
      </c>
      <c r="X25" s="31">
        <f t="shared" si="2"/>
        <v>656780760</v>
      </c>
      <c r="Y25" s="31">
        <f t="shared" si="2"/>
        <v>-506294682</v>
      </c>
      <c r="Z25" s="32">
        <f>+IF(X25&lt;&gt;0,+(Y25/X25)*100,0)</f>
        <v>-77.087319366663536</v>
      </c>
      <c r="AA25" s="33">
        <f>+AA12+AA24</f>
        <v>656780760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144522592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>
        <v>577427</v>
      </c>
      <c r="P32" s="20">
        <v>84361</v>
      </c>
      <c r="Q32" s="20">
        <v>-2143108</v>
      </c>
      <c r="R32" s="20">
        <v>-1481320</v>
      </c>
      <c r="S32" s="20">
        <v>194179</v>
      </c>
      <c r="T32" s="20">
        <v>-396901</v>
      </c>
      <c r="U32" s="20">
        <v>-1210311</v>
      </c>
      <c r="V32" s="20">
        <v>-1413033</v>
      </c>
      <c r="W32" s="20">
        <v>147569831</v>
      </c>
      <c r="X32" s="20">
        <v>3663586</v>
      </c>
      <c r="Y32" s="20">
        <v>143906245</v>
      </c>
      <c r="Z32" s="21">
        <v>3928.0160203691139</v>
      </c>
      <c r="AA32" s="22">
        <v>3663586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144522592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577427</v>
      </c>
      <c r="P34" s="31">
        <f t="shared" si="3"/>
        <v>84361</v>
      </c>
      <c r="Q34" s="31">
        <f t="shared" si="3"/>
        <v>-2143108</v>
      </c>
      <c r="R34" s="31">
        <f t="shared" si="3"/>
        <v>-1481320</v>
      </c>
      <c r="S34" s="31">
        <f t="shared" si="3"/>
        <v>194179</v>
      </c>
      <c r="T34" s="31">
        <f t="shared" si="3"/>
        <v>-396901</v>
      </c>
      <c r="U34" s="31">
        <f t="shared" si="3"/>
        <v>-1210311</v>
      </c>
      <c r="V34" s="31">
        <f t="shared" si="3"/>
        <v>-1413033</v>
      </c>
      <c r="W34" s="31">
        <f t="shared" si="3"/>
        <v>147569831</v>
      </c>
      <c r="X34" s="31">
        <f t="shared" si="3"/>
        <v>3663586</v>
      </c>
      <c r="Y34" s="31">
        <f t="shared" si="3"/>
        <v>143906245</v>
      </c>
      <c r="Z34" s="32">
        <f>+IF(X34&lt;&gt;0,+(Y34/X34)*100,0)</f>
        <v>3928.0160203691139</v>
      </c>
      <c r="AA34" s="33">
        <f>SUM(AA29:AA33)</f>
        <v>3663586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144522592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577427</v>
      </c>
      <c r="P40" s="31">
        <f t="shared" si="5"/>
        <v>84361</v>
      </c>
      <c r="Q40" s="31">
        <f t="shared" si="5"/>
        <v>-2143108</v>
      </c>
      <c r="R40" s="31">
        <f t="shared" si="5"/>
        <v>-1481320</v>
      </c>
      <c r="S40" s="31">
        <f t="shared" si="5"/>
        <v>194179</v>
      </c>
      <c r="T40" s="31">
        <f t="shared" si="5"/>
        <v>-396901</v>
      </c>
      <c r="U40" s="31">
        <f t="shared" si="5"/>
        <v>-1210311</v>
      </c>
      <c r="V40" s="31">
        <f t="shared" si="5"/>
        <v>-1413033</v>
      </c>
      <c r="W40" s="31">
        <f t="shared" si="5"/>
        <v>147569831</v>
      </c>
      <c r="X40" s="31">
        <f t="shared" si="5"/>
        <v>3663586</v>
      </c>
      <c r="Y40" s="31">
        <f t="shared" si="5"/>
        <v>143906245</v>
      </c>
      <c r="Z40" s="32">
        <f>+IF(X40&lt;&gt;0,+(Y40/X40)*100,0)</f>
        <v>3928.0160203691139</v>
      </c>
      <c r="AA40" s="33">
        <f>+AA34+AA39</f>
        <v>3663586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-39430660</v>
      </c>
      <c r="D42" s="43">
        <f>+D25-D40</f>
        <v>0</v>
      </c>
      <c r="E42" s="44">
        <f t="shared" si="6"/>
        <v>648838774</v>
      </c>
      <c r="F42" s="45">
        <f t="shared" si="6"/>
        <v>653117174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5892439</v>
      </c>
      <c r="P42" s="45">
        <f t="shared" si="6"/>
        <v>7027585</v>
      </c>
      <c r="Q42" s="45">
        <f t="shared" si="6"/>
        <v>3123277</v>
      </c>
      <c r="R42" s="45">
        <f t="shared" si="6"/>
        <v>16043301</v>
      </c>
      <c r="S42" s="45">
        <f t="shared" si="6"/>
        <v>5054258</v>
      </c>
      <c r="T42" s="45">
        <f t="shared" si="6"/>
        <v>8505723</v>
      </c>
      <c r="U42" s="45">
        <f t="shared" si="6"/>
        <v>8992501</v>
      </c>
      <c r="V42" s="45">
        <f t="shared" si="6"/>
        <v>22552482</v>
      </c>
      <c r="W42" s="45">
        <f t="shared" si="6"/>
        <v>2916247</v>
      </c>
      <c r="X42" s="45">
        <f t="shared" si="6"/>
        <v>653117174</v>
      </c>
      <c r="Y42" s="45">
        <f t="shared" si="6"/>
        <v>-650200927</v>
      </c>
      <c r="Z42" s="46">
        <f>+IF(X42&lt;&gt;0,+(Y42/X42)*100,0)</f>
        <v>-99.553487932013866</v>
      </c>
      <c r="AA42" s="47">
        <f>+AA25-AA40</f>
        <v>653117174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>
        <v>-8930242</v>
      </c>
      <c r="P45" s="20">
        <v>308954</v>
      </c>
      <c r="Q45" s="20">
        <v>-4357351</v>
      </c>
      <c r="R45" s="20">
        <v>-12978639</v>
      </c>
      <c r="S45" s="20">
        <v>8754067</v>
      </c>
      <c r="T45" s="20">
        <v>1249856</v>
      </c>
      <c r="U45" s="20">
        <v>7676784</v>
      </c>
      <c r="V45" s="20">
        <v>17680707</v>
      </c>
      <c r="W45" s="20">
        <v>-109518375</v>
      </c>
      <c r="X45" s="20"/>
      <c r="Y45" s="20">
        <v>-109518375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-8930242</v>
      </c>
      <c r="P48" s="53">
        <f t="shared" si="7"/>
        <v>308954</v>
      </c>
      <c r="Q48" s="53">
        <f t="shared" si="7"/>
        <v>-4357351</v>
      </c>
      <c r="R48" s="53">
        <f t="shared" si="7"/>
        <v>-12978639</v>
      </c>
      <c r="S48" s="53">
        <f t="shared" si="7"/>
        <v>8754067</v>
      </c>
      <c r="T48" s="53">
        <f t="shared" si="7"/>
        <v>1249856</v>
      </c>
      <c r="U48" s="53">
        <f t="shared" si="7"/>
        <v>7676784</v>
      </c>
      <c r="V48" s="53">
        <f t="shared" si="7"/>
        <v>17680707</v>
      </c>
      <c r="W48" s="53">
        <f t="shared" si="7"/>
        <v>-109518375</v>
      </c>
      <c r="X48" s="53">
        <f t="shared" si="7"/>
        <v>0</v>
      </c>
      <c r="Y48" s="53">
        <f t="shared" si="7"/>
        <v>-109518375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40428542</v>
      </c>
      <c r="D8" s="18"/>
      <c r="E8" s="19">
        <v>22414679</v>
      </c>
      <c r="F8" s="20">
        <v>22414679</v>
      </c>
      <c r="G8" s="20">
        <v>47570871</v>
      </c>
      <c r="H8" s="20">
        <v>5787878</v>
      </c>
      <c r="I8" s="20">
        <v>507033</v>
      </c>
      <c r="J8" s="20">
        <v>53865782</v>
      </c>
      <c r="K8" s="20">
        <v>8103095</v>
      </c>
      <c r="L8" s="20">
        <v>-2786839</v>
      </c>
      <c r="M8" s="20">
        <v>4021103</v>
      </c>
      <c r="N8" s="20">
        <v>9337359</v>
      </c>
      <c r="O8" s="20">
        <v>3726309</v>
      </c>
      <c r="P8" s="20">
        <v>3911540</v>
      </c>
      <c r="Q8" s="20">
        <v>3859489</v>
      </c>
      <c r="R8" s="20">
        <v>11497338</v>
      </c>
      <c r="S8" s="20">
        <v>4007587</v>
      </c>
      <c r="T8" s="20">
        <v>3395004</v>
      </c>
      <c r="U8" s="20">
        <v>4872391</v>
      </c>
      <c r="V8" s="20">
        <v>12274982</v>
      </c>
      <c r="W8" s="20">
        <v>86975461</v>
      </c>
      <c r="X8" s="20">
        <v>22414679</v>
      </c>
      <c r="Y8" s="20">
        <v>64560782</v>
      </c>
      <c r="Z8" s="21">
        <v>288.02902776345803</v>
      </c>
      <c r="AA8" s="22">
        <v>22414679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40428542</v>
      </c>
      <c r="D12" s="29">
        <f>SUM(D6:D11)</f>
        <v>0</v>
      </c>
      <c r="E12" s="30">
        <f t="shared" si="0"/>
        <v>22414679</v>
      </c>
      <c r="F12" s="31">
        <f t="shared" si="0"/>
        <v>22414679</v>
      </c>
      <c r="G12" s="31">
        <f t="shared" si="0"/>
        <v>47570871</v>
      </c>
      <c r="H12" s="31">
        <f t="shared" si="0"/>
        <v>5787878</v>
      </c>
      <c r="I12" s="31">
        <f t="shared" si="0"/>
        <v>507033</v>
      </c>
      <c r="J12" s="31">
        <f t="shared" si="0"/>
        <v>53865782</v>
      </c>
      <c r="K12" s="31">
        <f t="shared" si="0"/>
        <v>8103095</v>
      </c>
      <c r="L12" s="31">
        <f t="shared" si="0"/>
        <v>-2786839</v>
      </c>
      <c r="M12" s="31">
        <f t="shared" si="0"/>
        <v>4021103</v>
      </c>
      <c r="N12" s="31">
        <f t="shared" si="0"/>
        <v>9337359</v>
      </c>
      <c r="O12" s="31">
        <f t="shared" si="0"/>
        <v>3726309</v>
      </c>
      <c r="P12" s="31">
        <f t="shared" si="0"/>
        <v>3911540</v>
      </c>
      <c r="Q12" s="31">
        <f t="shared" si="0"/>
        <v>3859489</v>
      </c>
      <c r="R12" s="31">
        <f t="shared" si="0"/>
        <v>11497338</v>
      </c>
      <c r="S12" s="31">
        <f t="shared" si="0"/>
        <v>4007587</v>
      </c>
      <c r="T12" s="31">
        <f t="shared" si="0"/>
        <v>3395004</v>
      </c>
      <c r="U12" s="31">
        <f t="shared" si="0"/>
        <v>4872391</v>
      </c>
      <c r="V12" s="31">
        <f t="shared" si="0"/>
        <v>12274982</v>
      </c>
      <c r="W12" s="31">
        <f t="shared" si="0"/>
        <v>86975461</v>
      </c>
      <c r="X12" s="31">
        <f t="shared" si="0"/>
        <v>22414679</v>
      </c>
      <c r="Y12" s="31">
        <f t="shared" si="0"/>
        <v>64560782</v>
      </c>
      <c r="Z12" s="32">
        <f>+IF(X12&lt;&gt;0,+(Y12/X12)*100,0)</f>
        <v>288.02902776345803</v>
      </c>
      <c r="AA12" s="33">
        <f>SUM(AA6:AA11)</f>
        <v>22414679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266073209</v>
      </c>
      <c r="D19" s="18"/>
      <c r="E19" s="19">
        <v>7489791</v>
      </c>
      <c r="F19" s="20">
        <v>10545498</v>
      </c>
      <c r="G19" s="20">
        <v>263975578</v>
      </c>
      <c r="H19" s="20">
        <v>3618836</v>
      </c>
      <c r="I19" s="20">
        <v>10355</v>
      </c>
      <c r="J19" s="20">
        <v>267604769</v>
      </c>
      <c r="K19" s="20"/>
      <c r="L19" s="20">
        <v>448400</v>
      </c>
      <c r="M19" s="20">
        <v>707127</v>
      </c>
      <c r="N19" s="20">
        <v>1155527</v>
      </c>
      <c r="O19" s="20">
        <v>105300</v>
      </c>
      <c r="P19" s="20">
        <v>547292</v>
      </c>
      <c r="Q19" s="20">
        <v>781453</v>
      </c>
      <c r="R19" s="20">
        <v>1434045</v>
      </c>
      <c r="S19" s="20">
        <v>332028</v>
      </c>
      <c r="T19" s="20">
        <v>358371</v>
      </c>
      <c r="U19" s="20">
        <v>1368259</v>
      </c>
      <c r="V19" s="20">
        <v>2058658</v>
      </c>
      <c r="W19" s="20">
        <v>272252999</v>
      </c>
      <c r="X19" s="20">
        <v>10545498</v>
      </c>
      <c r="Y19" s="20">
        <v>261707501</v>
      </c>
      <c r="Z19" s="21">
        <v>2481.6988348961804</v>
      </c>
      <c r="AA19" s="22">
        <v>10545498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266073209</v>
      </c>
      <c r="D24" s="29">
        <f>SUM(D15:D23)</f>
        <v>0</v>
      </c>
      <c r="E24" s="36">
        <f t="shared" si="1"/>
        <v>7489791</v>
      </c>
      <c r="F24" s="37">
        <f t="shared" si="1"/>
        <v>10545498</v>
      </c>
      <c r="G24" s="37">
        <f t="shared" si="1"/>
        <v>263975578</v>
      </c>
      <c r="H24" s="37">
        <f t="shared" si="1"/>
        <v>3618836</v>
      </c>
      <c r="I24" s="37">
        <f t="shared" si="1"/>
        <v>10355</v>
      </c>
      <c r="J24" s="37">
        <f t="shared" si="1"/>
        <v>267604769</v>
      </c>
      <c r="K24" s="37">
        <f t="shared" si="1"/>
        <v>0</v>
      </c>
      <c r="L24" s="37">
        <f t="shared" si="1"/>
        <v>448400</v>
      </c>
      <c r="M24" s="37">
        <f t="shared" si="1"/>
        <v>707127</v>
      </c>
      <c r="N24" s="37">
        <f t="shared" si="1"/>
        <v>1155527</v>
      </c>
      <c r="O24" s="37">
        <f t="shared" si="1"/>
        <v>105300</v>
      </c>
      <c r="P24" s="37">
        <f t="shared" si="1"/>
        <v>547292</v>
      </c>
      <c r="Q24" s="37">
        <f t="shared" si="1"/>
        <v>781453</v>
      </c>
      <c r="R24" s="37">
        <f t="shared" si="1"/>
        <v>1434045</v>
      </c>
      <c r="S24" s="37">
        <f t="shared" si="1"/>
        <v>332028</v>
      </c>
      <c r="T24" s="37">
        <f t="shared" si="1"/>
        <v>358371</v>
      </c>
      <c r="U24" s="37">
        <f t="shared" si="1"/>
        <v>1368259</v>
      </c>
      <c r="V24" s="37">
        <f t="shared" si="1"/>
        <v>2058658</v>
      </c>
      <c r="W24" s="37">
        <f t="shared" si="1"/>
        <v>272252999</v>
      </c>
      <c r="X24" s="37">
        <f t="shared" si="1"/>
        <v>10545498</v>
      </c>
      <c r="Y24" s="37">
        <f t="shared" si="1"/>
        <v>261707501</v>
      </c>
      <c r="Z24" s="38">
        <f>+IF(X24&lt;&gt;0,+(Y24/X24)*100,0)</f>
        <v>2481.6988348961804</v>
      </c>
      <c r="AA24" s="39">
        <f>SUM(AA15:AA23)</f>
        <v>10545498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306501751</v>
      </c>
      <c r="D25" s="29">
        <f>+D12+D24</f>
        <v>0</v>
      </c>
      <c r="E25" s="30">
        <f t="shared" si="2"/>
        <v>29904470</v>
      </c>
      <c r="F25" s="31">
        <f t="shared" si="2"/>
        <v>32960177</v>
      </c>
      <c r="G25" s="31">
        <f t="shared" si="2"/>
        <v>311546449</v>
      </c>
      <c r="H25" s="31">
        <f t="shared" si="2"/>
        <v>9406714</v>
      </c>
      <c r="I25" s="31">
        <f t="shared" si="2"/>
        <v>517388</v>
      </c>
      <c r="J25" s="31">
        <f t="shared" si="2"/>
        <v>321470551</v>
      </c>
      <c r="K25" s="31">
        <f t="shared" si="2"/>
        <v>8103095</v>
      </c>
      <c r="L25" s="31">
        <f t="shared" si="2"/>
        <v>-2338439</v>
      </c>
      <c r="M25" s="31">
        <f t="shared" si="2"/>
        <v>4728230</v>
      </c>
      <c r="N25" s="31">
        <f t="shared" si="2"/>
        <v>10492886</v>
      </c>
      <c r="O25" s="31">
        <f t="shared" si="2"/>
        <v>3831609</v>
      </c>
      <c r="P25" s="31">
        <f t="shared" si="2"/>
        <v>4458832</v>
      </c>
      <c r="Q25" s="31">
        <f t="shared" si="2"/>
        <v>4640942</v>
      </c>
      <c r="R25" s="31">
        <f t="shared" si="2"/>
        <v>12931383</v>
      </c>
      <c r="S25" s="31">
        <f t="shared" si="2"/>
        <v>4339615</v>
      </c>
      <c r="T25" s="31">
        <f t="shared" si="2"/>
        <v>3753375</v>
      </c>
      <c r="U25" s="31">
        <f t="shared" si="2"/>
        <v>6240650</v>
      </c>
      <c r="V25" s="31">
        <f t="shared" si="2"/>
        <v>14333640</v>
      </c>
      <c r="W25" s="31">
        <f t="shared" si="2"/>
        <v>359228460</v>
      </c>
      <c r="X25" s="31">
        <f t="shared" si="2"/>
        <v>32960177</v>
      </c>
      <c r="Y25" s="31">
        <f t="shared" si="2"/>
        <v>326268283</v>
      </c>
      <c r="Z25" s="32">
        <f>+IF(X25&lt;&gt;0,+(Y25/X25)*100,0)</f>
        <v>989.88631948184013</v>
      </c>
      <c r="AA25" s="33">
        <f>+AA12+AA24</f>
        <v>32960177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10712925</v>
      </c>
      <c r="D32" s="18"/>
      <c r="E32" s="19"/>
      <c r="F32" s="20"/>
      <c r="G32" s="20">
        <v>11046621</v>
      </c>
      <c r="H32" s="20">
        <v>1869300</v>
      </c>
      <c r="I32" s="20">
        <v>248105</v>
      </c>
      <c r="J32" s="20">
        <v>13164026</v>
      </c>
      <c r="K32" s="20">
        <v>3844156</v>
      </c>
      <c r="L32" s="20">
        <v>-201762</v>
      </c>
      <c r="M32" s="20">
        <v>329866</v>
      </c>
      <c r="N32" s="20">
        <v>3972260</v>
      </c>
      <c r="O32" s="20">
        <v>290217</v>
      </c>
      <c r="P32" s="20">
        <v>305118</v>
      </c>
      <c r="Q32" s="20">
        <v>297092</v>
      </c>
      <c r="R32" s="20">
        <v>892427</v>
      </c>
      <c r="S32" s="20">
        <v>307535</v>
      </c>
      <c r="T32" s="20">
        <v>224202</v>
      </c>
      <c r="U32" s="20">
        <v>403403</v>
      </c>
      <c r="V32" s="20">
        <v>935140</v>
      </c>
      <c r="W32" s="20">
        <v>18963853</v>
      </c>
      <c r="X32" s="20"/>
      <c r="Y32" s="20">
        <v>18963853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10712925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11046621</v>
      </c>
      <c r="H34" s="31">
        <f t="shared" si="3"/>
        <v>1869300</v>
      </c>
      <c r="I34" s="31">
        <f t="shared" si="3"/>
        <v>248105</v>
      </c>
      <c r="J34" s="31">
        <f t="shared" si="3"/>
        <v>13164026</v>
      </c>
      <c r="K34" s="31">
        <f t="shared" si="3"/>
        <v>3844156</v>
      </c>
      <c r="L34" s="31">
        <f t="shared" si="3"/>
        <v>-201762</v>
      </c>
      <c r="M34" s="31">
        <f t="shared" si="3"/>
        <v>329866</v>
      </c>
      <c r="N34" s="31">
        <f t="shared" si="3"/>
        <v>3972260</v>
      </c>
      <c r="O34" s="31">
        <f t="shared" si="3"/>
        <v>290217</v>
      </c>
      <c r="P34" s="31">
        <f t="shared" si="3"/>
        <v>305118</v>
      </c>
      <c r="Q34" s="31">
        <f t="shared" si="3"/>
        <v>297092</v>
      </c>
      <c r="R34" s="31">
        <f t="shared" si="3"/>
        <v>892427</v>
      </c>
      <c r="S34" s="31">
        <f t="shared" si="3"/>
        <v>307535</v>
      </c>
      <c r="T34" s="31">
        <f t="shared" si="3"/>
        <v>224202</v>
      </c>
      <c r="U34" s="31">
        <f t="shared" si="3"/>
        <v>403403</v>
      </c>
      <c r="V34" s="31">
        <f t="shared" si="3"/>
        <v>935140</v>
      </c>
      <c r="W34" s="31">
        <f t="shared" si="3"/>
        <v>18963853</v>
      </c>
      <c r="X34" s="31">
        <f t="shared" si="3"/>
        <v>0</v>
      </c>
      <c r="Y34" s="31">
        <f t="shared" si="3"/>
        <v>18963853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10712925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11046621</v>
      </c>
      <c r="H40" s="31">
        <f t="shared" si="5"/>
        <v>1869300</v>
      </c>
      <c r="I40" s="31">
        <f t="shared" si="5"/>
        <v>248105</v>
      </c>
      <c r="J40" s="31">
        <f t="shared" si="5"/>
        <v>13164026</v>
      </c>
      <c r="K40" s="31">
        <f t="shared" si="5"/>
        <v>3844156</v>
      </c>
      <c r="L40" s="31">
        <f t="shared" si="5"/>
        <v>-201762</v>
      </c>
      <c r="M40" s="31">
        <f t="shared" si="5"/>
        <v>329866</v>
      </c>
      <c r="N40" s="31">
        <f t="shared" si="5"/>
        <v>3972260</v>
      </c>
      <c r="O40" s="31">
        <f t="shared" si="5"/>
        <v>290217</v>
      </c>
      <c r="P40" s="31">
        <f t="shared" si="5"/>
        <v>305118</v>
      </c>
      <c r="Q40" s="31">
        <f t="shared" si="5"/>
        <v>297092</v>
      </c>
      <c r="R40" s="31">
        <f t="shared" si="5"/>
        <v>892427</v>
      </c>
      <c r="S40" s="31">
        <f t="shared" si="5"/>
        <v>307535</v>
      </c>
      <c r="T40" s="31">
        <f t="shared" si="5"/>
        <v>224202</v>
      </c>
      <c r="U40" s="31">
        <f t="shared" si="5"/>
        <v>403403</v>
      </c>
      <c r="V40" s="31">
        <f t="shared" si="5"/>
        <v>935140</v>
      </c>
      <c r="W40" s="31">
        <f t="shared" si="5"/>
        <v>18963853</v>
      </c>
      <c r="X40" s="31">
        <f t="shared" si="5"/>
        <v>0</v>
      </c>
      <c r="Y40" s="31">
        <f t="shared" si="5"/>
        <v>18963853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295788826</v>
      </c>
      <c r="D42" s="43">
        <f>+D25-D40</f>
        <v>0</v>
      </c>
      <c r="E42" s="44">
        <f t="shared" si="6"/>
        <v>29904470</v>
      </c>
      <c r="F42" s="45">
        <f t="shared" si="6"/>
        <v>32960177</v>
      </c>
      <c r="G42" s="45">
        <f t="shared" si="6"/>
        <v>300499828</v>
      </c>
      <c r="H42" s="45">
        <f t="shared" si="6"/>
        <v>7537414</v>
      </c>
      <c r="I42" s="45">
        <f t="shared" si="6"/>
        <v>269283</v>
      </c>
      <c r="J42" s="45">
        <f t="shared" si="6"/>
        <v>308306525</v>
      </c>
      <c r="K42" s="45">
        <f t="shared" si="6"/>
        <v>4258939</v>
      </c>
      <c r="L42" s="45">
        <f t="shared" si="6"/>
        <v>-2136677</v>
      </c>
      <c r="M42" s="45">
        <f t="shared" si="6"/>
        <v>4398364</v>
      </c>
      <c r="N42" s="45">
        <f t="shared" si="6"/>
        <v>6520626</v>
      </c>
      <c r="O42" s="45">
        <f t="shared" si="6"/>
        <v>3541392</v>
      </c>
      <c r="P42" s="45">
        <f t="shared" si="6"/>
        <v>4153714</v>
      </c>
      <c r="Q42" s="45">
        <f t="shared" si="6"/>
        <v>4343850</v>
      </c>
      <c r="R42" s="45">
        <f t="shared" si="6"/>
        <v>12038956</v>
      </c>
      <c r="S42" s="45">
        <f t="shared" si="6"/>
        <v>4032080</v>
      </c>
      <c r="T42" s="45">
        <f t="shared" si="6"/>
        <v>3529173</v>
      </c>
      <c r="U42" s="45">
        <f t="shared" si="6"/>
        <v>5837247</v>
      </c>
      <c r="V42" s="45">
        <f t="shared" si="6"/>
        <v>13398500</v>
      </c>
      <c r="W42" s="45">
        <f t="shared" si="6"/>
        <v>340264607</v>
      </c>
      <c r="X42" s="45">
        <f t="shared" si="6"/>
        <v>32960177</v>
      </c>
      <c r="Y42" s="45">
        <f t="shared" si="6"/>
        <v>307304430</v>
      </c>
      <c r="Z42" s="46">
        <f>+IF(X42&lt;&gt;0,+(Y42/X42)*100,0)</f>
        <v>932.35066668482989</v>
      </c>
      <c r="AA42" s="47">
        <f>+AA25-AA40</f>
        <v>32960177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121043218</v>
      </c>
      <c r="D45" s="18"/>
      <c r="E45" s="19"/>
      <c r="F45" s="20"/>
      <c r="G45" s="20">
        <v>148238672</v>
      </c>
      <c r="H45" s="20">
        <v>-13849274</v>
      </c>
      <c r="I45" s="20">
        <v>3230</v>
      </c>
      <c r="J45" s="20">
        <v>134392628</v>
      </c>
      <c r="K45" s="20">
        <v>7136003</v>
      </c>
      <c r="L45" s="20">
        <v>-4073261</v>
      </c>
      <c r="M45" s="20">
        <v>3117206</v>
      </c>
      <c r="N45" s="20">
        <v>6179948</v>
      </c>
      <c r="O45" s="20">
        <v>3240325</v>
      </c>
      <c r="P45" s="20">
        <v>3366451</v>
      </c>
      <c r="Q45" s="20">
        <v>557621</v>
      </c>
      <c r="R45" s="20">
        <v>7164397</v>
      </c>
      <c r="S45" s="20">
        <v>3211491</v>
      </c>
      <c r="T45" s="20">
        <v>2878349</v>
      </c>
      <c r="U45" s="20"/>
      <c r="V45" s="20">
        <v>6089840</v>
      </c>
      <c r="W45" s="20">
        <v>153826813</v>
      </c>
      <c r="X45" s="20"/>
      <c r="Y45" s="20">
        <v>153826813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121043218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148238672</v>
      </c>
      <c r="H48" s="53">
        <f t="shared" si="7"/>
        <v>-13849274</v>
      </c>
      <c r="I48" s="53">
        <f t="shared" si="7"/>
        <v>3230</v>
      </c>
      <c r="J48" s="53">
        <f t="shared" si="7"/>
        <v>134392628</v>
      </c>
      <c r="K48" s="53">
        <f t="shared" si="7"/>
        <v>7136003</v>
      </c>
      <c r="L48" s="53">
        <f t="shared" si="7"/>
        <v>-4073261</v>
      </c>
      <c r="M48" s="53">
        <f t="shared" si="7"/>
        <v>3117206</v>
      </c>
      <c r="N48" s="53">
        <f t="shared" si="7"/>
        <v>6179948</v>
      </c>
      <c r="O48" s="53">
        <f t="shared" si="7"/>
        <v>3240325</v>
      </c>
      <c r="P48" s="53">
        <f t="shared" si="7"/>
        <v>3366451</v>
      </c>
      <c r="Q48" s="53">
        <f t="shared" si="7"/>
        <v>557621</v>
      </c>
      <c r="R48" s="53">
        <f t="shared" si="7"/>
        <v>7164397</v>
      </c>
      <c r="S48" s="53">
        <f t="shared" si="7"/>
        <v>3211491</v>
      </c>
      <c r="T48" s="53">
        <f t="shared" si="7"/>
        <v>2878349</v>
      </c>
      <c r="U48" s="53">
        <f t="shared" si="7"/>
        <v>0</v>
      </c>
      <c r="V48" s="53">
        <f t="shared" si="7"/>
        <v>6089840</v>
      </c>
      <c r="W48" s="53">
        <f t="shared" si="7"/>
        <v>153826813</v>
      </c>
      <c r="X48" s="53">
        <f t="shared" si="7"/>
        <v>0</v>
      </c>
      <c r="Y48" s="53">
        <f t="shared" si="7"/>
        <v>153826813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-90976591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-1433473</v>
      </c>
      <c r="R6" s="20">
        <v>-1433473</v>
      </c>
      <c r="S6" s="20">
        <v>3629790</v>
      </c>
      <c r="T6" s="20">
        <v>407795</v>
      </c>
      <c r="U6" s="20">
        <v>-1529041</v>
      </c>
      <c r="V6" s="20">
        <v>2508544</v>
      </c>
      <c r="W6" s="20">
        <v>1075071</v>
      </c>
      <c r="X6" s="20"/>
      <c r="Y6" s="20">
        <v>1075071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-154469943</v>
      </c>
      <c r="D8" s="18">
        <v>-234731972</v>
      </c>
      <c r="E8" s="19">
        <v>-99441358</v>
      </c>
      <c r="F8" s="20">
        <v>-154469941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>
        <v>-3810455</v>
      </c>
      <c r="P8" s="20">
        <v>-4248000</v>
      </c>
      <c r="Q8" s="20">
        <v>-4727707</v>
      </c>
      <c r="R8" s="20">
        <v>-12786162</v>
      </c>
      <c r="S8" s="20">
        <v>-4174348</v>
      </c>
      <c r="T8" s="20">
        <v>-4983066</v>
      </c>
      <c r="U8" s="20">
        <v>-29131554</v>
      </c>
      <c r="V8" s="20">
        <v>-38288968</v>
      </c>
      <c r="W8" s="20">
        <v>-80262025</v>
      </c>
      <c r="X8" s="20">
        <v>-154469941</v>
      </c>
      <c r="Y8" s="20">
        <v>74207916</v>
      </c>
      <c r="Z8" s="21">
        <v>-48.040360163017084</v>
      </c>
      <c r="AA8" s="22">
        <v>-154469941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-154469943</v>
      </c>
      <c r="D12" s="29">
        <f>SUM(D6:D11)</f>
        <v>-234731972</v>
      </c>
      <c r="E12" s="30">
        <f t="shared" si="0"/>
        <v>-190357949</v>
      </c>
      <c r="F12" s="31">
        <f t="shared" si="0"/>
        <v>-154469941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-3810455</v>
      </c>
      <c r="P12" s="31">
        <f t="shared" si="0"/>
        <v>-4248000</v>
      </c>
      <c r="Q12" s="31">
        <f t="shared" si="0"/>
        <v>-6161180</v>
      </c>
      <c r="R12" s="31">
        <f t="shared" si="0"/>
        <v>-14219635</v>
      </c>
      <c r="S12" s="31">
        <f t="shared" si="0"/>
        <v>-544558</v>
      </c>
      <c r="T12" s="31">
        <f t="shared" si="0"/>
        <v>-4575271</v>
      </c>
      <c r="U12" s="31">
        <f t="shared" si="0"/>
        <v>-30660595</v>
      </c>
      <c r="V12" s="31">
        <f t="shared" si="0"/>
        <v>-35780424</v>
      </c>
      <c r="W12" s="31">
        <f t="shared" si="0"/>
        <v>-79186954</v>
      </c>
      <c r="X12" s="31">
        <f t="shared" si="0"/>
        <v>-154469941</v>
      </c>
      <c r="Y12" s="31">
        <f t="shared" si="0"/>
        <v>75282987</v>
      </c>
      <c r="Z12" s="32">
        <f>+IF(X12&lt;&gt;0,+(Y12/X12)*100,0)</f>
        <v>-48.736334404374503</v>
      </c>
      <c r="AA12" s="33">
        <f>SUM(AA6:AA11)</f>
        <v>-154469941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432666564</v>
      </c>
      <c r="D19" s="18">
        <v>376051635</v>
      </c>
      <c r="E19" s="19">
        <v>490746669</v>
      </c>
      <c r="F19" s="20">
        <v>425303279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>
        <v>1239566</v>
      </c>
      <c r="U19" s="20"/>
      <c r="V19" s="20">
        <v>1239566</v>
      </c>
      <c r="W19" s="20">
        <v>5002978</v>
      </c>
      <c r="X19" s="20">
        <v>425303279</v>
      </c>
      <c r="Y19" s="20">
        <v>-420300301</v>
      </c>
      <c r="Z19" s="21">
        <v>-98.823668133534426</v>
      </c>
      <c r="AA19" s="22">
        <v>425303279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432666564</v>
      </c>
      <c r="D24" s="29">
        <f>SUM(D15:D23)</f>
        <v>376051635</v>
      </c>
      <c r="E24" s="36">
        <f t="shared" si="1"/>
        <v>490746669</v>
      </c>
      <c r="F24" s="37">
        <f t="shared" si="1"/>
        <v>425303279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1239566</v>
      </c>
      <c r="U24" s="37">
        <f t="shared" si="1"/>
        <v>0</v>
      </c>
      <c r="V24" s="37">
        <f t="shared" si="1"/>
        <v>1239566</v>
      </c>
      <c r="W24" s="37">
        <f t="shared" si="1"/>
        <v>5002978</v>
      </c>
      <c r="X24" s="37">
        <f t="shared" si="1"/>
        <v>425303279</v>
      </c>
      <c r="Y24" s="37">
        <f t="shared" si="1"/>
        <v>-420300301</v>
      </c>
      <c r="Z24" s="38">
        <f>+IF(X24&lt;&gt;0,+(Y24/X24)*100,0)</f>
        <v>-98.823668133534426</v>
      </c>
      <c r="AA24" s="39">
        <f>SUM(AA15:AA23)</f>
        <v>425303279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278196621</v>
      </c>
      <c r="D25" s="29">
        <f>+D12+D24</f>
        <v>141319663</v>
      </c>
      <c r="E25" s="30">
        <f t="shared" si="2"/>
        <v>300388720</v>
      </c>
      <c r="F25" s="31">
        <f t="shared" si="2"/>
        <v>270833338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-3810455</v>
      </c>
      <c r="P25" s="31">
        <f t="shared" si="2"/>
        <v>-4248000</v>
      </c>
      <c r="Q25" s="31">
        <f t="shared" si="2"/>
        <v>-6161180</v>
      </c>
      <c r="R25" s="31">
        <f t="shared" si="2"/>
        <v>-14219635</v>
      </c>
      <c r="S25" s="31">
        <f t="shared" si="2"/>
        <v>-544558</v>
      </c>
      <c r="T25" s="31">
        <f t="shared" si="2"/>
        <v>-3335705</v>
      </c>
      <c r="U25" s="31">
        <f t="shared" si="2"/>
        <v>-30660595</v>
      </c>
      <c r="V25" s="31">
        <f t="shared" si="2"/>
        <v>-34540858</v>
      </c>
      <c r="W25" s="31">
        <f t="shared" si="2"/>
        <v>-74183976</v>
      </c>
      <c r="X25" s="31">
        <f t="shared" si="2"/>
        <v>270833338</v>
      </c>
      <c r="Y25" s="31">
        <f t="shared" si="2"/>
        <v>-345017314</v>
      </c>
      <c r="Z25" s="32">
        <f>+IF(X25&lt;&gt;0,+(Y25/X25)*100,0)</f>
        <v>-127.39100605110882</v>
      </c>
      <c r="AA25" s="33">
        <f>+AA12+AA24</f>
        <v>270833338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278196621</v>
      </c>
      <c r="D42" s="43">
        <f>+D25-D40</f>
        <v>141319663</v>
      </c>
      <c r="E42" s="44">
        <f t="shared" si="6"/>
        <v>300388720</v>
      </c>
      <c r="F42" s="45">
        <f t="shared" si="6"/>
        <v>270833338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-3810455</v>
      </c>
      <c r="P42" s="45">
        <f t="shared" si="6"/>
        <v>-4248000</v>
      </c>
      <c r="Q42" s="45">
        <f t="shared" si="6"/>
        <v>-6161180</v>
      </c>
      <c r="R42" s="45">
        <f t="shared" si="6"/>
        <v>-14219635</v>
      </c>
      <c r="S42" s="45">
        <f t="shared" si="6"/>
        <v>-544558</v>
      </c>
      <c r="T42" s="45">
        <f t="shared" si="6"/>
        <v>-3335705</v>
      </c>
      <c r="U42" s="45">
        <f t="shared" si="6"/>
        <v>-30660595</v>
      </c>
      <c r="V42" s="45">
        <f t="shared" si="6"/>
        <v>-34540858</v>
      </c>
      <c r="W42" s="45">
        <f t="shared" si="6"/>
        <v>-74183976</v>
      </c>
      <c r="X42" s="45">
        <f t="shared" si="6"/>
        <v>270833338</v>
      </c>
      <c r="Y42" s="45">
        <f t="shared" si="6"/>
        <v>-345017314</v>
      </c>
      <c r="Z42" s="46">
        <f>+IF(X42&lt;&gt;0,+(Y42/X42)*100,0)</f>
        <v>-127.39100605110882</v>
      </c>
      <c r="AA42" s="47">
        <f>+AA25-AA40</f>
        <v>270833338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532110080</v>
      </c>
      <c r="D8" s="18"/>
      <c r="E8" s="19"/>
      <c r="F8" s="20">
        <v>562993676</v>
      </c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>
        <v>46859775</v>
      </c>
      <c r="P8" s="20">
        <v>9996882</v>
      </c>
      <c r="Q8" s="20">
        <v>-18362778</v>
      </c>
      <c r="R8" s="20">
        <v>38493879</v>
      </c>
      <c r="S8" s="20">
        <v>40516820</v>
      </c>
      <c r="T8" s="20">
        <v>19265567</v>
      </c>
      <c r="U8" s="20">
        <v>74913829</v>
      </c>
      <c r="V8" s="20">
        <v>134696216</v>
      </c>
      <c r="W8" s="20">
        <v>775146883</v>
      </c>
      <c r="X8" s="20"/>
      <c r="Y8" s="20">
        <v>775146883</v>
      </c>
      <c r="Z8" s="21"/>
      <c r="AA8" s="22">
        <v>562993676</v>
      </c>
    </row>
    <row r="9" spans="1:27" x14ac:dyDescent="0.25">
      <c r="A9" s="23" t="s">
        <v>37</v>
      </c>
      <c r="B9" s="17" t="s">
        <v>32</v>
      </c>
      <c r="C9" s="18">
        <v>63301131</v>
      </c>
      <c r="D9" s="18"/>
      <c r="E9" s="19"/>
      <c r="F9" s="20">
        <v>20000000</v>
      </c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>
        <v>-114628</v>
      </c>
      <c r="P9" s="20">
        <v>118823</v>
      </c>
      <c r="Q9" s="20">
        <v>283282</v>
      </c>
      <c r="R9" s="20">
        <v>287477</v>
      </c>
      <c r="S9" s="20">
        <v>37972</v>
      </c>
      <c r="T9" s="20">
        <v>-90290</v>
      </c>
      <c r="U9" s="20">
        <v>40811535</v>
      </c>
      <c r="V9" s="20">
        <v>40759217</v>
      </c>
      <c r="W9" s="20">
        <v>75864002</v>
      </c>
      <c r="X9" s="20"/>
      <c r="Y9" s="20">
        <v>75864002</v>
      </c>
      <c r="Z9" s="21"/>
      <c r="AA9" s="22">
        <v>20000000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582993676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46745147</v>
      </c>
      <c r="P12" s="31">
        <f t="shared" si="0"/>
        <v>10115705</v>
      </c>
      <c r="Q12" s="31">
        <f t="shared" si="0"/>
        <v>-18079496</v>
      </c>
      <c r="R12" s="31">
        <f t="shared" si="0"/>
        <v>38781356</v>
      </c>
      <c r="S12" s="31">
        <f t="shared" si="0"/>
        <v>40554792</v>
      </c>
      <c r="T12" s="31">
        <f t="shared" si="0"/>
        <v>19175277</v>
      </c>
      <c r="U12" s="31">
        <f t="shared" si="0"/>
        <v>115725364</v>
      </c>
      <c r="V12" s="31">
        <f t="shared" si="0"/>
        <v>175455433</v>
      </c>
      <c r="W12" s="31">
        <f t="shared" si="0"/>
        <v>851010885</v>
      </c>
      <c r="X12" s="31">
        <f t="shared" si="0"/>
        <v>0</v>
      </c>
      <c r="Y12" s="31">
        <f t="shared" si="0"/>
        <v>851010885</v>
      </c>
      <c r="Z12" s="32">
        <f>+IF(X12&lt;&gt;0,+(Y12/X12)*100,0)</f>
        <v>0</v>
      </c>
      <c r="AA12" s="33">
        <f>SUM(AA6:AA11)</f>
        <v>582993676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5969116249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>
        <v>-996761</v>
      </c>
      <c r="P19" s="20">
        <v>28134154</v>
      </c>
      <c r="Q19" s="20">
        <v>62327249</v>
      </c>
      <c r="R19" s="20">
        <v>89464642</v>
      </c>
      <c r="S19" s="20">
        <v>52835296</v>
      </c>
      <c r="T19" s="20">
        <v>61090455</v>
      </c>
      <c r="U19" s="20">
        <v>99216049</v>
      </c>
      <c r="V19" s="20">
        <v>213141800</v>
      </c>
      <c r="W19" s="20">
        <v>5787096201</v>
      </c>
      <c r="X19" s="20">
        <v>759180502</v>
      </c>
      <c r="Y19" s="20">
        <v>5027915699</v>
      </c>
      <c r="Z19" s="21">
        <v>662.28198508185608</v>
      </c>
      <c r="AA19" s="22">
        <v>5969116249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549544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>
        <v>-18037</v>
      </c>
      <c r="P22" s="20">
        <v>-18037</v>
      </c>
      <c r="Q22" s="20">
        <v>-18037</v>
      </c>
      <c r="R22" s="20">
        <v>-54111</v>
      </c>
      <c r="S22" s="20">
        <v>-18037</v>
      </c>
      <c r="T22" s="20">
        <v>-18037</v>
      </c>
      <c r="U22" s="20">
        <v>-18037</v>
      </c>
      <c r="V22" s="20">
        <v>-54111</v>
      </c>
      <c r="W22" s="20">
        <v>559384</v>
      </c>
      <c r="X22" s="20">
        <v>-216232</v>
      </c>
      <c r="Y22" s="20">
        <v>775616</v>
      </c>
      <c r="Z22" s="21">
        <v>-358.69621517629213</v>
      </c>
      <c r="AA22" s="22">
        <v>549544</v>
      </c>
    </row>
    <row r="23" spans="1:27" x14ac:dyDescent="0.25">
      <c r="A23" s="23" t="s">
        <v>50</v>
      </c>
      <c r="B23" s="17" t="s">
        <v>32</v>
      </c>
      <c r="C23" s="18">
        <v>7513</v>
      </c>
      <c r="D23" s="18"/>
      <c r="E23" s="19"/>
      <c r="F23" s="20">
        <v>7513</v>
      </c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>
        <v>7513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5969673306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-1014798</v>
      </c>
      <c r="P24" s="37">
        <f t="shared" si="1"/>
        <v>28116117</v>
      </c>
      <c r="Q24" s="37">
        <f t="shared" si="1"/>
        <v>62309212</v>
      </c>
      <c r="R24" s="37">
        <f t="shared" si="1"/>
        <v>89410531</v>
      </c>
      <c r="S24" s="37">
        <f t="shared" si="1"/>
        <v>52817259</v>
      </c>
      <c r="T24" s="37">
        <f t="shared" si="1"/>
        <v>61072418</v>
      </c>
      <c r="U24" s="37">
        <f t="shared" si="1"/>
        <v>99198012</v>
      </c>
      <c r="V24" s="37">
        <f t="shared" si="1"/>
        <v>213087689</v>
      </c>
      <c r="W24" s="37">
        <f t="shared" si="1"/>
        <v>5787663098</v>
      </c>
      <c r="X24" s="37">
        <f t="shared" si="1"/>
        <v>758964270</v>
      </c>
      <c r="Y24" s="37">
        <f t="shared" si="1"/>
        <v>5028698828</v>
      </c>
      <c r="Z24" s="38">
        <f>+IF(X24&lt;&gt;0,+(Y24/X24)*100,0)</f>
        <v>662.57385581537324</v>
      </c>
      <c r="AA24" s="39">
        <f>SUM(AA15:AA23)</f>
        <v>5969673306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6552666982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45730349</v>
      </c>
      <c r="P25" s="31">
        <f t="shared" si="2"/>
        <v>38231822</v>
      </c>
      <c r="Q25" s="31">
        <f t="shared" si="2"/>
        <v>44229716</v>
      </c>
      <c r="R25" s="31">
        <f t="shared" si="2"/>
        <v>128191887</v>
      </c>
      <c r="S25" s="31">
        <f t="shared" si="2"/>
        <v>93372051</v>
      </c>
      <c r="T25" s="31">
        <f t="shared" si="2"/>
        <v>80247695</v>
      </c>
      <c r="U25" s="31">
        <f t="shared" si="2"/>
        <v>214923376</v>
      </c>
      <c r="V25" s="31">
        <f t="shared" si="2"/>
        <v>388543122</v>
      </c>
      <c r="W25" s="31">
        <f t="shared" si="2"/>
        <v>6638673983</v>
      </c>
      <c r="X25" s="31">
        <f t="shared" si="2"/>
        <v>758964270</v>
      </c>
      <c r="Y25" s="31">
        <f t="shared" si="2"/>
        <v>5879709713</v>
      </c>
      <c r="Z25" s="32">
        <f>+IF(X25&lt;&gt;0,+(Y25/X25)*100,0)</f>
        <v>774.70178049356662</v>
      </c>
      <c r="AA25" s="33">
        <f>+AA12+AA24</f>
        <v>6552666982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>
        <v>6290607</v>
      </c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>
        <v>171162</v>
      </c>
      <c r="P31" s="20">
        <v>236620</v>
      </c>
      <c r="Q31" s="20">
        <v>-25869</v>
      </c>
      <c r="R31" s="20">
        <v>381913</v>
      </c>
      <c r="S31" s="20">
        <v>285867</v>
      </c>
      <c r="T31" s="20">
        <v>120070</v>
      </c>
      <c r="U31" s="20">
        <v>786950</v>
      </c>
      <c r="V31" s="20">
        <v>1192887</v>
      </c>
      <c r="W31" s="20">
        <v>8160787</v>
      </c>
      <c r="X31" s="20"/>
      <c r="Y31" s="20">
        <v>8160787</v>
      </c>
      <c r="Z31" s="21"/>
      <c r="AA31" s="22">
        <v>6290607</v>
      </c>
    </row>
    <row r="32" spans="1:27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>
        <v>4583071017</v>
      </c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>
        <v>71282725</v>
      </c>
      <c r="P32" s="20">
        <v>-19396831</v>
      </c>
      <c r="Q32" s="20">
        <v>49827990</v>
      </c>
      <c r="R32" s="20">
        <v>101713884</v>
      </c>
      <c r="S32" s="20">
        <v>134578235</v>
      </c>
      <c r="T32" s="20">
        <v>114672130</v>
      </c>
      <c r="U32" s="20">
        <v>369321968</v>
      </c>
      <c r="V32" s="20">
        <v>618572333</v>
      </c>
      <c r="W32" s="20">
        <v>5929163913</v>
      </c>
      <c r="X32" s="20"/>
      <c r="Y32" s="20">
        <v>5929163913</v>
      </c>
      <c r="Z32" s="21"/>
      <c r="AA32" s="22">
        <v>4583071017</v>
      </c>
    </row>
    <row r="33" spans="1:27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>
        <v>56515170</v>
      </c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>
        <v>56515170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4645876794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71453887</v>
      </c>
      <c r="P34" s="31">
        <f t="shared" si="3"/>
        <v>-19160211</v>
      </c>
      <c r="Q34" s="31">
        <f t="shared" si="3"/>
        <v>49802121</v>
      </c>
      <c r="R34" s="31">
        <f t="shared" si="3"/>
        <v>102095797</v>
      </c>
      <c r="S34" s="31">
        <f t="shared" si="3"/>
        <v>134864102</v>
      </c>
      <c r="T34" s="31">
        <f t="shared" si="3"/>
        <v>114792200</v>
      </c>
      <c r="U34" s="31">
        <f t="shared" si="3"/>
        <v>370108918</v>
      </c>
      <c r="V34" s="31">
        <f t="shared" si="3"/>
        <v>619765220</v>
      </c>
      <c r="W34" s="31">
        <f t="shared" si="3"/>
        <v>5988537671</v>
      </c>
      <c r="X34" s="31">
        <f t="shared" si="3"/>
        <v>0</v>
      </c>
      <c r="Y34" s="31">
        <f t="shared" si="3"/>
        <v>5988537671</v>
      </c>
      <c r="Z34" s="32">
        <f>+IF(X34&lt;&gt;0,+(Y34/X34)*100,0)</f>
        <v>0</v>
      </c>
      <c r="AA34" s="33">
        <f>SUM(AA29:AA33)</f>
        <v>4645876794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>
        <v>136264520</v>
      </c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>
        <v>136264520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136264520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136264520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4782141314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71453887</v>
      </c>
      <c r="P40" s="31">
        <f t="shared" si="5"/>
        <v>-19160211</v>
      </c>
      <c r="Q40" s="31">
        <f t="shared" si="5"/>
        <v>49802121</v>
      </c>
      <c r="R40" s="31">
        <f t="shared" si="5"/>
        <v>102095797</v>
      </c>
      <c r="S40" s="31">
        <f t="shared" si="5"/>
        <v>134864102</v>
      </c>
      <c r="T40" s="31">
        <f t="shared" si="5"/>
        <v>114792200</v>
      </c>
      <c r="U40" s="31">
        <f t="shared" si="5"/>
        <v>370108918</v>
      </c>
      <c r="V40" s="31">
        <f t="shared" si="5"/>
        <v>619765220</v>
      </c>
      <c r="W40" s="31">
        <f t="shared" si="5"/>
        <v>6130104390</v>
      </c>
      <c r="X40" s="31">
        <f t="shared" si="5"/>
        <v>0</v>
      </c>
      <c r="Y40" s="31">
        <f t="shared" si="5"/>
        <v>6130104390</v>
      </c>
      <c r="Z40" s="32">
        <f>+IF(X40&lt;&gt;0,+(Y40/X40)*100,0)</f>
        <v>0</v>
      </c>
      <c r="AA40" s="33">
        <f>+AA34+AA39</f>
        <v>4782141314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1770525668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-25723538</v>
      </c>
      <c r="P42" s="45">
        <f t="shared" si="6"/>
        <v>57392033</v>
      </c>
      <c r="Q42" s="45">
        <f t="shared" si="6"/>
        <v>-5572405</v>
      </c>
      <c r="R42" s="45">
        <f t="shared" si="6"/>
        <v>26096090</v>
      </c>
      <c r="S42" s="45">
        <f t="shared" si="6"/>
        <v>-41492051</v>
      </c>
      <c r="T42" s="45">
        <f t="shared" si="6"/>
        <v>-34544505</v>
      </c>
      <c r="U42" s="45">
        <f t="shared" si="6"/>
        <v>-155185542</v>
      </c>
      <c r="V42" s="45">
        <f t="shared" si="6"/>
        <v>-231222098</v>
      </c>
      <c r="W42" s="45">
        <f t="shared" si="6"/>
        <v>508569593</v>
      </c>
      <c r="X42" s="45">
        <f t="shared" si="6"/>
        <v>758964270</v>
      </c>
      <c r="Y42" s="45">
        <f t="shared" si="6"/>
        <v>-250394677</v>
      </c>
      <c r="Z42" s="46">
        <f>+IF(X42&lt;&gt;0,+(Y42/X42)*100,0)</f>
        <v>-32.991629105280538</v>
      </c>
      <c r="AA42" s="47">
        <f>+AA25-AA40</f>
        <v>1770525668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527791205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>
        <v>-6413014</v>
      </c>
      <c r="P45" s="20">
        <v>-1363665</v>
      </c>
      <c r="Q45" s="20">
        <v>-5849703</v>
      </c>
      <c r="R45" s="20">
        <v>-13626382</v>
      </c>
      <c r="S45" s="20">
        <v>-1723992</v>
      </c>
      <c r="T45" s="20">
        <v>-1324791</v>
      </c>
      <c r="U45" s="20">
        <v>-13571</v>
      </c>
      <c r="V45" s="20">
        <v>-3062354</v>
      </c>
      <c r="W45" s="20">
        <v>429546498</v>
      </c>
      <c r="X45" s="20">
        <v>71993757</v>
      </c>
      <c r="Y45" s="20">
        <v>357552741</v>
      </c>
      <c r="Z45" s="48">
        <v>496.64409234817401</v>
      </c>
      <c r="AA45" s="22">
        <v>527791205</v>
      </c>
    </row>
    <row r="46" spans="1:27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>
        <v>60666021</v>
      </c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>
        <v>6399442</v>
      </c>
      <c r="P46" s="20">
        <v>1348525</v>
      </c>
      <c r="Q46" s="20">
        <v>5836131</v>
      </c>
      <c r="R46" s="20">
        <v>13584098</v>
      </c>
      <c r="S46" s="20">
        <v>1710421</v>
      </c>
      <c r="T46" s="20">
        <v>1311222</v>
      </c>
      <c r="U46" s="20">
        <v>4553393</v>
      </c>
      <c r="V46" s="20">
        <v>7575036</v>
      </c>
      <c r="W46" s="20">
        <v>91559417</v>
      </c>
      <c r="X46" s="20"/>
      <c r="Y46" s="20">
        <v>91559417</v>
      </c>
      <c r="Z46" s="48"/>
      <c r="AA46" s="22">
        <v>60666021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588457226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-13572</v>
      </c>
      <c r="P48" s="53">
        <f t="shared" si="7"/>
        <v>-15140</v>
      </c>
      <c r="Q48" s="53">
        <f t="shared" si="7"/>
        <v>-13572</v>
      </c>
      <c r="R48" s="53">
        <f t="shared" si="7"/>
        <v>-42284</v>
      </c>
      <c r="S48" s="53">
        <f t="shared" si="7"/>
        <v>-13571</v>
      </c>
      <c r="T48" s="53">
        <f t="shared" si="7"/>
        <v>-13569</v>
      </c>
      <c r="U48" s="53">
        <f t="shared" si="7"/>
        <v>4539822</v>
      </c>
      <c r="V48" s="53">
        <f t="shared" si="7"/>
        <v>4512682</v>
      </c>
      <c r="W48" s="53">
        <f t="shared" si="7"/>
        <v>521105915</v>
      </c>
      <c r="X48" s="53">
        <f t="shared" si="7"/>
        <v>71993757</v>
      </c>
      <c r="Y48" s="53">
        <f t="shared" si="7"/>
        <v>449112158</v>
      </c>
      <c r="Z48" s="54">
        <f>+IF(X48&lt;&gt;0,+(Y48/X48)*100,0)</f>
        <v>623.82097658828945</v>
      </c>
      <c r="AA48" s="55">
        <f>SUM(AA45:AA47)</f>
        <v>588457226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-38275661</v>
      </c>
      <c r="F6" s="20">
        <v>-37033910</v>
      </c>
      <c r="G6" s="20"/>
      <c r="H6" s="20"/>
      <c r="I6" s="20">
        <v>-4948714</v>
      </c>
      <c r="J6" s="20">
        <v>-4948714</v>
      </c>
      <c r="K6" s="20">
        <v>-3999126</v>
      </c>
      <c r="L6" s="20">
        <v>-5711632</v>
      </c>
      <c r="M6" s="20">
        <v>-4521966</v>
      </c>
      <c r="N6" s="20">
        <v>-14232724</v>
      </c>
      <c r="O6" s="20">
        <v>-2455791</v>
      </c>
      <c r="P6" s="20">
        <v>-3818725</v>
      </c>
      <c r="Q6" s="20">
        <v>-4473641</v>
      </c>
      <c r="R6" s="20">
        <v>-10748157</v>
      </c>
      <c r="S6" s="20">
        <v>-2963925</v>
      </c>
      <c r="T6" s="20">
        <v>-515689</v>
      </c>
      <c r="U6" s="20">
        <v>-546978</v>
      </c>
      <c r="V6" s="20">
        <v>-4026592</v>
      </c>
      <c r="W6" s="20">
        <v>-33956187</v>
      </c>
      <c r="X6" s="20">
        <v>-37033910</v>
      </c>
      <c r="Y6" s="20">
        <v>3077723</v>
      </c>
      <c r="Z6" s="21">
        <v>-8.3105537600539616</v>
      </c>
      <c r="AA6" s="22">
        <v>-37033910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6121544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-32154117</v>
      </c>
      <c r="F12" s="31">
        <f t="shared" si="0"/>
        <v>-37033910</v>
      </c>
      <c r="G12" s="31">
        <f t="shared" si="0"/>
        <v>0</v>
      </c>
      <c r="H12" s="31">
        <f t="shared" si="0"/>
        <v>0</v>
      </c>
      <c r="I12" s="31">
        <f t="shared" si="0"/>
        <v>-4948714</v>
      </c>
      <c r="J12" s="31">
        <f t="shared" si="0"/>
        <v>-4948714</v>
      </c>
      <c r="K12" s="31">
        <f t="shared" si="0"/>
        <v>-3999126</v>
      </c>
      <c r="L12" s="31">
        <f t="shared" si="0"/>
        <v>-5711632</v>
      </c>
      <c r="M12" s="31">
        <f t="shared" si="0"/>
        <v>-4521966</v>
      </c>
      <c r="N12" s="31">
        <f t="shared" si="0"/>
        <v>-14232724</v>
      </c>
      <c r="O12" s="31">
        <f t="shared" si="0"/>
        <v>-2455791</v>
      </c>
      <c r="P12" s="31">
        <f t="shared" si="0"/>
        <v>-3818725</v>
      </c>
      <c r="Q12" s="31">
        <f t="shared" si="0"/>
        <v>-4473641</v>
      </c>
      <c r="R12" s="31">
        <f t="shared" si="0"/>
        <v>-10748157</v>
      </c>
      <c r="S12" s="31">
        <f t="shared" si="0"/>
        <v>-2963925</v>
      </c>
      <c r="T12" s="31">
        <f t="shared" si="0"/>
        <v>-515689</v>
      </c>
      <c r="U12" s="31">
        <f t="shared" si="0"/>
        <v>-546978</v>
      </c>
      <c r="V12" s="31">
        <f t="shared" si="0"/>
        <v>-4026592</v>
      </c>
      <c r="W12" s="31">
        <f t="shared" si="0"/>
        <v>-33956187</v>
      </c>
      <c r="X12" s="31">
        <f t="shared" si="0"/>
        <v>-37033910</v>
      </c>
      <c r="Y12" s="31">
        <f t="shared" si="0"/>
        <v>3077723</v>
      </c>
      <c r="Z12" s="32">
        <f>+IF(X12&lt;&gt;0,+(Y12/X12)*100,0)</f>
        <v>-8.3105537600539616</v>
      </c>
      <c r="AA12" s="33">
        <f>SUM(AA6:AA11)</f>
        <v>-37033910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</v>
      </c>
      <c r="D19" s="18"/>
      <c r="E19" s="19">
        <v>68355226</v>
      </c>
      <c r="F19" s="20">
        <v>35863032</v>
      </c>
      <c r="G19" s="20"/>
      <c r="H19" s="20"/>
      <c r="I19" s="20">
        <v>4153626</v>
      </c>
      <c r="J19" s="20">
        <v>4153626</v>
      </c>
      <c r="K19" s="20">
        <v>2553908</v>
      </c>
      <c r="L19" s="20">
        <v>4459106</v>
      </c>
      <c r="M19" s="20">
        <v>3546790</v>
      </c>
      <c r="N19" s="20">
        <v>10559804</v>
      </c>
      <c r="O19" s="20">
        <v>1649553</v>
      </c>
      <c r="P19" s="20">
        <v>3301394</v>
      </c>
      <c r="Q19" s="20">
        <v>3187231</v>
      </c>
      <c r="R19" s="20">
        <v>8138178</v>
      </c>
      <c r="S19" s="20">
        <v>2176017</v>
      </c>
      <c r="T19" s="20">
        <v>47584</v>
      </c>
      <c r="U19" s="20">
        <v>3151494</v>
      </c>
      <c r="V19" s="20">
        <v>5375095</v>
      </c>
      <c r="W19" s="20">
        <v>28226703</v>
      </c>
      <c r="X19" s="20">
        <v>35863032</v>
      </c>
      <c r="Y19" s="20">
        <v>-7636329</v>
      </c>
      <c r="Z19" s="21">
        <v>-21.293037911574235</v>
      </c>
      <c r="AA19" s="22">
        <v>35863032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68355226</v>
      </c>
      <c r="F24" s="37">
        <f t="shared" si="1"/>
        <v>35863032</v>
      </c>
      <c r="G24" s="37">
        <f t="shared" si="1"/>
        <v>0</v>
      </c>
      <c r="H24" s="37">
        <f t="shared" si="1"/>
        <v>0</v>
      </c>
      <c r="I24" s="37">
        <f t="shared" si="1"/>
        <v>4153626</v>
      </c>
      <c r="J24" s="37">
        <f t="shared" si="1"/>
        <v>4153626</v>
      </c>
      <c r="K24" s="37">
        <f t="shared" si="1"/>
        <v>2553908</v>
      </c>
      <c r="L24" s="37">
        <f t="shared" si="1"/>
        <v>4459106</v>
      </c>
      <c r="M24" s="37">
        <f t="shared" si="1"/>
        <v>3546790</v>
      </c>
      <c r="N24" s="37">
        <f t="shared" si="1"/>
        <v>10559804</v>
      </c>
      <c r="O24" s="37">
        <f t="shared" si="1"/>
        <v>1649553</v>
      </c>
      <c r="P24" s="37">
        <f t="shared" si="1"/>
        <v>3301394</v>
      </c>
      <c r="Q24" s="37">
        <f t="shared" si="1"/>
        <v>3187231</v>
      </c>
      <c r="R24" s="37">
        <f t="shared" si="1"/>
        <v>8138178</v>
      </c>
      <c r="S24" s="37">
        <f t="shared" si="1"/>
        <v>2176017</v>
      </c>
      <c r="T24" s="37">
        <f t="shared" si="1"/>
        <v>47584</v>
      </c>
      <c r="U24" s="37">
        <f t="shared" si="1"/>
        <v>3151494</v>
      </c>
      <c r="V24" s="37">
        <f t="shared" si="1"/>
        <v>5375095</v>
      </c>
      <c r="W24" s="37">
        <f t="shared" si="1"/>
        <v>28226703</v>
      </c>
      <c r="X24" s="37">
        <f t="shared" si="1"/>
        <v>35863032</v>
      </c>
      <c r="Y24" s="37">
        <f t="shared" si="1"/>
        <v>-7636329</v>
      </c>
      <c r="Z24" s="38">
        <f>+IF(X24&lt;&gt;0,+(Y24/X24)*100,0)</f>
        <v>-21.293037911574235</v>
      </c>
      <c r="AA24" s="39">
        <f>SUM(AA15:AA23)</f>
        <v>35863032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</v>
      </c>
      <c r="D25" s="29">
        <f>+D12+D24</f>
        <v>0</v>
      </c>
      <c r="E25" s="30">
        <f t="shared" si="2"/>
        <v>36201109</v>
      </c>
      <c r="F25" s="31">
        <f t="shared" si="2"/>
        <v>-1170878</v>
      </c>
      <c r="G25" s="31">
        <f t="shared" si="2"/>
        <v>0</v>
      </c>
      <c r="H25" s="31">
        <f t="shared" si="2"/>
        <v>0</v>
      </c>
      <c r="I25" s="31">
        <f t="shared" si="2"/>
        <v>-795088</v>
      </c>
      <c r="J25" s="31">
        <f t="shared" si="2"/>
        <v>-795088</v>
      </c>
      <c r="K25" s="31">
        <f t="shared" si="2"/>
        <v>-1445218</v>
      </c>
      <c r="L25" s="31">
        <f t="shared" si="2"/>
        <v>-1252526</v>
      </c>
      <c r="M25" s="31">
        <f t="shared" si="2"/>
        <v>-975176</v>
      </c>
      <c r="N25" s="31">
        <f t="shared" si="2"/>
        <v>-3672920</v>
      </c>
      <c r="O25" s="31">
        <f t="shared" si="2"/>
        <v>-806238</v>
      </c>
      <c r="P25" s="31">
        <f t="shared" si="2"/>
        <v>-517331</v>
      </c>
      <c r="Q25" s="31">
        <f t="shared" si="2"/>
        <v>-1286410</v>
      </c>
      <c r="R25" s="31">
        <f t="shared" si="2"/>
        <v>-2609979</v>
      </c>
      <c r="S25" s="31">
        <f t="shared" si="2"/>
        <v>-787908</v>
      </c>
      <c r="T25" s="31">
        <f t="shared" si="2"/>
        <v>-468105</v>
      </c>
      <c r="U25" s="31">
        <f t="shared" si="2"/>
        <v>2604516</v>
      </c>
      <c r="V25" s="31">
        <f t="shared" si="2"/>
        <v>1348503</v>
      </c>
      <c r="W25" s="31">
        <f t="shared" si="2"/>
        <v>-5729484</v>
      </c>
      <c r="X25" s="31">
        <f t="shared" si="2"/>
        <v>-1170878</v>
      </c>
      <c r="Y25" s="31">
        <f t="shared" si="2"/>
        <v>-4558606</v>
      </c>
      <c r="Z25" s="32">
        <f>+IF(X25&lt;&gt;0,+(Y25/X25)*100,0)</f>
        <v>389.33227885398821</v>
      </c>
      <c r="AA25" s="33">
        <f>+AA12+AA24</f>
        <v>-1170878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499109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499109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499109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</v>
      </c>
      <c r="D42" s="43">
        <f>+D25-D40</f>
        <v>0</v>
      </c>
      <c r="E42" s="44">
        <f t="shared" si="6"/>
        <v>35702000</v>
      </c>
      <c r="F42" s="45">
        <f t="shared" si="6"/>
        <v>-1170878</v>
      </c>
      <c r="G42" s="45">
        <f t="shared" si="6"/>
        <v>0</v>
      </c>
      <c r="H42" s="45">
        <f t="shared" si="6"/>
        <v>0</v>
      </c>
      <c r="I42" s="45">
        <f t="shared" si="6"/>
        <v>-795088</v>
      </c>
      <c r="J42" s="45">
        <f t="shared" si="6"/>
        <v>-795088</v>
      </c>
      <c r="K42" s="45">
        <f t="shared" si="6"/>
        <v>-1445218</v>
      </c>
      <c r="L42" s="45">
        <f t="shared" si="6"/>
        <v>-1252526</v>
      </c>
      <c r="M42" s="45">
        <f t="shared" si="6"/>
        <v>-975176</v>
      </c>
      <c r="N42" s="45">
        <f t="shared" si="6"/>
        <v>-3672920</v>
      </c>
      <c r="O42" s="45">
        <f t="shared" si="6"/>
        <v>-806238</v>
      </c>
      <c r="P42" s="45">
        <f t="shared" si="6"/>
        <v>-517331</v>
      </c>
      <c r="Q42" s="45">
        <f t="shared" si="6"/>
        <v>-1286410</v>
      </c>
      <c r="R42" s="45">
        <f t="shared" si="6"/>
        <v>-2609979</v>
      </c>
      <c r="S42" s="45">
        <f t="shared" si="6"/>
        <v>-787908</v>
      </c>
      <c r="T42" s="45">
        <f t="shared" si="6"/>
        <v>-468105</v>
      </c>
      <c r="U42" s="45">
        <f t="shared" si="6"/>
        <v>2604516</v>
      </c>
      <c r="V42" s="45">
        <f t="shared" si="6"/>
        <v>1348503</v>
      </c>
      <c r="W42" s="45">
        <f t="shared" si="6"/>
        <v>-5729484</v>
      </c>
      <c r="X42" s="45">
        <f t="shared" si="6"/>
        <v>-1170878</v>
      </c>
      <c r="Y42" s="45">
        <f t="shared" si="6"/>
        <v>-4558606</v>
      </c>
      <c r="Z42" s="46">
        <f>+IF(X42&lt;&gt;0,+(Y42/X42)*100,0)</f>
        <v>389.33227885398821</v>
      </c>
      <c r="AA42" s="47">
        <f>+AA25-AA40</f>
        <v>-1170878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-20995495</v>
      </c>
      <c r="D6" s="18"/>
      <c r="E6" s="19">
        <v>7793923</v>
      </c>
      <c r="F6" s="20">
        <v>8472208</v>
      </c>
      <c r="G6" s="20">
        <v>9001124</v>
      </c>
      <c r="H6" s="20">
        <v>-1883480</v>
      </c>
      <c r="I6" s="20">
        <v>-377124</v>
      </c>
      <c r="J6" s="20">
        <v>6740520</v>
      </c>
      <c r="K6" s="20">
        <v>-390803</v>
      </c>
      <c r="L6" s="20">
        <v>-888234</v>
      </c>
      <c r="M6" s="20">
        <v>-194891</v>
      </c>
      <c r="N6" s="20">
        <v>-1473928</v>
      </c>
      <c r="O6" s="20">
        <v>-165941</v>
      </c>
      <c r="P6" s="20">
        <v>-100921</v>
      </c>
      <c r="Q6" s="20">
        <v>-594213</v>
      </c>
      <c r="R6" s="20">
        <v>-861075</v>
      </c>
      <c r="S6" s="20">
        <v>-299073</v>
      </c>
      <c r="T6" s="20">
        <v>-223467</v>
      </c>
      <c r="U6" s="20">
        <v>-2920324</v>
      </c>
      <c r="V6" s="20">
        <v>-3442864</v>
      </c>
      <c r="W6" s="20">
        <v>962653</v>
      </c>
      <c r="X6" s="20">
        <v>8472208</v>
      </c>
      <c r="Y6" s="20">
        <v>-7509555</v>
      </c>
      <c r="Z6" s="21">
        <v>-88.63751928658975</v>
      </c>
      <c r="AA6" s="22">
        <v>8472208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8214063</v>
      </c>
      <c r="F8" s="20">
        <v>517492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517492</v>
      </c>
      <c r="Y8" s="20">
        <v>-517492</v>
      </c>
      <c r="Z8" s="21">
        <v>-100</v>
      </c>
      <c r="AA8" s="22">
        <v>517492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-20995495</v>
      </c>
      <c r="D12" s="29">
        <f>SUM(D6:D11)</f>
        <v>0</v>
      </c>
      <c r="E12" s="30">
        <f t="shared" si="0"/>
        <v>16007986</v>
      </c>
      <c r="F12" s="31">
        <f t="shared" si="0"/>
        <v>8989700</v>
      </c>
      <c r="G12" s="31">
        <f t="shared" si="0"/>
        <v>9001124</v>
      </c>
      <c r="H12" s="31">
        <f t="shared" si="0"/>
        <v>-1883480</v>
      </c>
      <c r="I12" s="31">
        <f t="shared" si="0"/>
        <v>-377124</v>
      </c>
      <c r="J12" s="31">
        <f t="shared" si="0"/>
        <v>6740520</v>
      </c>
      <c r="K12" s="31">
        <f t="shared" si="0"/>
        <v>-390803</v>
      </c>
      <c r="L12" s="31">
        <f t="shared" si="0"/>
        <v>-888234</v>
      </c>
      <c r="M12" s="31">
        <f t="shared" si="0"/>
        <v>-194891</v>
      </c>
      <c r="N12" s="31">
        <f t="shared" si="0"/>
        <v>-1473928</v>
      </c>
      <c r="O12" s="31">
        <f t="shared" si="0"/>
        <v>-165941</v>
      </c>
      <c r="P12" s="31">
        <f t="shared" si="0"/>
        <v>-100921</v>
      </c>
      <c r="Q12" s="31">
        <f t="shared" si="0"/>
        <v>-594213</v>
      </c>
      <c r="R12" s="31">
        <f t="shared" si="0"/>
        <v>-861075</v>
      </c>
      <c r="S12" s="31">
        <f t="shared" si="0"/>
        <v>-299073</v>
      </c>
      <c r="T12" s="31">
        <f t="shared" si="0"/>
        <v>-223467</v>
      </c>
      <c r="U12" s="31">
        <f t="shared" si="0"/>
        <v>-2920324</v>
      </c>
      <c r="V12" s="31">
        <f t="shared" si="0"/>
        <v>-3442864</v>
      </c>
      <c r="W12" s="31">
        <f t="shared" si="0"/>
        <v>962653</v>
      </c>
      <c r="X12" s="31">
        <f t="shared" si="0"/>
        <v>8989700</v>
      </c>
      <c r="Y12" s="31">
        <f t="shared" si="0"/>
        <v>-8027047</v>
      </c>
      <c r="Z12" s="32">
        <f>+IF(X12&lt;&gt;0,+(Y12/X12)*100,0)</f>
        <v>-89.291600387109696</v>
      </c>
      <c r="AA12" s="33">
        <f>SUM(AA6:AA11)</f>
        <v>8989700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19824412</v>
      </c>
      <c r="D19" s="18"/>
      <c r="E19" s="19">
        <v>25103465</v>
      </c>
      <c r="F19" s="20">
        <v>-250414</v>
      </c>
      <c r="G19" s="20">
        <v>1650137</v>
      </c>
      <c r="H19" s="20">
        <v>1606762</v>
      </c>
      <c r="I19" s="20">
        <v>740</v>
      </c>
      <c r="J19" s="20">
        <v>3257639</v>
      </c>
      <c r="K19" s="20">
        <v>26214</v>
      </c>
      <c r="L19" s="20">
        <v>404105</v>
      </c>
      <c r="M19" s="20"/>
      <c r="N19" s="20">
        <v>430319</v>
      </c>
      <c r="O19" s="20"/>
      <c r="P19" s="20"/>
      <c r="Q19" s="20">
        <v>263646</v>
      </c>
      <c r="R19" s="20">
        <v>263646</v>
      </c>
      <c r="S19" s="20">
        <v>33063</v>
      </c>
      <c r="T19" s="20">
        <v>-249184</v>
      </c>
      <c r="U19" s="20">
        <v>2444207</v>
      </c>
      <c r="V19" s="20">
        <v>2228086</v>
      </c>
      <c r="W19" s="20">
        <v>6179690</v>
      </c>
      <c r="X19" s="20">
        <v>-250414</v>
      </c>
      <c r="Y19" s="20">
        <v>6430104</v>
      </c>
      <c r="Z19" s="21">
        <v>-2567.7893408515497</v>
      </c>
      <c r="AA19" s="22">
        <v>-250414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19824412</v>
      </c>
      <c r="D24" s="29">
        <f>SUM(D15:D23)</f>
        <v>0</v>
      </c>
      <c r="E24" s="36">
        <f t="shared" si="1"/>
        <v>25103465</v>
      </c>
      <c r="F24" s="37">
        <f t="shared" si="1"/>
        <v>-250414</v>
      </c>
      <c r="G24" s="37">
        <f t="shared" si="1"/>
        <v>1650137</v>
      </c>
      <c r="H24" s="37">
        <f t="shared" si="1"/>
        <v>1606762</v>
      </c>
      <c r="I24" s="37">
        <f t="shared" si="1"/>
        <v>740</v>
      </c>
      <c r="J24" s="37">
        <f t="shared" si="1"/>
        <v>3257639</v>
      </c>
      <c r="K24" s="37">
        <f t="shared" si="1"/>
        <v>26214</v>
      </c>
      <c r="L24" s="37">
        <f t="shared" si="1"/>
        <v>404105</v>
      </c>
      <c r="M24" s="37">
        <f t="shared" si="1"/>
        <v>0</v>
      </c>
      <c r="N24" s="37">
        <f t="shared" si="1"/>
        <v>430319</v>
      </c>
      <c r="O24" s="37">
        <f t="shared" si="1"/>
        <v>0</v>
      </c>
      <c r="P24" s="37">
        <f t="shared" si="1"/>
        <v>0</v>
      </c>
      <c r="Q24" s="37">
        <f t="shared" si="1"/>
        <v>263646</v>
      </c>
      <c r="R24" s="37">
        <f t="shared" si="1"/>
        <v>263646</v>
      </c>
      <c r="S24" s="37">
        <f t="shared" si="1"/>
        <v>33063</v>
      </c>
      <c r="T24" s="37">
        <f t="shared" si="1"/>
        <v>-249184</v>
      </c>
      <c r="U24" s="37">
        <f t="shared" si="1"/>
        <v>2444207</v>
      </c>
      <c r="V24" s="37">
        <f t="shared" si="1"/>
        <v>2228086</v>
      </c>
      <c r="W24" s="37">
        <f t="shared" si="1"/>
        <v>6179690</v>
      </c>
      <c r="X24" s="37">
        <f t="shared" si="1"/>
        <v>-250414</v>
      </c>
      <c r="Y24" s="37">
        <f t="shared" si="1"/>
        <v>6430104</v>
      </c>
      <c r="Z24" s="38">
        <f>+IF(X24&lt;&gt;0,+(Y24/X24)*100,0)</f>
        <v>-2567.7893408515497</v>
      </c>
      <c r="AA24" s="39">
        <f>SUM(AA15:AA23)</f>
        <v>-250414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-1171083</v>
      </c>
      <c r="D25" s="29">
        <f>+D12+D24</f>
        <v>0</v>
      </c>
      <c r="E25" s="30">
        <f t="shared" si="2"/>
        <v>41111451</v>
      </c>
      <c r="F25" s="31">
        <f t="shared" si="2"/>
        <v>8739286</v>
      </c>
      <c r="G25" s="31">
        <f t="shared" si="2"/>
        <v>10651261</v>
      </c>
      <c r="H25" s="31">
        <f t="shared" si="2"/>
        <v>-276718</v>
      </c>
      <c r="I25" s="31">
        <f t="shared" si="2"/>
        <v>-376384</v>
      </c>
      <c r="J25" s="31">
        <f t="shared" si="2"/>
        <v>9998159</v>
      </c>
      <c r="K25" s="31">
        <f t="shared" si="2"/>
        <v>-364589</v>
      </c>
      <c r="L25" s="31">
        <f t="shared" si="2"/>
        <v>-484129</v>
      </c>
      <c r="M25" s="31">
        <f t="shared" si="2"/>
        <v>-194891</v>
      </c>
      <c r="N25" s="31">
        <f t="shared" si="2"/>
        <v>-1043609</v>
      </c>
      <c r="O25" s="31">
        <f t="shared" si="2"/>
        <v>-165941</v>
      </c>
      <c r="P25" s="31">
        <f t="shared" si="2"/>
        <v>-100921</v>
      </c>
      <c r="Q25" s="31">
        <f t="shared" si="2"/>
        <v>-330567</v>
      </c>
      <c r="R25" s="31">
        <f t="shared" si="2"/>
        <v>-597429</v>
      </c>
      <c r="S25" s="31">
        <f t="shared" si="2"/>
        <v>-266010</v>
      </c>
      <c r="T25" s="31">
        <f t="shared" si="2"/>
        <v>-472651</v>
      </c>
      <c r="U25" s="31">
        <f t="shared" si="2"/>
        <v>-476117</v>
      </c>
      <c r="V25" s="31">
        <f t="shared" si="2"/>
        <v>-1214778</v>
      </c>
      <c r="W25" s="31">
        <f t="shared" si="2"/>
        <v>7142343</v>
      </c>
      <c r="X25" s="31">
        <f t="shared" si="2"/>
        <v>8739286</v>
      </c>
      <c r="Y25" s="31">
        <f t="shared" si="2"/>
        <v>-1596943</v>
      </c>
      <c r="Z25" s="32">
        <f>+IF(X25&lt;&gt;0,+(Y25/X25)*100,0)</f>
        <v>-18.273151834142972</v>
      </c>
      <c r="AA25" s="33">
        <f>+AA12+AA24</f>
        <v>8739286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-2418480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-2418480</v>
      </c>
      <c r="Y32" s="20">
        <v>2418480</v>
      </c>
      <c r="Z32" s="21">
        <v>-100</v>
      </c>
      <c r="AA32" s="22">
        <v>-2418480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-2418480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-2418480</v>
      </c>
      <c r="Y34" s="31">
        <f t="shared" si="3"/>
        <v>2418480</v>
      </c>
      <c r="Z34" s="32">
        <f>+IF(X34&lt;&gt;0,+(Y34/X34)*100,0)</f>
        <v>-100</v>
      </c>
      <c r="AA34" s="33">
        <f>SUM(AA29:AA33)</f>
        <v>-2418480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-2418480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-2418480</v>
      </c>
      <c r="Y40" s="31">
        <f t="shared" si="5"/>
        <v>2418480</v>
      </c>
      <c r="Z40" s="32">
        <f>+IF(X40&lt;&gt;0,+(Y40/X40)*100,0)</f>
        <v>-100</v>
      </c>
      <c r="AA40" s="33">
        <f>+AA34+AA39</f>
        <v>-2418480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-1171083</v>
      </c>
      <c r="D42" s="43">
        <f>+D25-D40</f>
        <v>0</v>
      </c>
      <c r="E42" s="44">
        <f t="shared" si="6"/>
        <v>41111451</v>
      </c>
      <c r="F42" s="45">
        <f t="shared" si="6"/>
        <v>11157766</v>
      </c>
      <c r="G42" s="45">
        <f t="shared" si="6"/>
        <v>10651261</v>
      </c>
      <c r="H42" s="45">
        <f t="shared" si="6"/>
        <v>-276718</v>
      </c>
      <c r="I42" s="45">
        <f t="shared" si="6"/>
        <v>-376384</v>
      </c>
      <c r="J42" s="45">
        <f t="shared" si="6"/>
        <v>9998159</v>
      </c>
      <c r="K42" s="45">
        <f t="shared" si="6"/>
        <v>-364589</v>
      </c>
      <c r="L42" s="45">
        <f t="shared" si="6"/>
        <v>-484129</v>
      </c>
      <c r="M42" s="45">
        <f t="shared" si="6"/>
        <v>-194891</v>
      </c>
      <c r="N42" s="45">
        <f t="shared" si="6"/>
        <v>-1043609</v>
      </c>
      <c r="O42" s="45">
        <f t="shared" si="6"/>
        <v>-165941</v>
      </c>
      <c r="P42" s="45">
        <f t="shared" si="6"/>
        <v>-100921</v>
      </c>
      <c r="Q42" s="45">
        <f t="shared" si="6"/>
        <v>-330567</v>
      </c>
      <c r="R42" s="45">
        <f t="shared" si="6"/>
        <v>-597429</v>
      </c>
      <c r="S42" s="45">
        <f t="shared" si="6"/>
        <v>-266010</v>
      </c>
      <c r="T42" s="45">
        <f t="shared" si="6"/>
        <v>-472651</v>
      </c>
      <c r="U42" s="45">
        <f t="shared" si="6"/>
        <v>-476117</v>
      </c>
      <c r="V42" s="45">
        <f t="shared" si="6"/>
        <v>-1214778</v>
      </c>
      <c r="W42" s="45">
        <f t="shared" si="6"/>
        <v>7142343</v>
      </c>
      <c r="X42" s="45">
        <f t="shared" si="6"/>
        <v>11157766</v>
      </c>
      <c r="Y42" s="45">
        <f t="shared" si="6"/>
        <v>-4015423</v>
      </c>
      <c r="Z42" s="46">
        <f>+IF(X42&lt;&gt;0,+(Y42/X42)*100,0)</f>
        <v>-35.987696820313317</v>
      </c>
      <c r="AA42" s="47">
        <f>+AA25-AA40</f>
        <v>11157766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14100766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14100766</v>
      </c>
      <c r="Y45" s="20">
        <v>-14100766</v>
      </c>
      <c r="Z45" s="48">
        <v>-100</v>
      </c>
      <c r="AA45" s="22">
        <v>14100766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14100766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14100766</v>
      </c>
      <c r="Y48" s="53">
        <f t="shared" si="7"/>
        <v>-14100766</v>
      </c>
      <c r="Z48" s="54">
        <f>+IF(X48&lt;&gt;0,+(Y48/X48)*100,0)</f>
        <v>-100</v>
      </c>
      <c r="AA48" s="55">
        <f>SUM(AA45:AA47)</f>
        <v>14100766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2629784</v>
      </c>
      <c r="D6" s="18"/>
      <c r="E6" s="19">
        <v>-29511849</v>
      </c>
      <c r="F6" s="20">
        <v>2874001</v>
      </c>
      <c r="G6" s="20"/>
      <c r="H6" s="20"/>
      <c r="I6" s="20">
        <v>1006851</v>
      </c>
      <c r="J6" s="20">
        <v>1006851</v>
      </c>
      <c r="K6" s="20">
        <v>955765</v>
      </c>
      <c r="L6" s="20">
        <v>815817</v>
      </c>
      <c r="M6" s="20">
        <v>-12189</v>
      </c>
      <c r="N6" s="20">
        <v>1759393</v>
      </c>
      <c r="O6" s="20">
        <v>501531</v>
      </c>
      <c r="P6" s="20">
        <v>933500</v>
      </c>
      <c r="Q6" s="20">
        <v>-233771</v>
      </c>
      <c r="R6" s="20">
        <v>1201260</v>
      </c>
      <c r="S6" s="20">
        <v>92067</v>
      </c>
      <c r="T6" s="20">
        <v>-708992</v>
      </c>
      <c r="U6" s="20">
        <v>-1768233</v>
      </c>
      <c r="V6" s="20">
        <v>-2385158</v>
      </c>
      <c r="W6" s="20">
        <v>1582346</v>
      </c>
      <c r="X6" s="20">
        <v>2874001</v>
      </c>
      <c r="Y6" s="20">
        <v>-1291655</v>
      </c>
      <c r="Z6" s="21">
        <v>-44.942747062370543</v>
      </c>
      <c r="AA6" s="22">
        <v>2874001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10984044</v>
      </c>
      <c r="D8" s="18"/>
      <c r="E8" s="19">
        <v>23712524</v>
      </c>
      <c r="F8" s="20">
        <v>7164406</v>
      </c>
      <c r="G8" s="20">
        <v>66570</v>
      </c>
      <c r="H8" s="20">
        <v>-38828</v>
      </c>
      <c r="I8" s="20">
        <v>-71757</v>
      </c>
      <c r="J8" s="20">
        <v>-44015</v>
      </c>
      <c r="K8" s="20">
        <v>-39120</v>
      </c>
      <c r="L8" s="20">
        <v>-94722</v>
      </c>
      <c r="M8" s="20">
        <v>-121495</v>
      </c>
      <c r="N8" s="20">
        <v>-255337</v>
      </c>
      <c r="O8" s="20">
        <v>232858</v>
      </c>
      <c r="P8" s="20">
        <v>53144</v>
      </c>
      <c r="Q8" s="20">
        <v>61340</v>
      </c>
      <c r="R8" s="20">
        <v>347342</v>
      </c>
      <c r="S8" s="20">
        <v>83718</v>
      </c>
      <c r="T8" s="20">
        <v>-26597</v>
      </c>
      <c r="U8" s="20">
        <v>666986</v>
      </c>
      <c r="V8" s="20">
        <v>724107</v>
      </c>
      <c r="W8" s="20">
        <v>772097</v>
      </c>
      <c r="X8" s="20">
        <v>7164406</v>
      </c>
      <c r="Y8" s="20">
        <v>-6392309</v>
      </c>
      <c r="Z8" s="21">
        <v>-89.223154020026215</v>
      </c>
      <c r="AA8" s="22">
        <v>7164406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13613828</v>
      </c>
      <c r="D12" s="29">
        <f>SUM(D6:D11)</f>
        <v>0</v>
      </c>
      <c r="E12" s="30">
        <f t="shared" si="0"/>
        <v>-5799325</v>
      </c>
      <c r="F12" s="31">
        <f t="shared" si="0"/>
        <v>10038407</v>
      </c>
      <c r="G12" s="31">
        <f t="shared" si="0"/>
        <v>66570</v>
      </c>
      <c r="H12" s="31">
        <f t="shared" si="0"/>
        <v>-38828</v>
      </c>
      <c r="I12" s="31">
        <f t="shared" si="0"/>
        <v>935094</v>
      </c>
      <c r="J12" s="31">
        <f t="shared" si="0"/>
        <v>962836</v>
      </c>
      <c r="K12" s="31">
        <f t="shared" si="0"/>
        <v>916645</v>
      </c>
      <c r="L12" s="31">
        <f t="shared" si="0"/>
        <v>721095</v>
      </c>
      <c r="M12" s="31">
        <f t="shared" si="0"/>
        <v>-133684</v>
      </c>
      <c r="N12" s="31">
        <f t="shared" si="0"/>
        <v>1504056</v>
      </c>
      <c r="O12" s="31">
        <f t="shared" si="0"/>
        <v>734389</v>
      </c>
      <c r="P12" s="31">
        <f t="shared" si="0"/>
        <v>986644</v>
      </c>
      <c r="Q12" s="31">
        <f t="shared" si="0"/>
        <v>-172431</v>
      </c>
      <c r="R12" s="31">
        <f t="shared" si="0"/>
        <v>1548602</v>
      </c>
      <c r="S12" s="31">
        <f t="shared" si="0"/>
        <v>175785</v>
      </c>
      <c r="T12" s="31">
        <f t="shared" si="0"/>
        <v>-735589</v>
      </c>
      <c r="U12" s="31">
        <f t="shared" si="0"/>
        <v>-1101247</v>
      </c>
      <c r="V12" s="31">
        <f t="shared" si="0"/>
        <v>-1661051</v>
      </c>
      <c r="W12" s="31">
        <f t="shared" si="0"/>
        <v>2354443</v>
      </c>
      <c r="X12" s="31">
        <f t="shared" si="0"/>
        <v>10038407</v>
      </c>
      <c r="Y12" s="31">
        <f t="shared" si="0"/>
        <v>-7683964</v>
      </c>
      <c r="Z12" s="32">
        <f>+IF(X12&lt;&gt;0,+(Y12/X12)*100,0)</f>
        <v>-76.545651117752044</v>
      </c>
      <c r="AA12" s="33">
        <f>SUM(AA6:AA11)</f>
        <v>10038407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6402614</v>
      </c>
      <c r="D19" s="18"/>
      <c r="E19" s="19">
        <v>18595339</v>
      </c>
      <c r="F19" s="20">
        <v>7966744</v>
      </c>
      <c r="G19" s="20"/>
      <c r="H19" s="20">
        <v>28087</v>
      </c>
      <c r="I19" s="20">
        <v>138654</v>
      </c>
      <c r="J19" s="20">
        <v>166741</v>
      </c>
      <c r="K19" s="20">
        <v>230762</v>
      </c>
      <c r="L19" s="20">
        <v>125750</v>
      </c>
      <c r="M19" s="20">
        <v>997673</v>
      </c>
      <c r="N19" s="20">
        <v>1354185</v>
      </c>
      <c r="O19" s="20">
        <v>426314</v>
      </c>
      <c r="P19" s="20">
        <v>2492167</v>
      </c>
      <c r="Q19" s="20">
        <v>1179980</v>
      </c>
      <c r="R19" s="20">
        <v>4098461</v>
      </c>
      <c r="S19" s="20">
        <v>909470</v>
      </c>
      <c r="T19" s="20">
        <v>1552360</v>
      </c>
      <c r="U19" s="20">
        <v>1796879</v>
      </c>
      <c r="V19" s="20">
        <v>4258709</v>
      </c>
      <c r="W19" s="20">
        <v>9878096</v>
      </c>
      <c r="X19" s="20">
        <v>7966744</v>
      </c>
      <c r="Y19" s="20">
        <v>1911352</v>
      </c>
      <c r="Z19" s="21">
        <v>23.991633219292599</v>
      </c>
      <c r="AA19" s="22">
        <v>7966744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6402614</v>
      </c>
      <c r="D24" s="29">
        <f>SUM(D15:D23)</f>
        <v>0</v>
      </c>
      <c r="E24" s="36">
        <f t="shared" si="1"/>
        <v>18595339</v>
      </c>
      <c r="F24" s="37">
        <f t="shared" si="1"/>
        <v>7966744</v>
      </c>
      <c r="G24" s="37">
        <f t="shared" si="1"/>
        <v>0</v>
      </c>
      <c r="H24" s="37">
        <f t="shared" si="1"/>
        <v>28087</v>
      </c>
      <c r="I24" s="37">
        <f t="shared" si="1"/>
        <v>138654</v>
      </c>
      <c r="J24" s="37">
        <f t="shared" si="1"/>
        <v>166741</v>
      </c>
      <c r="K24" s="37">
        <f t="shared" si="1"/>
        <v>230762</v>
      </c>
      <c r="L24" s="37">
        <f t="shared" si="1"/>
        <v>125750</v>
      </c>
      <c r="M24" s="37">
        <f t="shared" si="1"/>
        <v>997673</v>
      </c>
      <c r="N24" s="37">
        <f t="shared" si="1"/>
        <v>1354185</v>
      </c>
      <c r="O24" s="37">
        <f t="shared" si="1"/>
        <v>426314</v>
      </c>
      <c r="P24" s="37">
        <f t="shared" si="1"/>
        <v>2492167</v>
      </c>
      <c r="Q24" s="37">
        <f t="shared" si="1"/>
        <v>1179980</v>
      </c>
      <c r="R24" s="37">
        <f t="shared" si="1"/>
        <v>4098461</v>
      </c>
      <c r="S24" s="37">
        <f t="shared" si="1"/>
        <v>909470</v>
      </c>
      <c r="T24" s="37">
        <f t="shared" si="1"/>
        <v>1552360</v>
      </c>
      <c r="U24" s="37">
        <f t="shared" si="1"/>
        <v>1796879</v>
      </c>
      <c r="V24" s="37">
        <f t="shared" si="1"/>
        <v>4258709</v>
      </c>
      <c r="W24" s="37">
        <f t="shared" si="1"/>
        <v>9878096</v>
      </c>
      <c r="X24" s="37">
        <f t="shared" si="1"/>
        <v>7966744</v>
      </c>
      <c r="Y24" s="37">
        <f t="shared" si="1"/>
        <v>1911352</v>
      </c>
      <c r="Z24" s="38">
        <f>+IF(X24&lt;&gt;0,+(Y24/X24)*100,0)</f>
        <v>23.991633219292599</v>
      </c>
      <c r="AA24" s="39">
        <f>SUM(AA15:AA23)</f>
        <v>7966744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20016442</v>
      </c>
      <c r="D25" s="29">
        <f>+D12+D24</f>
        <v>0</v>
      </c>
      <c r="E25" s="30">
        <f t="shared" si="2"/>
        <v>12796014</v>
      </c>
      <c r="F25" s="31">
        <f t="shared" si="2"/>
        <v>18005151</v>
      </c>
      <c r="G25" s="31">
        <f t="shared" si="2"/>
        <v>66570</v>
      </c>
      <c r="H25" s="31">
        <f t="shared" si="2"/>
        <v>-10741</v>
      </c>
      <c r="I25" s="31">
        <f t="shared" si="2"/>
        <v>1073748</v>
      </c>
      <c r="J25" s="31">
        <f t="shared" si="2"/>
        <v>1129577</v>
      </c>
      <c r="K25" s="31">
        <f t="shared" si="2"/>
        <v>1147407</v>
      </c>
      <c r="L25" s="31">
        <f t="shared" si="2"/>
        <v>846845</v>
      </c>
      <c r="M25" s="31">
        <f t="shared" si="2"/>
        <v>863989</v>
      </c>
      <c r="N25" s="31">
        <f t="shared" si="2"/>
        <v>2858241</v>
      </c>
      <c r="O25" s="31">
        <f t="shared" si="2"/>
        <v>1160703</v>
      </c>
      <c r="P25" s="31">
        <f t="shared" si="2"/>
        <v>3478811</v>
      </c>
      <c r="Q25" s="31">
        <f t="shared" si="2"/>
        <v>1007549</v>
      </c>
      <c r="R25" s="31">
        <f t="shared" si="2"/>
        <v>5647063</v>
      </c>
      <c r="S25" s="31">
        <f t="shared" si="2"/>
        <v>1085255</v>
      </c>
      <c r="T25" s="31">
        <f t="shared" si="2"/>
        <v>816771</v>
      </c>
      <c r="U25" s="31">
        <f t="shared" si="2"/>
        <v>695632</v>
      </c>
      <c r="V25" s="31">
        <f t="shared" si="2"/>
        <v>2597658</v>
      </c>
      <c r="W25" s="31">
        <f t="shared" si="2"/>
        <v>12232539</v>
      </c>
      <c r="X25" s="31">
        <f t="shared" si="2"/>
        <v>18005151</v>
      </c>
      <c r="Y25" s="31">
        <f t="shared" si="2"/>
        <v>-5772612</v>
      </c>
      <c r="Z25" s="32">
        <f>+IF(X25&lt;&gt;0,+(Y25/X25)*100,0)</f>
        <v>-32.060891908098966</v>
      </c>
      <c r="AA25" s="33">
        <f>+AA12+AA24</f>
        <v>18005151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>
        <v>-2467000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-2467000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-2467000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20016442</v>
      </c>
      <c r="D42" s="43">
        <f>+D25-D40</f>
        <v>0</v>
      </c>
      <c r="E42" s="44">
        <f t="shared" si="6"/>
        <v>15263014</v>
      </c>
      <c r="F42" s="45">
        <f t="shared" si="6"/>
        <v>18005151</v>
      </c>
      <c r="G42" s="45">
        <f t="shared" si="6"/>
        <v>66570</v>
      </c>
      <c r="H42" s="45">
        <f t="shared" si="6"/>
        <v>-10741</v>
      </c>
      <c r="I42" s="45">
        <f t="shared" si="6"/>
        <v>1073748</v>
      </c>
      <c r="J42" s="45">
        <f t="shared" si="6"/>
        <v>1129577</v>
      </c>
      <c r="K42" s="45">
        <f t="shared" si="6"/>
        <v>1147407</v>
      </c>
      <c r="L42" s="45">
        <f t="shared" si="6"/>
        <v>846845</v>
      </c>
      <c r="M42" s="45">
        <f t="shared" si="6"/>
        <v>863989</v>
      </c>
      <c r="N42" s="45">
        <f t="shared" si="6"/>
        <v>2858241</v>
      </c>
      <c r="O42" s="45">
        <f t="shared" si="6"/>
        <v>1160703</v>
      </c>
      <c r="P42" s="45">
        <f t="shared" si="6"/>
        <v>3478811</v>
      </c>
      <c r="Q42" s="45">
        <f t="shared" si="6"/>
        <v>1007549</v>
      </c>
      <c r="R42" s="45">
        <f t="shared" si="6"/>
        <v>5647063</v>
      </c>
      <c r="S42" s="45">
        <f t="shared" si="6"/>
        <v>1085255</v>
      </c>
      <c r="T42" s="45">
        <f t="shared" si="6"/>
        <v>816771</v>
      </c>
      <c r="U42" s="45">
        <f t="shared" si="6"/>
        <v>695632</v>
      </c>
      <c r="V42" s="45">
        <f t="shared" si="6"/>
        <v>2597658</v>
      </c>
      <c r="W42" s="45">
        <f t="shared" si="6"/>
        <v>12232539</v>
      </c>
      <c r="X42" s="45">
        <f t="shared" si="6"/>
        <v>18005151</v>
      </c>
      <c r="Y42" s="45">
        <f t="shared" si="6"/>
        <v>-5772612</v>
      </c>
      <c r="Z42" s="46">
        <f>+IF(X42&lt;&gt;0,+(Y42/X42)*100,0)</f>
        <v>-32.060891908098966</v>
      </c>
      <c r="AA42" s="47">
        <f>+AA25-AA40</f>
        <v>18005151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10640107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10640107</v>
      </c>
      <c r="Y45" s="20">
        <v>-10640107</v>
      </c>
      <c r="Z45" s="48">
        <v>-100</v>
      </c>
      <c r="AA45" s="22">
        <v>10640107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10640107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10640107</v>
      </c>
      <c r="Y48" s="53">
        <f t="shared" si="7"/>
        <v>-10640107</v>
      </c>
      <c r="Z48" s="54">
        <f>+IF(X48&lt;&gt;0,+(Y48/X48)*100,0)</f>
        <v>-100</v>
      </c>
      <c r="AA48" s="55">
        <f>SUM(AA45:AA47)</f>
        <v>10640107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167483715</v>
      </c>
      <c r="D6" s="18"/>
      <c r="E6" s="19">
        <v>112776699</v>
      </c>
      <c r="F6" s="20">
        <v>209456228</v>
      </c>
      <c r="G6" s="20">
        <v>180433974</v>
      </c>
      <c r="H6" s="20">
        <v>7905446</v>
      </c>
      <c r="I6" s="20">
        <v>6343782</v>
      </c>
      <c r="J6" s="20">
        <v>194683202</v>
      </c>
      <c r="K6" s="20">
        <v>6061335</v>
      </c>
      <c r="L6" s="20">
        <v>7165076</v>
      </c>
      <c r="M6" s="20">
        <v>6692918</v>
      </c>
      <c r="N6" s="20">
        <v>19919329</v>
      </c>
      <c r="O6" s="20">
        <v>6127099</v>
      </c>
      <c r="P6" s="20">
        <v>7113093</v>
      </c>
      <c r="Q6" s="20">
        <v>11059454</v>
      </c>
      <c r="R6" s="20">
        <v>24299646</v>
      </c>
      <c r="S6" s="20">
        <v>6571753</v>
      </c>
      <c r="T6" s="20">
        <v>6999590</v>
      </c>
      <c r="U6" s="20">
        <v>4274272</v>
      </c>
      <c r="V6" s="20">
        <v>17845615</v>
      </c>
      <c r="W6" s="20">
        <v>256747792</v>
      </c>
      <c r="X6" s="20">
        <v>209456228</v>
      </c>
      <c r="Y6" s="20">
        <v>47291564</v>
      </c>
      <c r="Z6" s="21">
        <v>22.578256302791818</v>
      </c>
      <c r="AA6" s="22">
        <v>209456228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-10127403</v>
      </c>
      <c r="D8" s="18"/>
      <c r="E8" s="19">
        <v>38575115</v>
      </c>
      <c r="F8" s="20">
        <v>-11160098</v>
      </c>
      <c r="G8" s="20">
        <v>-9751024</v>
      </c>
      <c r="H8" s="20">
        <v>-2119150</v>
      </c>
      <c r="I8" s="20">
        <v>-1883284</v>
      </c>
      <c r="J8" s="20">
        <v>-13753458</v>
      </c>
      <c r="K8" s="20">
        <v>-593962</v>
      </c>
      <c r="L8" s="20">
        <v>-2743130</v>
      </c>
      <c r="M8" s="20">
        <v>-841311</v>
      </c>
      <c r="N8" s="20">
        <v>-4178403</v>
      </c>
      <c r="O8" s="20">
        <v>285560</v>
      </c>
      <c r="P8" s="20">
        <v>-241227</v>
      </c>
      <c r="Q8" s="20">
        <v>-2001684</v>
      </c>
      <c r="R8" s="20">
        <v>-1957351</v>
      </c>
      <c r="S8" s="20">
        <v>-709788</v>
      </c>
      <c r="T8" s="20">
        <v>-1055145</v>
      </c>
      <c r="U8" s="20">
        <v>-1408376</v>
      </c>
      <c r="V8" s="20">
        <v>-3173309</v>
      </c>
      <c r="W8" s="20">
        <v>-23062521</v>
      </c>
      <c r="X8" s="20">
        <v>-11160098</v>
      </c>
      <c r="Y8" s="20">
        <v>-11902423</v>
      </c>
      <c r="Z8" s="21">
        <v>106.65159929599184</v>
      </c>
      <c r="AA8" s="22">
        <v>-11160098</v>
      </c>
    </row>
    <row r="9" spans="1:27" x14ac:dyDescent="0.25">
      <c r="A9" s="23" t="s">
        <v>37</v>
      </c>
      <c r="B9" s="17" t="s">
        <v>32</v>
      </c>
      <c r="C9" s="18">
        <v>28131</v>
      </c>
      <c r="D9" s="18"/>
      <c r="E9" s="19">
        <v>21315</v>
      </c>
      <c r="F9" s="20">
        <v>309137</v>
      </c>
      <c r="G9" s="20">
        <v>338808</v>
      </c>
      <c r="H9" s="20">
        <v>-219989</v>
      </c>
      <c r="I9" s="20">
        <v>64475</v>
      </c>
      <c r="J9" s="20">
        <v>183294</v>
      </c>
      <c r="K9" s="20">
        <v>-97998</v>
      </c>
      <c r="L9" s="20">
        <v>-275639</v>
      </c>
      <c r="M9" s="20">
        <v>53774</v>
      </c>
      <c r="N9" s="20">
        <v>-319863</v>
      </c>
      <c r="O9" s="20">
        <v>-101218</v>
      </c>
      <c r="P9" s="20">
        <v>-176179</v>
      </c>
      <c r="Q9" s="20">
        <v>14227</v>
      </c>
      <c r="R9" s="20">
        <v>-263170</v>
      </c>
      <c r="S9" s="20">
        <v>402</v>
      </c>
      <c r="T9" s="20">
        <v>-14247</v>
      </c>
      <c r="U9" s="20">
        <v>-109331</v>
      </c>
      <c r="V9" s="20">
        <v>-123176</v>
      </c>
      <c r="W9" s="20">
        <v>-522915</v>
      </c>
      <c r="X9" s="20">
        <v>309137</v>
      </c>
      <c r="Y9" s="20">
        <v>-832052</v>
      </c>
      <c r="Z9" s="21">
        <v>-269.15315863193342</v>
      </c>
      <c r="AA9" s="22">
        <v>309137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-9027490</v>
      </c>
      <c r="D11" s="18"/>
      <c r="E11" s="19">
        <v>-5857945</v>
      </c>
      <c r="F11" s="20">
        <v>-8479231</v>
      </c>
      <c r="G11" s="20">
        <v>-9299200</v>
      </c>
      <c r="H11" s="20">
        <v>-191226</v>
      </c>
      <c r="I11" s="20">
        <v>-264548</v>
      </c>
      <c r="J11" s="20">
        <v>-9754974</v>
      </c>
      <c r="K11" s="20">
        <v>-272118</v>
      </c>
      <c r="L11" s="20">
        <v>-475634</v>
      </c>
      <c r="M11" s="20">
        <v>-289495</v>
      </c>
      <c r="N11" s="20">
        <v>-1037247</v>
      </c>
      <c r="O11" s="20">
        <v>-404288</v>
      </c>
      <c r="P11" s="20">
        <v>-364878</v>
      </c>
      <c r="Q11" s="20">
        <v>-392135</v>
      </c>
      <c r="R11" s="20">
        <v>-1161301</v>
      </c>
      <c r="S11" s="20">
        <v>-567113</v>
      </c>
      <c r="T11" s="20">
        <v>-641566</v>
      </c>
      <c r="U11" s="20">
        <v>-627492</v>
      </c>
      <c r="V11" s="20">
        <v>-1836171</v>
      </c>
      <c r="W11" s="20">
        <v>-13789693</v>
      </c>
      <c r="X11" s="20">
        <v>-8479231</v>
      </c>
      <c r="Y11" s="20">
        <v>-5310462</v>
      </c>
      <c r="Z11" s="21">
        <v>62.629052092105994</v>
      </c>
      <c r="AA11" s="22">
        <v>-8479231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148356953</v>
      </c>
      <c r="D12" s="29">
        <f>SUM(D6:D11)</f>
        <v>0</v>
      </c>
      <c r="E12" s="30">
        <f t="shared" si="0"/>
        <v>145515184</v>
      </c>
      <c r="F12" s="31">
        <f t="shared" si="0"/>
        <v>190126036</v>
      </c>
      <c r="G12" s="31">
        <f t="shared" si="0"/>
        <v>161722558</v>
      </c>
      <c r="H12" s="31">
        <f t="shared" si="0"/>
        <v>5375081</v>
      </c>
      <c r="I12" s="31">
        <f t="shared" si="0"/>
        <v>4260425</v>
      </c>
      <c r="J12" s="31">
        <f t="shared" si="0"/>
        <v>171358064</v>
      </c>
      <c r="K12" s="31">
        <f t="shared" si="0"/>
        <v>5097257</v>
      </c>
      <c r="L12" s="31">
        <f t="shared" si="0"/>
        <v>3670673</v>
      </c>
      <c r="M12" s="31">
        <f t="shared" si="0"/>
        <v>5615886</v>
      </c>
      <c r="N12" s="31">
        <f t="shared" si="0"/>
        <v>14383816</v>
      </c>
      <c r="O12" s="31">
        <f t="shared" si="0"/>
        <v>5907153</v>
      </c>
      <c r="P12" s="31">
        <f t="shared" si="0"/>
        <v>6330809</v>
      </c>
      <c r="Q12" s="31">
        <f t="shared" si="0"/>
        <v>8679862</v>
      </c>
      <c r="R12" s="31">
        <f t="shared" si="0"/>
        <v>20917824</v>
      </c>
      <c r="S12" s="31">
        <f t="shared" si="0"/>
        <v>5295254</v>
      </c>
      <c r="T12" s="31">
        <f t="shared" si="0"/>
        <v>5288632</v>
      </c>
      <c r="U12" s="31">
        <f t="shared" si="0"/>
        <v>2129073</v>
      </c>
      <c r="V12" s="31">
        <f t="shared" si="0"/>
        <v>12712959</v>
      </c>
      <c r="W12" s="31">
        <f t="shared" si="0"/>
        <v>219372663</v>
      </c>
      <c r="X12" s="31">
        <f t="shared" si="0"/>
        <v>190126036</v>
      </c>
      <c r="Y12" s="31">
        <f t="shared" si="0"/>
        <v>29246627</v>
      </c>
      <c r="Z12" s="32">
        <f>+IF(X12&lt;&gt;0,+(Y12/X12)*100,0)</f>
        <v>15.382757467262401</v>
      </c>
      <c r="AA12" s="33">
        <f>SUM(AA6:AA11)</f>
        <v>190126036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428098966</v>
      </c>
      <c r="D19" s="18"/>
      <c r="E19" s="19">
        <v>453706652</v>
      </c>
      <c r="F19" s="20">
        <v>417415966</v>
      </c>
      <c r="G19" s="20">
        <v>428268221</v>
      </c>
      <c r="H19" s="20">
        <v>-56612</v>
      </c>
      <c r="I19" s="20">
        <v>-6119624</v>
      </c>
      <c r="J19" s="20">
        <v>422091985</v>
      </c>
      <c r="K19" s="20">
        <v>-2123489</v>
      </c>
      <c r="L19" s="20">
        <v>-1923354</v>
      </c>
      <c r="M19" s="20">
        <v>-1911151</v>
      </c>
      <c r="N19" s="20">
        <v>-5957994</v>
      </c>
      <c r="O19" s="20">
        <v>-2074791</v>
      </c>
      <c r="P19" s="20">
        <v>-1888808</v>
      </c>
      <c r="Q19" s="20">
        <v>-1816956</v>
      </c>
      <c r="R19" s="20">
        <v>-5780555</v>
      </c>
      <c r="S19" s="20">
        <v>-1623172</v>
      </c>
      <c r="T19" s="20">
        <v>-1384159</v>
      </c>
      <c r="U19" s="20">
        <v>2430887</v>
      </c>
      <c r="V19" s="20">
        <v>-576444</v>
      </c>
      <c r="W19" s="20">
        <v>409776992</v>
      </c>
      <c r="X19" s="20">
        <v>417415966</v>
      </c>
      <c r="Y19" s="20">
        <v>-7638974</v>
      </c>
      <c r="Z19" s="21">
        <v>-1.8300627245293248</v>
      </c>
      <c r="AA19" s="22">
        <v>417415966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373480</v>
      </c>
      <c r="D22" s="18"/>
      <c r="E22" s="19">
        <v>228794</v>
      </c>
      <c r="F22" s="20">
        <v>278834</v>
      </c>
      <c r="G22" s="20">
        <v>373737</v>
      </c>
      <c r="H22" s="20">
        <v>-257</v>
      </c>
      <c r="I22" s="20">
        <v>-23661</v>
      </c>
      <c r="J22" s="20">
        <v>349819</v>
      </c>
      <c r="K22" s="20">
        <v>-7973</v>
      </c>
      <c r="L22" s="20">
        <v>-7716</v>
      </c>
      <c r="M22" s="20">
        <v>-7973</v>
      </c>
      <c r="N22" s="20">
        <v>-23662</v>
      </c>
      <c r="O22" s="20">
        <v>-7973</v>
      </c>
      <c r="P22" s="20">
        <v>-7201</v>
      </c>
      <c r="Q22" s="20">
        <v>-7973</v>
      </c>
      <c r="R22" s="20">
        <v>-23147</v>
      </c>
      <c r="S22" s="20">
        <v>-7716</v>
      </c>
      <c r="T22" s="20">
        <v>-7973</v>
      </c>
      <c r="U22" s="20">
        <v>-7716</v>
      </c>
      <c r="V22" s="20">
        <v>-23405</v>
      </c>
      <c r="W22" s="20">
        <v>279605</v>
      </c>
      <c r="X22" s="20">
        <v>278834</v>
      </c>
      <c r="Y22" s="20">
        <v>771</v>
      </c>
      <c r="Z22" s="21">
        <v>0.27650860368534685</v>
      </c>
      <c r="AA22" s="22">
        <v>278834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428472446</v>
      </c>
      <c r="D24" s="29">
        <f>SUM(D15:D23)</f>
        <v>0</v>
      </c>
      <c r="E24" s="36">
        <f t="shared" si="1"/>
        <v>453935446</v>
      </c>
      <c r="F24" s="37">
        <f t="shared" si="1"/>
        <v>417694800</v>
      </c>
      <c r="G24" s="37">
        <f t="shared" si="1"/>
        <v>428641958</v>
      </c>
      <c r="H24" s="37">
        <f t="shared" si="1"/>
        <v>-56869</v>
      </c>
      <c r="I24" s="37">
        <f t="shared" si="1"/>
        <v>-6143285</v>
      </c>
      <c r="J24" s="37">
        <f t="shared" si="1"/>
        <v>422441804</v>
      </c>
      <c r="K24" s="37">
        <f t="shared" si="1"/>
        <v>-2131462</v>
      </c>
      <c r="L24" s="37">
        <f t="shared" si="1"/>
        <v>-1931070</v>
      </c>
      <c r="M24" s="37">
        <f t="shared" si="1"/>
        <v>-1919124</v>
      </c>
      <c r="N24" s="37">
        <f t="shared" si="1"/>
        <v>-5981656</v>
      </c>
      <c r="O24" s="37">
        <f t="shared" si="1"/>
        <v>-2082764</v>
      </c>
      <c r="P24" s="37">
        <f t="shared" si="1"/>
        <v>-1896009</v>
      </c>
      <c r="Q24" s="37">
        <f t="shared" si="1"/>
        <v>-1824929</v>
      </c>
      <c r="R24" s="37">
        <f t="shared" si="1"/>
        <v>-5803702</v>
      </c>
      <c r="S24" s="37">
        <f t="shared" si="1"/>
        <v>-1630888</v>
      </c>
      <c r="T24" s="37">
        <f t="shared" si="1"/>
        <v>-1392132</v>
      </c>
      <c r="U24" s="37">
        <f t="shared" si="1"/>
        <v>2423171</v>
      </c>
      <c r="V24" s="37">
        <f t="shared" si="1"/>
        <v>-599849</v>
      </c>
      <c r="W24" s="37">
        <f t="shared" si="1"/>
        <v>410056597</v>
      </c>
      <c r="X24" s="37">
        <f t="shared" si="1"/>
        <v>417694800</v>
      </c>
      <c r="Y24" s="37">
        <f t="shared" si="1"/>
        <v>-7638203</v>
      </c>
      <c r="Z24" s="38">
        <f>+IF(X24&lt;&gt;0,+(Y24/X24)*100,0)</f>
        <v>-1.8286564735783162</v>
      </c>
      <c r="AA24" s="39">
        <f>SUM(AA15:AA23)</f>
        <v>417694800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576829399</v>
      </c>
      <c r="D25" s="29">
        <f>+D12+D24</f>
        <v>0</v>
      </c>
      <c r="E25" s="30">
        <f t="shared" si="2"/>
        <v>599450630</v>
      </c>
      <c r="F25" s="31">
        <f t="shared" si="2"/>
        <v>607820836</v>
      </c>
      <c r="G25" s="31">
        <f t="shared" si="2"/>
        <v>590364516</v>
      </c>
      <c r="H25" s="31">
        <f t="shared" si="2"/>
        <v>5318212</v>
      </c>
      <c r="I25" s="31">
        <f t="shared" si="2"/>
        <v>-1882860</v>
      </c>
      <c r="J25" s="31">
        <f t="shared" si="2"/>
        <v>593799868</v>
      </c>
      <c r="K25" s="31">
        <f t="shared" si="2"/>
        <v>2965795</v>
      </c>
      <c r="L25" s="31">
        <f t="shared" si="2"/>
        <v>1739603</v>
      </c>
      <c r="M25" s="31">
        <f t="shared" si="2"/>
        <v>3696762</v>
      </c>
      <c r="N25" s="31">
        <f t="shared" si="2"/>
        <v>8402160</v>
      </c>
      <c r="O25" s="31">
        <f t="shared" si="2"/>
        <v>3824389</v>
      </c>
      <c r="P25" s="31">
        <f t="shared" si="2"/>
        <v>4434800</v>
      </c>
      <c r="Q25" s="31">
        <f t="shared" si="2"/>
        <v>6854933</v>
      </c>
      <c r="R25" s="31">
        <f t="shared" si="2"/>
        <v>15114122</v>
      </c>
      <c r="S25" s="31">
        <f t="shared" si="2"/>
        <v>3664366</v>
      </c>
      <c r="T25" s="31">
        <f t="shared" si="2"/>
        <v>3896500</v>
      </c>
      <c r="U25" s="31">
        <f t="shared" si="2"/>
        <v>4552244</v>
      </c>
      <c r="V25" s="31">
        <f t="shared" si="2"/>
        <v>12113110</v>
      </c>
      <c r="W25" s="31">
        <f t="shared" si="2"/>
        <v>629429260</v>
      </c>
      <c r="X25" s="31">
        <f t="shared" si="2"/>
        <v>607820836</v>
      </c>
      <c r="Y25" s="31">
        <f t="shared" si="2"/>
        <v>21608424</v>
      </c>
      <c r="Z25" s="32">
        <f>+IF(X25&lt;&gt;0,+(Y25/X25)*100,0)</f>
        <v>3.5550647033100393</v>
      </c>
      <c r="AA25" s="33">
        <f>+AA12+AA24</f>
        <v>607820836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2291381</v>
      </c>
      <c r="D30" s="18"/>
      <c r="E30" s="19">
        <v>1367150</v>
      </c>
      <c r="F30" s="20">
        <v>2778840</v>
      </c>
      <c r="G30" s="20">
        <v>2291381</v>
      </c>
      <c r="H30" s="20"/>
      <c r="I30" s="20"/>
      <c r="J30" s="20">
        <v>2291381</v>
      </c>
      <c r="K30" s="20"/>
      <c r="L30" s="20"/>
      <c r="M30" s="20">
        <v>-1102515</v>
      </c>
      <c r="N30" s="20">
        <v>-1102515</v>
      </c>
      <c r="O30" s="20"/>
      <c r="P30" s="20"/>
      <c r="Q30" s="20"/>
      <c r="R30" s="20"/>
      <c r="S30" s="20"/>
      <c r="T30" s="20"/>
      <c r="U30" s="20">
        <v>-1188866</v>
      </c>
      <c r="V30" s="20">
        <v>-1188866</v>
      </c>
      <c r="W30" s="20"/>
      <c r="X30" s="20">
        <v>2778840</v>
      </c>
      <c r="Y30" s="20">
        <v>-2778840</v>
      </c>
      <c r="Z30" s="21">
        <v>-100</v>
      </c>
      <c r="AA30" s="22">
        <v>2778840</v>
      </c>
    </row>
    <row r="31" spans="1:27" x14ac:dyDescent="0.25">
      <c r="A31" s="23" t="s">
        <v>57</v>
      </c>
      <c r="B31" s="17" t="s">
        <v>32</v>
      </c>
      <c r="C31" s="18">
        <v>-131970</v>
      </c>
      <c r="D31" s="18"/>
      <c r="E31" s="19">
        <v>-91093</v>
      </c>
      <c r="F31" s="20">
        <v>-131997</v>
      </c>
      <c r="G31" s="20">
        <v>-135137</v>
      </c>
      <c r="H31" s="20">
        <v>-1642</v>
      </c>
      <c r="I31" s="20">
        <v>-5842</v>
      </c>
      <c r="J31" s="20">
        <v>-142621</v>
      </c>
      <c r="K31" s="20">
        <v>-2039</v>
      </c>
      <c r="L31" s="20">
        <v>-1566</v>
      </c>
      <c r="M31" s="20">
        <v>-2663</v>
      </c>
      <c r="N31" s="20">
        <v>-6268</v>
      </c>
      <c r="O31" s="20">
        <v>-3384</v>
      </c>
      <c r="P31" s="20">
        <v>-2379</v>
      </c>
      <c r="Q31" s="20">
        <v>-1462</v>
      </c>
      <c r="R31" s="20">
        <v>-7225</v>
      </c>
      <c r="S31" s="20">
        <v>-3138</v>
      </c>
      <c r="T31" s="20">
        <v>-3619</v>
      </c>
      <c r="U31" s="20">
        <v>-2286</v>
      </c>
      <c r="V31" s="20">
        <v>-9043</v>
      </c>
      <c r="W31" s="20">
        <v>-165157</v>
      </c>
      <c r="X31" s="20">
        <v>-131997</v>
      </c>
      <c r="Y31" s="20">
        <v>-33160</v>
      </c>
      <c r="Z31" s="21">
        <v>25.121783070827369</v>
      </c>
      <c r="AA31" s="22">
        <v>-131997</v>
      </c>
    </row>
    <row r="32" spans="1:27" x14ac:dyDescent="0.25">
      <c r="A32" s="23" t="s">
        <v>58</v>
      </c>
      <c r="B32" s="17" t="s">
        <v>32</v>
      </c>
      <c r="C32" s="18">
        <v>357273</v>
      </c>
      <c r="D32" s="18"/>
      <c r="E32" s="19">
        <v>4034502</v>
      </c>
      <c r="F32" s="20">
        <v>7033357</v>
      </c>
      <c r="G32" s="20">
        <v>7688039</v>
      </c>
      <c r="H32" s="20">
        <v>-5878384</v>
      </c>
      <c r="I32" s="20">
        <v>242401</v>
      </c>
      <c r="J32" s="20">
        <v>2052056</v>
      </c>
      <c r="K32" s="20">
        <v>-264114</v>
      </c>
      <c r="L32" s="20">
        <v>75036</v>
      </c>
      <c r="M32" s="20">
        <v>2349392</v>
      </c>
      <c r="N32" s="20">
        <v>2160314</v>
      </c>
      <c r="O32" s="20">
        <v>-4483416</v>
      </c>
      <c r="P32" s="20">
        <v>709580</v>
      </c>
      <c r="Q32" s="20">
        <v>389955</v>
      </c>
      <c r="R32" s="20">
        <v>-3383881</v>
      </c>
      <c r="S32" s="20">
        <v>613730</v>
      </c>
      <c r="T32" s="20">
        <v>-34566</v>
      </c>
      <c r="U32" s="20">
        <v>-1692726</v>
      </c>
      <c r="V32" s="20">
        <v>-1113562</v>
      </c>
      <c r="W32" s="20">
        <v>-285073</v>
      </c>
      <c r="X32" s="20">
        <v>7033357</v>
      </c>
      <c r="Y32" s="20">
        <v>-7318430</v>
      </c>
      <c r="Z32" s="21">
        <v>-104.05315697752866</v>
      </c>
      <c r="AA32" s="22">
        <v>7033357</v>
      </c>
    </row>
    <row r="33" spans="1:27" x14ac:dyDescent="0.25">
      <c r="A33" s="23" t="s">
        <v>59</v>
      </c>
      <c r="B33" s="17" t="s">
        <v>32</v>
      </c>
      <c r="C33" s="18">
        <v>1955631</v>
      </c>
      <c r="D33" s="18"/>
      <c r="E33" s="19">
        <v>2481145</v>
      </c>
      <c r="F33" s="20">
        <v>2222842</v>
      </c>
      <c r="G33" s="20">
        <v>1890554</v>
      </c>
      <c r="H33" s="20">
        <v>65077</v>
      </c>
      <c r="I33" s="20">
        <v>37265</v>
      </c>
      <c r="J33" s="20">
        <v>1992896</v>
      </c>
      <c r="K33" s="20">
        <v>37265</v>
      </c>
      <c r="L33" s="20">
        <v>37265</v>
      </c>
      <c r="M33" s="20">
        <v>37265</v>
      </c>
      <c r="N33" s="20">
        <v>111795</v>
      </c>
      <c r="O33" s="20">
        <v>37265</v>
      </c>
      <c r="P33" s="20">
        <v>-115471</v>
      </c>
      <c r="Q33" s="20">
        <v>-17426</v>
      </c>
      <c r="R33" s="20">
        <v>-95632</v>
      </c>
      <c r="S33" s="20">
        <v>12643</v>
      </c>
      <c r="T33" s="20">
        <v>-104480</v>
      </c>
      <c r="U33" s="20">
        <v>204525</v>
      </c>
      <c r="V33" s="20">
        <v>112688</v>
      </c>
      <c r="W33" s="20">
        <v>2121747</v>
      </c>
      <c r="X33" s="20">
        <v>2222842</v>
      </c>
      <c r="Y33" s="20">
        <v>-101095</v>
      </c>
      <c r="Z33" s="21">
        <v>-4.5480065609701459</v>
      </c>
      <c r="AA33" s="22">
        <v>2222842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4472315</v>
      </c>
      <c r="D34" s="29">
        <f>SUM(D29:D33)</f>
        <v>0</v>
      </c>
      <c r="E34" s="30">
        <f t="shared" si="3"/>
        <v>7791704</v>
      </c>
      <c r="F34" s="31">
        <f t="shared" si="3"/>
        <v>11903042</v>
      </c>
      <c r="G34" s="31">
        <f t="shared" si="3"/>
        <v>11734837</v>
      </c>
      <c r="H34" s="31">
        <f t="shared" si="3"/>
        <v>-5814949</v>
      </c>
      <c r="I34" s="31">
        <f t="shared" si="3"/>
        <v>273824</v>
      </c>
      <c r="J34" s="31">
        <f t="shared" si="3"/>
        <v>6193712</v>
      </c>
      <c r="K34" s="31">
        <f t="shared" si="3"/>
        <v>-228888</v>
      </c>
      <c r="L34" s="31">
        <f t="shared" si="3"/>
        <v>110735</v>
      </c>
      <c r="M34" s="31">
        <f t="shared" si="3"/>
        <v>1281479</v>
      </c>
      <c r="N34" s="31">
        <f t="shared" si="3"/>
        <v>1163326</v>
      </c>
      <c r="O34" s="31">
        <f t="shared" si="3"/>
        <v>-4449535</v>
      </c>
      <c r="P34" s="31">
        <f t="shared" si="3"/>
        <v>591730</v>
      </c>
      <c r="Q34" s="31">
        <f t="shared" si="3"/>
        <v>371067</v>
      </c>
      <c r="R34" s="31">
        <f t="shared" si="3"/>
        <v>-3486738</v>
      </c>
      <c r="S34" s="31">
        <f t="shared" si="3"/>
        <v>623235</v>
      </c>
      <c r="T34" s="31">
        <f t="shared" si="3"/>
        <v>-142665</v>
      </c>
      <c r="U34" s="31">
        <f t="shared" si="3"/>
        <v>-2679353</v>
      </c>
      <c r="V34" s="31">
        <f t="shared" si="3"/>
        <v>-2198783</v>
      </c>
      <c r="W34" s="31">
        <f t="shared" si="3"/>
        <v>1671517</v>
      </c>
      <c r="X34" s="31">
        <f t="shared" si="3"/>
        <v>11903042</v>
      </c>
      <c r="Y34" s="31">
        <f t="shared" si="3"/>
        <v>-10231525</v>
      </c>
      <c r="Z34" s="32">
        <f>+IF(X34&lt;&gt;0,+(Y34/X34)*100,0)</f>
        <v>-85.95722841270323</v>
      </c>
      <c r="AA34" s="33">
        <f>SUM(AA29:AA33)</f>
        <v>11903042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31677685</v>
      </c>
      <c r="D37" s="18"/>
      <c r="E37" s="19">
        <v>51415204</v>
      </c>
      <c r="F37" s="20">
        <v>32787630</v>
      </c>
      <c r="G37" s="20">
        <v>31677685</v>
      </c>
      <c r="H37" s="20"/>
      <c r="I37" s="20"/>
      <c r="J37" s="20">
        <v>31677685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3888784</v>
      </c>
      <c r="V37" s="20">
        <v>3888784</v>
      </c>
      <c r="W37" s="20">
        <v>35566469</v>
      </c>
      <c r="X37" s="20">
        <v>32787630</v>
      </c>
      <c r="Y37" s="20">
        <v>2778839</v>
      </c>
      <c r="Z37" s="21">
        <v>8.4752664343229451</v>
      </c>
      <c r="AA37" s="22">
        <v>32787630</v>
      </c>
    </row>
    <row r="38" spans="1:27" x14ac:dyDescent="0.25">
      <c r="A38" s="23" t="s">
        <v>59</v>
      </c>
      <c r="B38" s="17" t="s">
        <v>32</v>
      </c>
      <c r="C38" s="18">
        <v>4155370</v>
      </c>
      <c r="D38" s="18"/>
      <c r="E38" s="19">
        <v>4875007</v>
      </c>
      <c r="F38" s="20">
        <v>4555080</v>
      </c>
      <c r="G38" s="20">
        <v>4188676</v>
      </c>
      <c r="H38" s="20">
        <v>33309</v>
      </c>
      <c r="I38" s="20">
        <v>70436</v>
      </c>
      <c r="J38" s="20">
        <v>4292421</v>
      </c>
      <c r="K38" s="20">
        <v>70436</v>
      </c>
      <c r="L38" s="20">
        <v>70436</v>
      </c>
      <c r="M38" s="20">
        <v>70436</v>
      </c>
      <c r="N38" s="20">
        <v>211308</v>
      </c>
      <c r="O38" s="20">
        <v>70436</v>
      </c>
      <c r="P38" s="20">
        <v>-52645</v>
      </c>
      <c r="Q38" s="20">
        <v>45334</v>
      </c>
      <c r="R38" s="20">
        <v>63125</v>
      </c>
      <c r="S38" s="20">
        <v>45334</v>
      </c>
      <c r="T38" s="20">
        <v>45334</v>
      </c>
      <c r="U38" s="20">
        <v>36280</v>
      </c>
      <c r="V38" s="20">
        <v>126948</v>
      </c>
      <c r="W38" s="20">
        <v>4693802</v>
      </c>
      <c r="X38" s="20">
        <v>4555080</v>
      </c>
      <c r="Y38" s="20">
        <v>138722</v>
      </c>
      <c r="Z38" s="21">
        <v>3.0454349868718</v>
      </c>
      <c r="AA38" s="22">
        <v>4555080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35833055</v>
      </c>
      <c r="D39" s="29">
        <f>SUM(D37:D38)</f>
        <v>0</v>
      </c>
      <c r="E39" s="36">
        <f t="shared" si="4"/>
        <v>56290211</v>
      </c>
      <c r="F39" s="37">
        <f t="shared" si="4"/>
        <v>37342710</v>
      </c>
      <c r="G39" s="37">
        <f t="shared" si="4"/>
        <v>35866361</v>
      </c>
      <c r="H39" s="37">
        <f t="shared" si="4"/>
        <v>33309</v>
      </c>
      <c r="I39" s="37">
        <f t="shared" si="4"/>
        <v>70436</v>
      </c>
      <c r="J39" s="37">
        <f t="shared" si="4"/>
        <v>35970106</v>
      </c>
      <c r="K39" s="37">
        <f t="shared" si="4"/>
        <v>70436</v>
      </c>
      <c r="L39" s="37">
        <f t="shared" si="4"/>
        <v>70436</v>
      </c>
      <c r="M39" s="37">
        <f t="shared" si="4"/>
        <v>70436</v>
      </c>
      <c r="N39" s="37">
        <f t="shared" si="4"/>
        <v>211308</v>
      </c>
      <c r="O39" s="37">
        <f t="shared" si="4"/>
        <v>70436</v>
      </c>
      <c r="P39" s="37">
        <f t="shared" si="4"/>
        <v>-52645</v>
      </c>
      <c r="Q39" s="37">
        <f t="shared" si="4"/>
        <v>45334</v>
      </c>
      <c r="R39" s="37">
        <f t="shared" si="4"/>
        <v>63125</v>
      </c>
      <c r="S39" s="37">
        <f t="shared" si="4"/>
        <v>45334</v>
      </c>
      <c r="T39" s="37">
        <f t="shared" si="4"/>
        <v>45334</v>
      </c>
      <c r="U39" s="37">
        <f t="shared" si="4"/>
        <v>3925064</v>
      </c>
      <c r="V39" s="37">
        <f t="shared" si="4"/>
        <v>4015732</v>
      </c>
      <c r="W39" s="37">
        <f t="shared" si="4"/>
        <v>40260271</v>
      </c>
      <c r="X39" s="37">
        <f t="shared" si="4"/>
        <v>37342710</v>
      </c>
      <c r="Y39" s="37">
        <f t="shared" si="4"/>
        <v>2917561</v>
      </c>
      <c r="Z39" s="38">
        <f>+IF(X39&lt;&gt;0,+(Y39/X39)*100,0)</f>
        <v>7.8129332338226121</v>
      </c>
      <c r="AA39" s="39">
        <f>SUM(AA37:AA38)</f>
        <v>37342710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40305370</v>
      </c>
      <c r="D40" s="29">
        <f>+D34+D39</f>
        <v>0</v>
      </c>
      <c r="E40" s="30">
        <f t="shared" si="5"/>
        <v>64081915</v>
      </c>
      <c r="F40" s="31">
        <f t="shared" si="5"/>
        <v>49245752</v>
      </c>
      <c r="G40" s="31">
        <f t="shared" si="5"/>
        <v>47601198</v>
      </c>
      <c r="H40" s="31">
        <f t="shared" si="5"/>
        <v>-5781640</v>
      </c>
      <c r="I40" s="31">
        <f t="shared" si="5"/>
        <v>344260</v>
      </c>
      <c r="J40" s="31">
        <f t="shared" si="5"/>
        <v>42163818</v>
      </c>
      <c r="K40" s="31">
        <f t="shared" si="5"/>
        <v>-158452</v>
      </c>
      <c r="L40" s="31">
        <f t="shared" si="5"/>
        <v>181171</v>
      </c>
      <c r="M40" s="31">
        <f t="shared" si="5"/>
        <v>1351915</v>
      </c>
      <c r="N40" s="31">
        <f t="shared" si="5"/>
        <v>1374634</v>
      </c>
      <c r="O40" s="31">
        <f t="shared" si="5"/>
        <v>-4379099</v>
      </c>
      <c r="P40" s="31">
        <f t="shared" si="5"/>
        <v>539085</v>
      </c>
      <c r="Q40" s="31">
        <f t="shared" si="5"/>
        <v>416401</v>
      </c>
      <c r="R40" s="31">
        <f t="shared" si="5"/>
        <v>-3423613</v>
      </c>
      <c r="S40" s="31">
        <f t="shared" si="5"/>
        <v>668569</v>
      </c>
      <c r="T40" s="31">
        <f t="shared" si="5"/>
        <v>-97331</v>
      </c>
      <c r="U40" s="31">
        <f t="shared" si="5"/>
        <v>1245711</v>
      </c>
      <c r="V40" s="31">
        <f t="shared" si="5"/>
        <v>1816949</v>
      </c>
      <c r="W40" s="31">
        <f t="shared" si="5"/>
        <v>41931788</v>
      </c>
      <c r="X40" s="31">
        <f t="shared" si="5"/>
        <v>49245752</v>
      </c>
      <c r="Y40" s="31">
        <f t="shared" si="5"/>
        <v>-7313964</v>
      </c>
      <c r="Z40" s="32">
        <f>+IF(X40&lt;&gt;0,+(Y40/X40)*100,0)</f>
        <v>-14.851969363773755</v>
      </c>
      <c r="AA40" s="33">
        <f>+AA34+AA39</f>
        <v>49245752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536524029</v>
      </c>
      <c r="D42" s="43">
        <f>+D25-D40</f>
        <v>0</v>
      </c>
      <c r="E42" s="44">
        <f t="shared" si="6"/>
        <v>535368715</v>
      </c>
      <c r="F42" s="45">
        <f t="shared" si="6"/>
        <v>558575084</v>
      </c>
      <c r="G42" s="45">
        <f t="shared" si="6"/>
        <v>542763318</v>
      </c>
      <c r="H42" s="45">
        <f t="shared" si="6"/>
        <v>11099852</v>
      </c>
      <c r="I42" s="45">
        <f t="shared" si="6"/>
        <v>-2227120</v>
      </c>
      <c r="J42" s="45">
        <f t="shared" si="6"/>
        <v>551636050</v>
      </c>
      <c r="K42" s="45">
        <f t="shared" si="6"/>
        <v>3124247</v>
      </c>
      <c r="L42" s="45">
        <f t="shared" si="6"/>
        <v>1558432</v>
      </c>
      <c r="M42" s="45">
        <f t="shared" si="6"/>
        <v>2344847</v>
      </c>
      <c r="N42" s="45">
        <f t="shared" si="6"/>
        <v>7027526</v>
      </c>
      <c r="O42" s="45">
        <f t="shared" si="6"/>
        <v>8203488</v>
      </c>
      <c r="P42" s="45">
        <f t="shared" si="6"/>
        <v>3895715</v>
      </c>
      <c r="Q42" s="45">
        <f t="shared" si="6"/>
        <v>6438532</v>
      </c>
      <c r="R42" s="45">
        <f t="shared" si="6"/>
        <v>18537735</v>
      </c>
      <c r="S42" s="45">
        <f t="shared" si="6"/>
        <v>2995797</v>
      </c>
      <c r="T42" s="45">
        <f t="shared" si="6"/>
        <v>3993831</v>
      </c>
      <c r="U42" s="45">
        <f t="shared" si="6"/>
        <v>3306533</v>
      </c>
      <c r="V42" s="45">
        <f t="shared" si="6"/>
        <v>10296161</v>
      </c>
      <c r="W42" s="45">
        <f t="shared" si="6"/>
        <v>587497472</v>
      </c>
      <c r="X42" s="45">
        <f t="shared" si="6"/>
        <v>558575084</v>
      </c>
      <c r="Y42" s="45">
        <f t="shared" si="6"/>
        <v>28922388</v>
      </c>
      <c r="Z42" s="46">
        <f>+IF(X42&lt;&gt;0,+(Y42/X42)*100,0)</f>
        <v>5.1778872399542974</v>
      </c>
      <c r="AA42" s="47">
        <f>+AA25-AA40</f>
        <v>558575084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-260228</v>
      </c>
      <c r="D45" s="18"/>
      <c r="E45" s="19">
        <v>43059987</v>
      </c>
      <c r="F45" s="20">
        <v>21703475</v>
      </c>
      <c r="G45" s="20">
        <v>-260228</v>
      </c>
      <c r="H45" s="20"/>
      <c r="I45" s="20"/>
      <c r="J45" s="20">
        <v>-260228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-260228</v>
      </c>
      <c r="X45" s="20">
        <v>21703475</v>
      </c>
      <c r="Y45" s="20">
        <v>-21963703</v>
      </c>
      <c r="Z45" s="48">
        <v>-101.19901536505098</v>
      </c>
      <c r="AA45" s="22">
        <v>21703475</v>
      </c>
    </row>
    <row r="46" spans="1:27" x14ac:dyDescent="0.25">
      <c r="A46" s="23" t="s">
        <v>69</v>
      </c>
      <c r="B46" s="17" t="s">
        <v>32</v>
      </c>
      <c r="C46" s="18">
        <v>8970474</v>
      </c>
      <c r="D46" s="18"/>
      <c r="E46" s="19">
        <v>7860066</v>
      </c>
      <c r="F46" s="20">
        <v>8970475</v>
      </c>
      <c r="G46" s="20">
        <v>8970474</v>
      </c>
      <c r="H46" s="20"/>
      <c r="I46" s="20"/>
      <c r="J46" s="20">
        <v>8970474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8970474</v>
      </c>
      <c r="X46" s="20">
        <v>8970475</v>
      </c>
      <c r="Y46" s="20">
        <v>-1</v>
      </c>
      <c r="Z46" s="48"/>
      <c r="AA46" s="22">
        <v>8970475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8710246</v>
      </c>
      <c r="D48" s="51">
        <f>SUM(D45:D47)</f>
        <v>0</v>
      </c>
      <c r="E48" s="52">
        <f t="shared" si="7"/>
        <v>50920053</v>
      </c>
      <c r="F48" s="53">
        <f t="shared" si="7"/>
        <v>30673950</v>
      </c>
      <c r="G48" s="53">
        <f t="shared" si="7"/>
        <v>8710246</v>
      </c>
      <c r="H48" s="53">
        <f t="shared" si="7"/>
        <v>0</v>
      </c>
      <c r="I48" s="53">
        <f t="shared" si="7"/>
        <v>0</v>
      </c>
      <c r="J48" s="53">
        <f t="shared" si="7"/>
        <v>8710246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8710246</v>
      </c>
      <c r="X48" s="53">
        <f t="shared" si="7"/>
        <v>30673950</v>
      </c>
      <c r="Y48" s="53">
        <f t="shared" si="7"/>
        <v>-21963704</v>
      </c>
      <c r="Z48" s="54">
        <f>+IF(X48&lt;&gt;0,+(Y48/X48)*100,0)</f>
        <v>-71.603768018139164</v>
      </c>
      <c r="AA48" s="55">
        <f>SUM(AA45:AA47)</f>
        <v>30673950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62299291</v>
      </c>
      <c r="D6" s="18"/>
      <c r="E6" s="19"/>
      <c r="F6" s="20"/>
      <c r="G6" s="20">
        <v>14090104</v>
      </c>
      <c r="H6" s="20">
        <v>2977048</v>
      </c>
      <c r="I6" s="20">
        <v>1807294</v>
      </c>
      <c r="J6" s="20">
        <v>18874446</v>
      </c>
      <c r="K6" s="20">
        <v>3121835</v>
      </c>
      <c r="L6" s="20">
        <v>-2805189</v>
      </c>
      <c r="M6" s="20">
        <v>-5773094</v>
      </c>
      <c r="N6" s="20">
        <v>-5456448</v>
      </c>
      <c r="O6" s="20">
        <v>48816</v>
      </c>
      <c r="P6" s="20">
        <v>1821413</v>
      </c>
      <c r="Q6" s="20">
        <v>6798267</v>
      </c>
      <c r="R6" s="20">
        <v>8668496</v>
      </c>
      <c r="S6" s="20">
        <v>-464230</v>
      </c>
      <c r="T6" s="20">
        <v>-48525</v>
      </c>
      <c r="U6" s="20">
        <v>-8509117</v>
      </c>
      <c r="V6" s="20">
        <v>-9021872</v>
      </c>
      <c r="W6" s="20">
        <v>13064622</v>
      </c>
      <c r="X6" s="20"/>
      <c r="Y6" s="20">
        <v>13064622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10307051</v>
      </c>
      <c r="D8" s="18"/>
      <c r="E8" s="19">
        <v>1961665</v>
      </c>
      <c r="F8" s="20">
        <v>6228420</v>
      </c>
      <c r="G8" s="20">
        <v>5175217</v>
      </c>
      <c r="H8" s="20">
        <v>933194</v>
      </c>
      <c r="I8" s="20">
        <v>115078</v>
      </c>
      <c r="J8" s="20">
        <v>6223489</v>
      </c>
      <c r="K8" s="20">
        <v>409446</v>
      </c>
      <c r="L8" s="20">
        <v>994882</v>
      </c>
      <c r="M8" s="20">
        <v>690756</v>
      </c>
      <c r="N8" s="20">
        <v>2095084</v>
      </c>
      <c r="O8" s="20">
        <v>968503</v>
      </c>
      <c r="P8" s="20">
        <v>333642</v>
      </c>
      <c r="Q8" s="20">
        <v>896695</v>
      </c>
      <c r="R8" s="20">
        <v>2198840</v>
      </c>
      <c r="S8" s="20">
        <v>851061</v>
      </c>
      <c r="T8" s="20">
        <v>662786</v>
      </c>
      <c r="U8" s="20">
        <v>809527</v>
      </c>
      <c r="V8" s="20">
        <v>2323374</v>
      </c>
      <c r="W8" s="20">
        <v>12840787</v>
      </c>
      <c r="X8" s="20">
        <v>6228420</v>
      </c>
      <c r="Y8" s="20">
        <v>6612367</v>
      </c>
      <c r="Z8" s="21">
        <v>106.16443656657708</v>
      </c>
      <c r="AA8" s="22">
        <v>6228420</v>
      </c>
    </row>
    <row r="9" spans="1:27" x14ac:dyDescent="0.25">
      <c r="A9" s="23" t="s">
        <v>37</v>
      </c>
      <c r="B9" s="17" t="s">
        <v>32</v>
      </c>
      <c r="C9" s="18">
        <v>-445453</v>
      </c>
      <c r="D9" s="18"/>
      <c r="E9" s="19"/>
      <c r="F9" s="20"/>
      <c r="G9" s="20">
        <v>-430392</v>
      </c>
      <c r="H9" s="20"/>
      <c r="I9" s="20"/>
      <c r="J9" s="20">
        <v>-430392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-430392</v>
      </c>
      <c r="X9" s="20"/>
      <c r="Y9" s="20">
        <v>-430392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-263140</v>
      </c>
      <c r="D11" s="18"/>
      <c r="E11" s="19"/>
      <c r="F11" s="20"/>
      <c r="G11" s="20">
        <v>-19142</v>
      </c>
      <c r="H11" s="20">
        <v>-38970</v>
      </c>
      <c r="I11" s="20">
        <v>-24032</v>
      </c>
      <c r="J11" s="20">
        <v>-82144</v>
      </c>
      <c r="K11" s="20">
        <v>-27174</v>
      </c>
      <c r="L11" s="20">
        <v>-40194</v>
      </c>
      <c r="M11" s="20">
        <v>-8209</v>
      </c>
      <c r="N11" s="20">
        <v>-75577</v>
      </c>
      <c r="O11" s="20">
        <v>-24811</v>
      </c>
      <c r="P11" s="20">
        <v>-7568</v>
      </c>
      <c r="Q11" s="20">
        <v>-52570</v>
      </c>
      <c r="R11" s="20">
        <v>-84949</v>
      </c>
      <c r="S11" s="20">
        <v>-4920</v>
      </c>
      <c r="T11" s="20">
        <v>-71091</v>
      </c>
      <c r="U11" s="20">
        <v>-14434</v>
      </c>
      <c r="V11" s="20">
        <v>-90445</v>
      </c>
      <c r="W11" s="20">
        <v>-333115</v>
      </c>
      <c r="X11" s="20"/>
      <c r="Y11" s="20">
        <v>-333115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71897749</v>
      </c>
      <c r="D12" s="29">
        <f>SUM(D6:D11)</f>
        <v>0</v>
      </c>
      <c r="E12" s="30">
        <f t="shared" si="0"/>
        <v>1961665</v>
      </c>
      <c r="F12" s="31">
        <f t="shared" si="0"/>
        <v>6228420</v>
      </c>
      <c r="G12" s="31">
        <f t="shared" si="0"/>
        <v>18815787</v>
      </c>
      <c r="H12" s="31">
        <f t="shared" si="0"/>
        <v>3871272</v>
      </c>
      <c r="I12" s="31">
        <f t="shared" si="0"/>
        <v>1898340</v>
      </c>
      <c r="J12" s="31">
        <f t="shared" si="0"/>
        <v>24585399</v>
      </c>
      <c r="K12" s="31">
        <f t="shared" si="0"/>
        <v>3504107</v>
      </c>
      <c r="L12" s="31">
        <f t="shared" si="0"/>
        <v>-1850501</v>
      </c>
      <c r="M12" s="31">
        <f t="shared" si="0"/>
        <v>-5090547</v>
      </c>
      <c r="N12" s="31">
        <f t="shared" si="0"/>
        <v>-3436941</v>
      </c>
      <c r="O12" s="31">
        <f t="shared" si="0"/>
        <v>992508</v>
      </c>
      <c r="P12" s="31">
        <f t="shared" si="0"/>
        <v>2147487</v>
      </c>
      <c r="Q12" s="31">
        <f t="shared" si="0"/>
        <v>7642392</v>
      </c>
      <c r="R12" s="31">
        <f t="shared" si="0"/>
        <v>10782387</v>
      </c>
      <c r="S12" s="31">
        <f t="shared" si="0"/>
        <v>381911</v>
      </c>
      <c r="T12" s="31">
        <f t="shared" si="0"/>
        <v>543170</v>
      </c>
      <c r="U12" s="31">
        <f t="shared" si="0"/>
        <v>-7714024</v>
      </c>
      <c r="V12" s="31">
        <f t="shared" si="0"/>
        <v>-6788943</v>
      </c>
      <c r="W12" s="31">
        <f t="shared" si="0"/>
        <v>25141902</v>
      </c>
      <c r="X12" s="31">
        <f t="shared" si="0"/>
        <v>6228420</v>
      </c>
      <c r="Y12" s="31">
        <f t="shared" si="0"/>
        <v>18913482</v>
      </c>
      <c r="Z12" s="32">
        <f>+IF(X12&lt;&gt;0,+(Y12/X12)*100,0)</f>
        <v>303.66420376275204</v>
      </c>
      <c r="AA12" s="33">
        <f>SUM(AA6:AA11)</f>
        <v>6228420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-155786023</v>
      </c>
      <c r="D19" s="18"/>
      <c r="E19" s="19">
        <v>-190861118</v>
      </c>
      <c r="F19" s="20">
        <v>-194631995</v>
      </c>
      <c r="G19" s="20">
        <v>-234178744</v>
      </c>
      <c r="H19" s="20">
        <v>5823222</v>
      </c>
      <c r="I19" s="20">
        <v>641994</v>
      </c>
      <c r="J19" s="20">
        <v>-227713528</v>
      </c>
      <c r="K19" s="20">
        <v>2088723</v>
      </c>
      <c r="L19" s="20">
        <v>5006772</v>
      </c>
      <c r="M19" s="20">
        <v>5124344</v>
      </c>
      <c r="N19" s="20">
        <v>12219839</v>
      </c>
      <c r="O19" s="20">
        <v>821065</v>
      </c>
      <c r="P19" s="20">
        <v>-704858</v>
      </c>
      <c r="Q19" s="20">
        <v>1010060</v>
      </c>
      <c r="R19" s="20">
        <v>1126267</v>
      </c>
      <c r="S19" s="20">
        <v>822048</v>
      </c>
      <c r="T19" s="20">
        <v>986247</v>
      </c>
      <c r="U19" s="20">
        <v>3984719</v>
      </c>
      <c r="V19" s="20">
        <v>5793014</v>
      </c>
      <c r="W19" s="20">
        <v>-208574408</v>
      </c>
      <c r="X19" s="20">
        <v>-194631995</v>
      </c>
      <c r="Y19" s="20">
        <v>-13942413</v>
      </c>
      <c r="Z19" s="21">
        <v>7.1634743301069284</v>
      </c>
      <c r="AA19" s="22">
        <v>-194631995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-155786023</v>
      </c>
      <c r="D24" s="29">
        <f>SUM(D15:D23)</f>
        <v>0</v>
      </c>
      <c r="E24" s="36">
        <f t="shared" si="1"/>
        <v>-190861118</v>
      </c>
      <c r="F24" s="37">
        <f t="shared" si="1"/>
        <v>-194631995</v>
      </c>
      <c r="G24" s="37">
        <f t="shared" si="1"/>
        <v>-234178744</v>
      </c>
      <c r="H24" s="37">
        <f t="shared" si="1"/>
        <v>5823222</v>
      </c>
      <c r="I24" s="37">
        <f t="shared" si="1"/>
        <v>641994</v>
      </c>
      <c r="J24" s="37">
        <f t="shared" si="1"/>
        <v>-227713528</v>
      </c>
      <c r="K24" s="37">
        <f t="shared" si="1"/>
        <v>2088723</v>
      </c>
      <c r="L24" s="37">
        <f t="shared" si="1"/>
        <v>5006772</v>
      </c>
      <c r="M24" s="37">
        <f t="shared" si="1"/>
        <v>5124344</v>
      </c>
      <c r="N24" s="37">
        <f t="shared" si="1"/>
        <v>12219839</v>
      </c>
      <c r="O24" s="37">
        <f t="shared" si="1"/>
        <v>821065</v>
      </c>
      <c r="P24" s="37">
        <f t="shared" si="1"/>
        <v>-704858</v>
      </c>
      <c r="Q24" s="37">
        <f t="shared" si="1"/>
        <v>1010060</v>
      </c>
      <c r="R24" s="37">
        <f t="shared" si="1"/>
        <v>1126267</v>
      </c>
      <c r="S24" s="37">
        <f t="shared" si="1"/>
        <v>822048</v>
      </c>
      <c r="T24" s="37">
        <f t="shared" si="1"/>
        <v>986247</v>
      </c>
      <c r="U24" s="37">
        <f t="shared" si="1"/>
        <v>3984719</v>
      </c>
      <c r="V24" s="37">
        <f t="shared" si="1"/>
        <v>5793014</v>
      </c>
      <c r="W24" s="37">
        <f t="shared" si="1"/>
        <v>-208574408</v>
      </c>
      <c r="X24" s="37">
        <f t="shared" si="1"/>
        <v>-194631995</v>
      </c>
      <c r="Y24" s="37">
        <f t="shared" si="1"/>
        <v>-13942413</v>
      </c>
      <c r="Z24" s="38">
        <f>+IF(X24&lt;&gt;0,+(Y24/X24)*100,0)</f>
        <v>7.1634743301069284</v>
      </c>
      <c r="AA24" s="39">
        <f>SUM(AA15:AA23)</f>
        <v>-194631995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-83888274</v>
      </c>
      <c r="D25" s="29">
        <f>+D12+D24</f>
        <v>0</v>
      </c>
      <c r="E25" s="30">
        <f t="shared" si="2"/>
        <v>-188899453</v>
      </c>
      <c r="F25" s="31">
        <f t="shared" si="2"/>
        <v>-188403575</v>
      </c>
      <c r="G25" s="31">
        <f t="shared" si="2"/>
        <v>-215362957</v>
      </c>
      <c r="H25" s="31">
        <f t="shared" si="2"/>
        <v>9694494</v>
      </c>
      <c r="I25" s="31">
        <f t="shared" si="2"/>
        <v>2540334</v>
      </c>
      <c r="J25" s="31">
        <f t="shared" si="2"/>
        <v>-203128129</v>
      </c>
      <c r="K25" s="31">
        <f t="shared" si="2"/>
        <v>5592830</v>
      </c>
      <c r="L25" s="31">
        <f t="shared" si="2"/>
        <v>3156271</v>
      </c>
      <c r="M25" s="31">
        <f t="shared" si="2"/>
        <v>33797</v>
      </c>
      <c r="N25" s="31">
        <f t="shared" si="2"/>
        <v>8782898</v>
      </c>
      <c r="O25" s="31">
        <f t="shared" si="2"/>
        <v>1813573</v>
      </c>
      <c r="P25" s="31">
        <f t="shared" si="2"/>
        <v>1442629</v>
      </c>
      <c r="Q25" s="31">
        <f t="shared" si="2"/>
        <v>8652452</v>
      </c>
      <c r="R25" s="31">
        <f t="shared" si="2"/>
        <v>11908654</v>
      </c>
      <c r="S25" s="31">
        <f t="shared" si="2"/>
        <v>1203959</v>
      </c>
      <c r="T25" s="31">
        <f t="shared" si="2"/>
        <v>1529417</v>
      </c>
      <c r="U25" s="31">
        <f t="shared" si="2"/>
        <v>-3729305</v>
      </c>
      <c r="V25" s="31">
        <f t="shared" si="2"/>
        <v>-995929</v>
      </c>
      <c r="W25" s="31">
        <f t="shared" si="2"/>
        <v>-183432506</v>
      </c>
      <c r="X25" s="31">
        <f t="shared" si="2"/>
        <v>-188403575</v>
      </c>
      <c r="Y25" s="31">
        <f t="shared" si="2"/>
        <v>4971069</v>
      </c>
      <c r="Z25" s="32">
        <f>+IF(X25&lt;&gt;0,+(Y25/X25)*100,0)</f>
        <v>-2.6385215885632745</v>
      </c>
      <c r="AA25" s="33">
        <f>+AA12+AA24</f>
        <v>-188403575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76769191</v>
      </c>
      <c r="D32" s="18"/>
      <c r="E32" s="19"/>
      <c r="F32" s="20"/>
      <c r="G32" s="20">
        <v>51202</v>
      </c>
      <c r="H32" s="20">
        <v>6223113</v>
      </c>
      <c r="I32" s="20">
        <v>403232</v>
      </c>
      <c r="J32" s="20">
        <v>6677547</v>
      </c>
      <c r="K32" s="20">
        <v>127049</v>
      </c>
      <c r="L32" s="20">
        <v>-40947</v>
      </c>
      <c r="M32" s="20">
        <v>996723</v>
      </c>
      <c r="N32" s="20">
        <v>1082825</v>
      </c>
      <c r="O32" s="20">
        <v>68038</v>
      </c>
      <c r="P32" s="20">
        <v>239293</v>
      </c>
      <c r="Q32" s="20">
        <v>53956</v>
      </c>
      <c r="R32" s="20">
        <v>361287</v>
      </c>
      <c r="S32" s="20">
        <v>-63434</v>
      </c>
      <c r="T32" s="20">
        <v>47070</v>
      </c>
      <c r="U32" s="20">
        <v>-423874</v>
      </c>
      <c r="V32" s="20">
        <v>-440238</v>
      </c>
      <c r="W32" s="20">
        <v>7681421</v>
      </c>
      <c r="X32" s="20"/>
      <c r="Y32" s="20">
        <v>7681421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76769191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51202</v>
      </c>
      <c r="H34" s="31">
        <f t="shared" si="3"/>
        <v>6223113</v>
      </c>
      <c r="I34" s="31">
        <f t="shared" si="3"/>
        <v>403232</v>
      </c>
      <c r="J34" s="31">
        <f t="shared" si="3"/>
        <v>6677547</v>
      </c>
      <c r="K34" s="31">
        <f t="shared" si="3"/>
        <v>127049</v>
      </c>
      <c r="L34" s="31">
        <f t="shared" si="3"/>
        <v>-40947</v>
      </c>
      <c r="M34" s="31">
        <f t="shared" si="3"/>
        <v>996723</v>
      </c>
      <c r="N34" s="31">
        <f t="shared" si="3"/>
        <v>1082825</v>
      </c>
      <c r="O34" s="31">
        <f t="shared" si="3"/>
        <v>68038</v>
      </c>
      <c r="P34" s="31">
        <f t="shared" si="3"/>
        <v>239293</v>
      </c>
      <c r="Q34" s="31">
        <f t="shared" si="3"/>
        <v>53956</v>
      </c>
      <c r="R34" s="31">
        <f t="shared" si="3"/>
        <v>361287</v>
      </c>
      <c r="S34" s="31">
        <f t="shared" si="3"/>
        <v>-63434</v>
      </c>
      <c r="T34" s="31">
        <f t="shared" si="3"/>
        <v>47070</v>
      </c>
      <c r="U34" s="31">
        <f t="shared" si="3"/>
        <v>-423874</v>
      </c>
      <c r="V34" s="31">
        <f t="shared" si="3"/>
        <v>-440238</v>
      </c>
      <c r="W34" s="31">
        <f t="shared" si="3"/>
        <v>7681421</v>
      </c>
      <c r="X34" s="31">
        <f t="shared" si="3"/>
        <v>0</v>
      </c>
      <c r="Y34" s="31">
        <f t="shared" si="3"/>
        <v>7681421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76769191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51202</v>
      </c>
      <c r="H40" s="31">
        <f t="shared" si="5"/>
        <v>6223113</v>
      </c>
      <c r="I40" s="31">
        <f t="shared" si="5"/>
        <v>403232</v>
      </c>
      <c r="J40" s="31">
        <f t="shared" si="5"/>
        <v>6677547</v>
      </c>
      <c r="K40" s="31">
        <f t="shared" si="5"/>
        <v>127049</v>
      </c>
      <c r="L40" s="31">
        <f t="shared" si="5"/>
        <v>-40947</v>
      </c>
      <c r="M40" s="31">
        <f t="shared" si="5"/>
        <v>996723</v>
      </c>
      <c r="N40" s="31">
        <f t="shared" si="5"/>
        <v>1082825</v>
      </c>
      <c r="O40" s="31">
        <f t="shared" si="5"/>
        <v>68038</v>
      </c>
      <c r="P40" s="31">
        <f t="shared" si="5"/>
        <v>239293</v>
      </c>
      <c r="Q40" s="31">
        <f t="shared" si="5"/>
        <v>53956</v>
      </c>
      <c r="R40" s="31">
        <f t="shared" si="5"/>
        <v>361287</v>
      </c>
      <c r="S40" s="31">
        <f t="shared" si="5"/>
        <v>-63434</v>
      </c>
      <c r="T40" s="31">
        <f t="shared" si="5"/>
        <v>47070</v>
      </c>
      <c r="U40" s="31">
        <f t="shared" si="5"/>
        <v>-423874</v>
      </c>
      <c r="V40" s="31">
        <f t="shared" si="5"/>
        <v>-440238</v>
      </c>
      <c r="W40" s="31">
        <f t="shared" si="5"/>
        <v>7681421</v>
      </c>
      <c r="X40" s="31">
        <f t="shared" si="5"/>
        <v>0</v>
      </c>
      <c r="Y40" s="31">
        <f t="shared" si="5"/>
        <v>7681421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-160657465</v>
      </c>
      <c r="D42" s="43">
        <f>+D25-D40</f>
        <v>0</v>
      </c>
      <c r="E42" s="44">
        <f t="shared" si="6"/>
        <v>-188899453</v>
      </c>
      <c r="F42" s="45">
        <f t="shared" si="6"/>
        <v>-188403575</v>
      </c>
      <c r="G42" s="45">
        <f t="shared" si="6"/>
        <v>-215414159</v>
      </c>
      <c r="H42" s="45">
        <f t="shared" si="6"/>
        <v>3471381</v>
      </c>
      <c r="I42" s="45">
        <f t="shared" si="6"/>
        <v>2137102</v>
      </c>
      <c r="J42" s="45">
        <f t="shared" si="6"/>
        <v>-209805676</v>
      </c>
      <c r="K42" s="45">
        <f t="shared" si="6"/>
        <v>5465781</v>
      </c>
      <c r="L42" s="45">
        <f t="shared" si="6"/>
        <v>3197218</v>
      </c>
      <c r="M42" s="45">
        <f t="shared" si="6"/>
        <v>-962926</v>
      </c>
      <c r="N42" s="45">
        <f t="shared" si="6"/>
        <v>7700073</v>
      </c>
      <c r="O42" s="45">
        <f t="shared" si="6"/>
        <v>1745535</v>
      </c>
      <c r="P42" s="45">
        <f t="shared" si="6"/>
        <v>1203336</v>
      </c>
      <c r="Q42" s="45">
        <f t="shared" si="6"/>
        <v>8598496</v>
      </c>
      <c r="R42" s="45">
        <f t="shared" si="6"/>
        <v>11547367</v>
      </c>
      <c r="S42" s="45">
        <f t="shared" si="6"/>
        <v>1267393</v>
      </c>
      <c r="T42" s="45">
        <f t="shared" si="6"/>
        <v>1482347</v>
      </c>
      <c r="U42" s="45">
        <f t="shared" si="6"/>
        <v>-3305431</v>
      </c>
      <c r="V42" s="45">
        <f t="shared" si="6"/>
        <v>-555691</v>
      </c>
      <c r="W42" s="45">
        <f t="shared" si="6"/>
        <v>-191113927</v>
      </c>
      <c r="X42" s="45">
        <f t="shared" si="6"/>
        <v>-188403575</v>
      </c>
      <c r="Y42" s="45">
        <f t="shared" si="6"/>
        <v>-2710352</v>
      </c>
      <c r="Z42" s="46">
        <f>+IF(X42&lt;&gt;0,+(Y42/X42)*100,0)</f>
        <v>1.4385884131975735</v>
      </c>
      <c r="AA42" s="47">
        <f>+AA25-AA40</f>
        <v>-188403575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76118</v>
      </c>
      <c r="D6" s="18"/>
      <c r="E6" s="19">
        <v>-2042059</v>
      </c>
      <c r="F6" s="20">
        <v>-4493730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6118</v>
      </c>
      <c r="U6" s="20">
        <v>6118</v>
      </c>
      <c r="V6" s="20">
        <v>12236</v>
      </c>
      <c r="W6" s="20">
        <v>12236</v>
      </c>
      <c r="X6" s="20">
        <v>-4493730</v>
      </c>
      <c r="Y6" s="20">
        <v>4505966</v>
      </c>
      <c r="Z6" s="21">
        <v>-100.27229050254465</v>
      </c>
      <c r="AA6" s="22">
        <v>-4493730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11149307</v>
      </c>
      <c r="F8" s="20">
        <v>20338908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20338908</v>
      </c>
      <c r="Y8" s="20">
        <v>-20338908</v>
      </c>
      <c r="Z8" s="21">
        <v>-100</v>
      </c>
      <c r="AA8" s="22">
        <v>20338908</v>
      </c>
    </row>
    <row r="9" spans="1:27" x14ac:dyDescent="0.25">
      <c r="A9" s="23" t="s">
        <v>37</v>
      </c>
      <c r="B9" s="17" t="s">
        <v>32</v>
      </c>
      <c r="C9" s="18">
        <v>1378055</v>
      </c>
      <c r="D9" s="18"/>
      <c r="E9" s="19"/>
      <c r="F9" s="20"/>
      <c r="G9" s="20">
        <v>18836</v>
      </c>
      <c r="H9" s="20">
        <v>35428</v>
      </c>
      <c r="I9" s="20">
        <v>41283</v>
      </c>
      <c r="J9" s="20">
        <v>95547</v>
      </c>
      <c r="K9" s="20">
        <v>24373</v>
      </c>
      <c r="L9" s="20">
        <v>49895</v>
      </c>
      <c r="M9" s="20">
        <v>55557</v>
      </c>
      <c r="N9" s="20">
        <v>129825</v>
      </c>
      <c r="O9" s="20">
        <v>21039</v>
      </c>
      <c r="P9" s="20">
        <v>59635</v>
      </c>
      <c r="Q9" s="20">
        <v>28244</v>
      </c>
      <c r="R9" s="20">
        <v>108918</v>
      </c>
      <c r="S9" s="20">
        <v>67436</v>
      </c>
      <c r="T9" s="20">
        <v>111900</v>
      </c>
      <c r="U9" s="20">
        <v>261370</v>
      </c>
      <c r="V9" s="20">
        <v>440706</v>
      </c>
      <c r="W9" s="20">
        <v>774996</v>
      </c>
      <c r="X9" s="20"/>
      <c r="Y9" s="20">
        <v>774996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-214027</v>
      </c>
      <c r="D11" s="18"/>
      <c r="E11" s="19">
        <v>-1555235</v>
      </c>
      <c r="F11" s="20">
        <v>-907771</v>
      </c>
      <c r="G11" s="20">
        <v>-2921</v>
      </c>
      <c r="H11" s="20">
        <v>-30914</v>
      </c>
      <c r="I11" s="20">
        <v>-25405</v>
      </c>
      <c r="J11" s="20">
        <v>-59240</v>
      </c>
      <c r="K11" s="20">
        <v>-8521</v>
      </c>
      <c r="L11" s="20">
        <v>-27168</v>
      </c>
      <c r="M11" s="20">
        <v>-17701</v>
      </c>
      <c r="N11" s="20">
        <v>-53390</v>
      </c>
      <c r="O11" s="20">
        <v>-40656</v>
      </c>
      <c r="P11" s="20">
        <v>-28479</v>
      </c>
      <c r="Q11" s="20">
        <v>-24127</v>
      </c>
      <c r="R11" s="20">
        <v>-93262</v>
      </c>
      <c r="S11" s="20">
        <v>-19637</v>
      </c>
      <c r="T11" s="20">
        <v>-50670</v>
      </c>
      <c r="U11" s="20">
        <v>-18987</v>
      </c>
      <c r="V11" s="20">
        <v>-89294</v>
      </c>
      <c r="W11" s="20">
        <v>-295186</v>
      </c>
      <c r="X11" s="20">
        <v>-907771</v>
      </c>
      <c r="Y11" s="20">
        <v>612585</v>
      </c>
      <c r="Z11" s="21">
        <v>-67.482327591430007</v>
      </c>
      <c r="AA11" s="22">
        <v>-907771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1240146</v>
      </c>
      <c r="D12" s="29">
        <f>SUM(D6:D11)</f>
        <v>0</v>
      </c>
      <c r="E12" s="30">
        <f t="shared" si="0"/>
        <v>7552013</v>
      </c>
      <c r="F12" s="31">
        <f t="shared" si="0"/>
        <v>14937407</v>
      </c>
      <c r="G12" s="31">
        <f t="shared" si="0"/>
        <v>15915</v>
      </c>
      <c r="H12" s="31">
        <f t="shared" si="0"/>
        <v>4514</v>
      </c>
      <c r="I12" s="31">
        <f t="shared" si="0"/>
        <v>15878</v>
      </c>
      <c r="J12" s="31">
        <f t="shared" si="0"/>
        <v>36307</v>
      </c>
      <c r="K12" s="31">
        <f t="shared" si="0"/>
        <v>15852</v>
      </c>
      <c r="L12" s="31">
        <f t="shared" si="0"/>
        <v>22727</v>
      </c>
      <c r="M12" s="31">
        <f t="shared" si="0"/>
        <v>37856</v>
      </c>
      <c r="N12" s="31">
        <f t="shared" si="0"/>
        <v>76435</v>
      </c>
      <c r="O12" s="31">
        <f t="shared" si="0"/>
        <v>-19617</v>
      </c>
      <c r="P12" s="31">
        <f t="shared" si="0"/>
        <v>31156</v>
      </c>
      <c r="Q12" s="31">
        <f t="shared" si="0"/>
        <v>4117</v>
      </c>
      <c r="R12" s="31">
        <f t="shared" si="0"/>
        <v>15656</v>
      </c>
      <c r="S12" s="31">
        <f t="shared" si="0"/>
        <v>47799</v>
      </c>
      <c r="T12" s="31">
        <f t="shared" si="0"/>
        <v>67348</v>
      </c>
      <c r="U12" s="31">
        <f t="shared" si="0"/>
        <v>248501</v>
      </c>
      <c r="V12" s="31">
        <f t="shared" si="0"/>
        <v>363648</v>
      </c>
      <c r="W12" s="31">
        <f t="shared" si="0"/>
        <v>492046</v>
      </c>
      <c r="X12" s="31">
        <f t="shared" si="0"/>
        <v>14937407</v>
      </c>
      <c r="Y12" s="31">
        <f t="shared" si="0"/>
        <v>-14445361</v>
      </c>
      <c r="Z12" s="32">
        <f>+IF(X12&lt;&gt;0,+(Y12/X12)*100,0)</f>
        <v>-96.705947692260111</v>
      </c>
      <c r="AA12" s="33">
        <f>SUM(AA6:AA11)</f>
        <v>14937407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13007770</v>
      </c>
      <c r="D19" s="18"/>
      <c r="E19" s="19">
        <v>-4035053</v>
      </c>
      <c r="F19" s="20">
        <v>-3029983</v>
      </c>
      <c r="G19" s="20"/>
      <c r="H19" s="20">
        <v>1778742</v>
      </c>
      <c r="I19" s="20"/>
      <c r="J19" s="20">
        <v>1778742</v>
      </c>
      <c r="K19" s="20"/>
      <c r="L19" s="20"/>
      <c r="M19" s="20"/>
      <c r="N19" s="20"/>
      <c r="O19" s="20"/>
      <c r="P19" s="20"/>
      <c r="Q19" s="20"/>
      <c r="R19" s="20"/>
      <c r="S19" s="20">
        <v>17766</v>
      </c>
      <c r="T19" s="20">
        <v>70268</v>
      </c>
      <c r="U19" s="20">
        <v>581193</v>
      </c>
      <c r="V19" s="20">
        <v>669227</v>
      </c>
      <c r="W19" s="20">
        <v>2447969</v>
      </c>
      <c r="X19" s="20">
        <v>-3029983</v>
      </c>
      <c r="Y19" s="20">
        <v>5477952</v>
      </c>
      <c r="Z19" s="21">
        <v>-180.79150939130682</v>
      </c>
      <c r="AA19" s="22">
        <v>-3029983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13007770</v>
      </c>
      <c r="D24" s="29">
        <f>SUM(D15:D23)</f>
        <v>0</v>
      </c>
      <c r="E24" s="36">
        <f t="shared" si="1"/>
        <v>-4035053</v>
      </c>
      <c r="F24" s="37">
        <f t="shared" si="1"/>
        <v>-3029983</v>
      </c>
      <c r="G24" s="37">
        <f t="shared" si="1"/>
        <v>0</v>
      </c>
      <c r="H24" s="37">
        <f t="shared" si="1"/>
        <v>1778742</v>
      </c>
      <c r="I24" s="37">
        <f t="shared" si="1"/>
        <v>0</v>
      </c>
      <c r="J24" s="37">
        <f t="shared" si="1"/>
        <v>1778742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17766</v>
      </c>
      <c r="T24" s="37">
        <f t="shared" si="1"/>
        <v>70268</v>
      </c>
      <c r="U24" s="37">
        <f t="shared" si="1"/>
        <v>581193</v>
      </c>
      <c r="V24" s="37">
        <f t="shared" si="1"/>
        <v>669227</v>
      </c>
      <c r="W24" s="37">
        <f t="shared" si="1"/>
        <v>2447969</v>
      </c>
      <c r="X24" s="37">
        <f t="shared" si="1"/>
        <v>-3029983</v>
      </c>
      <c r="Y24" s="37">
        <f t="shared" si="1"/>
        <v>5477952</v>
      </c>
      <c r="Z24" s="38">
        <f>+IF(X24&lt;&gt;0,+(Y24/X24)*100,0)</f>
        <v>-180.79150939130682</v>
      </c>
      <c r="AA24" s="39">
        <f>SUM(AA15:AA23)</f>
        <v>-3029983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14247916</v>
      </c>
      <c r="D25" s="29">
        <f>+D12+D24</f>
        <v>0</v>
      </c>
      <c r="E25" s="30">
        <f t="shared" si="2"/>
        <v>3516960</v>
      </c>
      <c r="F25" s="31">
        <f t="shared" si="2"/>
        <v>11907424</v>
      </c>
      <c r="G25" s="31">
        <f t="shared" si="2"/>
        <v>15915</v>
      </c>
      <c r="H25" s="31">
        <f t="shared" si="2"/>
        <v>1783256</v>
      </c>
      <c r="I25" s="31">
        <f t="shared" si="2"/>
        <v>15878</v>
      </c>
      <c r="J25" s="31">
        <f t="shared" si="2"/>
        <v>1815049</v>
      </c>
      <c r="K25" s="31">
        <f t="shared" si="2"/>
        <v>15852</v>
      </c>
      <c r="L25" s="31">
        <f t="shared" si="2"/>
        <v>22727</v>
      </c>
      <c r="M25" s="31">
        <f t="shared" si="2"/>
        <v>37856</v>
      </c>
      <c r="N25" s="31">
        <f t="shared" si="2"/>
        <v>76435</v>
      </c>
      <c r="O25" s="31">
        <f t="shared" si="2"/>
        <v>-19617</v>
      </c>
      <c r="P25" s="31">
        <f t="shared" si="2"/>
        <v>31156</v>
      </c>
      <c r="Q25" s="31">
        <f t="shared" si="2"/>
        <v>4117</v>
      </c>
      <c r="R25" s="31">
        <f t="shared" si="2"/>
        <v>15656</v>
      </c>
      <c r="S25" s="31">
        <f t="shared" si="2"/>
        <v>65565</v>
      </c>
      <c r="T25" s="31">
        <f t="shared" si="2"/>
        <v>137616</v>
      </c>
      <c r="U25" s="31">
        <f t="shared" si="2"/>
        <v>829694</v>
      </c>
      <c r="V25" s="31">
        <f t="shared" si="2"/>
        <v>1032875</v>
      </c>
      <c r="W25" s="31">
        <f t="shared" si="2"/>
        <v>2940015</v>
      </c>
      <c r="X25" s="31">
        <f t="shared" si="2"/>
        <v>11907424</v>
      </c>
      <c r="Y25" s="31">
        <f t="shared" si="2"/>
        <v>-8967409</v>
      </c>
      <c r="Z25" s="32">
        <f>+IF(X25&lt;&gt;0,+(Y25/X25)*100,0)</f>
        <v>-75.30939521427976</v>
      </c>
      <c r="AA25" s="33">
        <f>+AA12+AA24</f>
        <v>11907424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22143714</v>
      </c>
      <c r="D32" s="18"/>
      <c r="E32" s="19">
        <v>18327237</v>
      </c>
      <c r="F32" s="20">
        <v>18520832</v>
      </c>
      <c r="G32" s="20">
        <v>1448067</v>
      </c>
      <c r="H32" s="20">
        <v>3397762</v>
      </c>
      <c r="I32" s="20">
        <v>1699871</v>
      </c>
      <c r="J32" s="20">
        <v>6545700</v>
      </c>
      <c r="K32" s="20">
        <v>1643536</v>
      </c>
      <c r="L32" s="20">
        <v>1783571</v>
      </c>
      <c r="M32" s="20">
        <v>1769574</v>
      </c>
      <c r="N32" s="20">
        <v>5196681</v>
      </c>
      <c r="O32" s="20">
        <v>1748934</v>
      </c>
      <c r="P32" s="20">
        <v>1828725</v>
      </c>
      <c r="Q32" s="20">
        <v>1678960</v>
      </c>
      <c r="R32" s="20">
        <v>5256619</v>
      </c>
      <c r="S32" s="20">
        <v>1931326</v>
      </c>
      <c r="T32" s="20">
        <v>2487934</v>
      </c>
      <c r="U32" s="20">
        <v>3531533</v>
      </c>
      <c r="V32" s="20">
        <v>7950793</v>
      </c>
      <c r="W32" s="20">
        <v>24949793</v>
      </c>
      <c r="X32" s="20">
        <v>18520832</v>
      </c>
      <c r="Y32" s="20">
        <v>6428961</v>
      </c>
      <c r="Z32" s="21">
        <v>34.712052892656224</v>
      </c>
      <c r="AA32" s="22">
        <v>18520832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685945</v>
      </c>
      <c r="F33" s="20">
        <v>685945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685945</v>
      </c>
      <c r="Y33" s="20">
        <v>-685945</v>
      </c>
      <c r="Z33" s="21">
        <v>-100</v>
      </c>
      <c r="AA33" s="22">
        <v>685945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22143714</v>
      </c>
      <c r="D34" s="29">
        <f>SUM(D29:D33)</f>
        <v>0</v>
      </c>
      <c r="E34" s="30">
        <f t="shared" si="3"/>
        <v>19013182</v>
      </c>
      <c r="F34" s="31">
        <f t="shared" si="3"/>
        <v>19206777</v>
      </c>
      <c r="G34" s="31">
        <f t="shared" si="3"/>
        <v>1448067</v>
      </c>
      <c r="H34" s="31">
        <f t="shared" si="3"/>
        <v>3397762</v>
      </c>
      <c r="I34" s="31">
        <f t="shared" si="3"/>
        <v>1699871</v>
      </c>
      <c r="J34" s="31">
        <f t="shared" si="3"/>
        <v>6545700</v>
      </c>
      <c r="K34" s="31">
        <f t="shared" si="3"/>
        <v>1643536</v>
      </c>
      <c r="L34" s="31">
        <f t="shared" si="3"/>
        <v>1783571</v>
      </c>
      <c r="M34" s="31">
        <f t="shared" si="3"/>
        <v>1769574</v>
      </c>
      <c r="N34" s="31">
        <f t="shared" si="3"/>
        <v>5196681</v>
      </c>
      <c r="O34" s="31">
        <f t="shared" si="3"/>
        <v>1748934</v>
      </c>
      <c r="P34" s="31">
        <f t="shared" si="3"/>
        <v>1828725</v>
      </c>
      <c r="Q34" s="31">
        <f t="shared" si="3"/>
        <v>1678960</v>
      </c>
      <c r="R34" s="31">
        <f t="shared" si="3"/>
        <v>5256619</v>
      </c>
      <c r="S34" s="31">
        <f t="shared" si="3"/>
        <v>1931326</v>
      </c>
      <c r="T34" s="31">
        <f t="shared" si="3"/>
        <v>2487934</v>
      </c>
      <c r="U34" s="31">
        <f t="shared" si="3"/>
        <v>3531533</v>
      </c>
      <c r="V34" s="31">
        <f t="shared" si="3"/>
        <v>7950793</v>
      </c>
      <c r="W34" s="31">
        <f t="shared" si="3"/>
        <v>24949793</v>
      </c>
      <c r="X34" s="31">
        <f t="shared" si="3"/>
        <v>19206777</v>
      </c>
      <c r="Y34" s="31">
        <f t="shared" si="3"/>
        <v>5743016</v>
      </c>
      <c r="Z34" s="32">
        <f>+IF(X34&lt;&gt;0,+(Y34/X34)*100,0)</f>
        <v>29.900987552466507</v>
      </c>
      <c r="AA34" s="33">
        <f>SUM(AA29:AA33)</f>
        <v>19206777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60168</v>
      </c>
      <c r="F37" s="20">
        <v>60168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60168</v>
      </c>
      <c r="Y37" s="20">
        <v>-60168</v>
      </c>
      <c r="Z37" s="21">
        <v>-100</v>
      </c>
      <c r="AA37" s="22">
        <v>60168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60168</v>
      </c>
      <c r="F39" s="37">
        <f t="shared" si="4"/>
        <v>60168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60168</v>
      </c>
      <c r="Y39" s="37">
        <f t="shared" si="4"/>
        <v>-60168</v>
      </c>
      <c r="Z39" s="38">
        <f>+IF(X39&lt;&gt;0,+(Y39/X39)*100,0)</f>
        <v>-100</v>
      </c>
      <c r="AA39" s="39">
        <f>SUM(AA37:AA38)</f>
        <v>60168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22143714</v>
      </c>
      <c r="D40" s="29">
        <f>+D34+D39</f>
        <v>0</v>
      </c>
      <c r="E40" s="30">
        <f t="shared" si="5"/>
        <v>19073350</v>
      </c>
      <c r="F40" s="31">
        <f t="shared" si="5"/>
        <v>19266945</v>
      </c>
      <c r="G40" s="31">
        <f t="shared" si="5"/>
        <v>1448067</v>
      </c>
      <c r="H40" s="31">
        <f t="shared" si="5"/>
        <v>3397762</v>
      </c>
      <c r="I40" s="31">
        <f t="shared" si="5"/>
        <v>1699871</v>
      </c>
      <c r="J40" s="31">
        <f t="shared" si="5"/>
        <v>6545700</v>
      </c>
      <c r="K40" s="31">
        <f t="shared" si="5"/>
        <v>1643536</v>
      </c>
      <c r="L40" s="31">
        <f t="shared" si="5"/>
        <v>1783571</v>
      </c>
      <c r="M40" s="31">
        <f t="shared" si="5"/>
        <v>1769574</v>
      </c>
      <c r="N40" s="31">
        <f t="shared" si="5"/>
        <v>5196681</v>
      </c>
      <c r="O40" s="31">
        <f t="shared" si="5"/>
        <v>1748934</v>
      </c>
      <c r="P40" s="31">
        <f t="shared" si="5"/>
        <v>1828725</v>
      </c>
      <c r="Q40" s="31">
        <f t="shared" si="5"/>
        <v>1678960</v>
      </c>
      <c r="R40" s="31">
        <f t="shared" si="5"/>
        <v>5256619</v>
      </c>
      <c r="S40" s="31">
        <f t="shared" si="5"/>
        <v>1931326</v>
      </c>
      <c r="T40" s="31">
        <f t="shared" si="5"/>
        <v>2487934</v>
      </c>
      <c r="U40" s="31">
        <f t="shared" si="5"/>
        <v>3531533</v>
      </c>
      <c r="V40" s="31">
        <f t="shared" si="5"/>
        <v>7950793</v>
      </c>
      <c r="W40" s="31">
        <f t="shared" si="5"/>
        <v>24949793</v>
      </c>
      <c r="X40" s="31">
        <f t="shared" si="5"/>
        <v>19266945</v>
      </c>
      <c r="Y40" s="31">
        <f t="shared" si="5"/>
        <v>5682848</v>
      </c>
      <c r="Z40" s="32">
        <f>+IF(X40&lt;&gt;0,+(Y40/X40)*100,0)</f>
        <v>29.495324764771997</v>
      </c>
      <c r="AA40" s="33">
        <f>+AA34+AA39</f>
        <v>19266945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-7895798</v>
      </c>
      <c r="D42" s="43">
        <f>+D25-D40</f>
        <v>0</v>
      </c>
      <c r="E42" s="44">
        <f t="shared" si="6"/>
        <v>-15556390</v>
      </c>
      <c r="F42" s="45">
        <f t="shared" si="6"/>
        <v>-7359521</v>
      </c>
      <c r="G42" s="45">
        <f t="shared" si="6"/>
        <v>-1432152</v>
      </c>
      <c r="H42" s="45">
        <f t="shared" si="6"/>
        <v>-1614506</v>
      </c>
      <c r="I42" s="45">
        <f t="shared" si="6"/>
        <v>-1683993</v>
      </c>
      <c r="J42" s="45">
        <f t="shared" si="6"/>
        <v>-4730651</v>
      </c>
      <c r="K42" s="45">
        <f t="shared" si="6"/>
        <v>-1627684</v>
      </c>
      <c r="L42" s="45">
        <f t="shared" si="6"/>
        <v>-1760844</v>
      </c>
      <c r="M42" s="45">
        <f t="shared" si="6"/>
        <v>-1731718</v>
      </c>
      <c r="N42" s="45">
        <f t="shared" si="6"/>
        <v>-5120246</v>
      </c>
      <c r="O42" s="45">
        <f t="shared" si="6"/>
        <v>-1768551</v>
      </c>
      <c r="P42" s="45">
        <f t="shared" si="6"/>
        <v>-1797569</v>
      </c>
      <c r="Q42" s="45">
        <f t="shared" si="6"/>
        <v>-1674843</v>
      </c>
      <c r="R42" s="45">
        <f t="shared" si="6"/>
        <v>-5240963</v>
      </c>
      <c r="S42" s="45">
        <f t="shared" si="6"/>
        <v>-1865761</v>
      </c>
      <c r="T42" s="45">
        <f t="shared" si="6"/>
        <v>-2350318</v>
      </c>
      <c r="U42" s="45">
        <f t="shared" si="6"/>
        <v>-2701839</v>
      </c>
      <c r="V42" s="45">
        <f t="shared" si="6"/>
        <v>-6917918</v>
      </c>
      <c r="W42" s="45">
        <f t="shared" si="6"/>
        <v>-22009778</v>
      </c>
      <c r="X42" s="45">
        <f t="shared" si="6"/>
        <v>-7359521</v>
      </c>
      <c r="Y42" s="45">
        <f t="shared" si="6"/>
        <v>-14650257</v>
      </c>
      <c r="Z42" s="46">
        <f>+IF(X42&lt;&gt;0,+(Y42/X42)*100,0)</f>
        <v>199.06536036788265</v>
      </c>
      <c r="AA42" s="47">
        <f>+AA25-AA40</f>
        <v>-7359521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6234442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>
        <v>-117</v>
      </c>
      <c r="P19" s="20">
        <v>302631</v>
      </c>
      <c r="Q19" s="20">
        <v>240801</v>
      </c>
      <c r="R19" s="20">
        <v>543315</v>
      </c>
      <c r="S19" s="20">
        <v>414696</v>
      </c>
      <c r="T19" s="20">
        <v>2852489</v>
      </c>
      <c r="U19" s="20">
        <v>1225394</v>
      </c>
      <c r="V19" s="20">
        <v>4492579</v>
      </c>
      <c r="W19" s="20">
        <v>1096227730</v>
      </c>
      <c r="X19" s="20">
        <v>6234442</v>
      </c>
      <c r="Y19" s="20">
        <v>1089993288</v>
      </c>
      <c r="Z19" s="21">
        <v>17483.413720105185</v>
      </c>
      <c r="AA19" s="22">
        <v>6234442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6234442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-117</v>
      </c>
      <c r="P24" s="37">
        <f t="shared" si="1"/>
        <v>302631</v>
      </c>
      <c r="Q24" s="37">
        <f t="shared" si="1"/>
        <v>240801</v>
      </c>
      <c r="R24" s="37">
        <f t="shared" si="1"/>
        <v>543315</v>
      </c>
      <c r="S24" s="37">
        <f t="shared" si="1"/>
        <v>414696</v>
      </c>
      <c r="T24" s="37">
        <f t="shared" si="1"/>
        <v>2852489</v>
      </c>
      <c r="U24" s="37">
        <f t="shared" si="1"/>
        <v>1225394</v>
      </c>
      <c r="V24" s="37">
        <f t="shared" si="1"/>
        <v>4492579</v>
      </c>
      <c r="W24" s="37">
        <f t="shared" si="1"/>
        <v>1096227730</v>
      </c>
      <c r="X24" s="37">
        <f t="shared" si="1"/>
        <v>6234442</v>
      </c>
      <c r="Y24" s="37">
        <f t="shared" si="1"/>
        <v>1089993288</v>
      </c>
      <c r="Z24" s="38">
        <f>+IF(X24&lt;&gt;0,+(Y24/X24)*100,0)</f>
        <v>17483.413720105185</v>
      </c>
      <c r="AA24" s="39">
        <f>SUM(AA15:AA23)</f>
        <v>6234442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6234442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-117</v>
      </c>
      <c r="P25" s="31">
        <f t="shared" si="2"/>
        <v>302631</v>
      </c>
      <c r="Q25" s="31">
        <f t="shared" si="2"/>
        <v>240801</v>
      </c>
      <c r="R25" s="31">
        <f t="shared" si="2"/>
        <v>543315</v>
      </c>
      <c r="S25" s="31">
        <f t="shared" si="2"/>
        <v>414696</v>
      </c>
      <c r="T25" s="31">
        <f t="shared" si="2"/>
        <v>2852489</v>
      </c>
      <c r="U25" s="31">
        <f t="shared" si="2"/>
        <v>1225394</v>
      </c>
      <c r="V25" s="31">
        <f t="shared" si="2"/>
        <v>4492579</v>
      </c>
      <c r="W25" s="31">
        <f t="shared" si="2"/>
        <v>1096227730</v>
      </c>
      <c r="X25" s="31">
        <f t="shared" si="2"/>
        <v>6234442</v>
      </c>
      <c r="Y25" s="31">
        <f t="shared" si="2"/>
        <v>1089993288</v>
      </c>
      <c r="Z25" s="32">
        <f>+IF(X25&lt;&gt;0,+(Y25/X25)*100,0)</f>
        <v>17483.413720105185</v>
      </c>
      <c r="AA25" s="33">
        <f>+AA12+AA24</f>
        <v>6234442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>
        <v>-1640132</v>
      </c>
      <c r="P32" s="20">
        <v>-1872134</v>
      </c>
      <c r="Q32" s="20">
        <v>5024893</v>
      </c>
      <c r="R32" s="20">
        <v>1512627</v>
      </c>
      <c r="S32" s="20">
        <v>-3141647</v>
      </c>
      <c r="T32" s="20">
        <v>-5201853</v>
      </c>
      <c r="U32" s="20">
        <v>-13944436</v>
      </c>
      <c r="V32" s="20">
        <v>-22287936</v>
      </c>
      <c r="W32" s="20">
        <v>10665580</v>
      </c>
      <c r="X32" s="20"/>
      <c r="Y32" s="20">
        <v>10665580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-1640132</v>
      </c>
      <c r="P34" s="31">
        <f t="shared" si="3"/>
        <v>-1872134</v>
      </c>
      <c r="Q34" s="31">
        <f t="shared" si="3"/>
        <v>5024893</v>
      </c>
      <c r="R34" s="31">
        <f t="shared" si="3"/>
        <v>1512627</v>
      </c>
      <c r="S34" s="31">
        <f t="shared" si="3"/>
        <v>-3141647</v>
      </c>
      <c r="T34" s="31">
        <f t="shared" si="3"/>
        <v>-5201853</v>
      </c>
      <c r="U34" s="31">
        <f t="shared" si="3"/>
        <v>-13944436</v>
      </c>
      <c r="V34" s="31">
        <f t="shared" si="3"/>
        <v>-22287936</v>
      </c>
      <c r="W34" s="31">
        <f t="shared" si="3"/>
        <v>11125866</v>
      </c>
      <c r="X34" s="31">
        <f t="shared" si="3"/>
        <v>0</v>
      </c>
      <c r="Y34" s="31">
        <f t="shared" si="3"/>
        <v>11125866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-1640132</v>
      </c>
      <c r="P40" s="31">
        <f t="shared" si="5"/>
        <v>-1872134</v>
      </c>
      <c r="Q40" s="31">
        <f t="shared" si="5"/>
        <v>5024893</v>
      </c>
      <c r="R40" s="31">
        <f t="shared" si="5"/>
        <v>1512627</v>
      </c>
      <c r="S40" s="31">
        <f t="shared" si="5"/>
        <v>-3141647</v>
      </c>
      <c r="T40" s="31">
        <f t="shared" si="5"/>
        <v>-5201853</v>
      </c>
      <c r="U40" s="31">
        <f t="shared" si="5"/>
        <v>-13944436</v>
      </c>
      <c r="V40" s="31">
        <f t="shared" si="5"/>
        <v>-22287936</v>
      </c>
      <c r="W40" s="31">
        <f t="shared" si="5"/>
        <v>11125866</v>
      </c>
      <c r="X40" s="31">
        <f t="shared" si="5"/>
        <v>0</v>
      </c>
      <c r="Y40" s="31">
        <f t="shared" si="5"/>
        <v>11125866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6234442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1640015</v>
      </c>
      <c r="P42" s="45">
        <f t="shared" si="6"/>
        <v>2174765</v>
      </c>
      <c r="Q42" s="45">
        <f t="shared" si="6"/>
        <v>-4784092</v>
      </c>
      <c r="R42" s="45">
        <f t="shared" si="6"/>
        <v>-969312</v>
      </c>
      <c r="S42" s="45">
        <f t="shared" si="6"/>
        <v>3556343</v>
      </c>
      <c r="T42" s="45">
        <f t="shared" si="6"/>
        <v>8054342</v>
      </c>
      <c r="U42" s="45">
        <f t="shared" si="6"/>
        <v>15169830</v>
      </c>
      <c r="V42" s="45">
        <f t="shared" si="6"/>
        <v>26780515</v>
      </c>
      <c r="W42" s="45">
        <f t="shared" si="6"/>
        <v>1085101864</v>
      </c>
      <c r="X42" s="45">
        <f t="shared" si="6"/>
        <v>6234442</v>
      </c>
      <c r="Y42" s="45">
        <f t="shared" si="6"/>
        <v>1078867422</v>
      </c>
      <c r="Z42" s="46">
        <f>+IF(X42&lt;&gt;0,+(Y42/X42)*100,0)</f>
        <v>17304.955631955512</v>
      </c>
      <c r="AA42" s="47">
        <f>+AA25-AA40</f>
        <v>6234442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5429184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>
        <v>9924537</v>
      </c>
      <c r="P45" s="20">
        <v>5232657</v>
      </c>
      <c r="Q45" s="20">
        <v>18522550</v>
      </c>
      <c r="R45" s="20">
        <v>33679744</v>
      </c>
      <c r="S45" s="20">
        <v>8406435</v>
      </c>
      <c r="T45" s="20">
        <v>8386630</v>
      </c>
      <c r="U45" s="20"/>
      <c r="V45" s="20">
        <v>16793065</v>
      </c>
      <c r="W45" s="20">
        <v>119737337</v>
      </c>
      <c r="X45" s="20">
        <v>5429184</v>
      </c>
      <c r="Y45" s="20">
        <v>114308153</v>
      </c>
      <c r="Z45" s="48">
        <v>2105.4389204712902</v>
      </c>
      <c r="AA45" s="22">
        <v>5429184</v>
      </c>
    </row>
    <row r="46" spans="1:27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5429184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9924537</v>
      </c>
      <c r="P48" s="53">
        <f t="shared" si="7"/>
        <v>5232657</v>
      </c>
      <c r="Q48" s="53">
        <f t="shared" si="7"/>
        <v>18522550</v>
      </c>
      <c r="R48" s="53">
        <f t="shared" si="7"/>
        <v>33679744</v>
      </c>
      <c r="S48" s="53">
        <f t="shared" si="7"/>
        <v>8406435</v>
      </c>
      <c r="T48" s="53">
        <f t="shared" si="7"/>
        <v>8386630</v>
      </c>
      <c r="U48" s="53">
        <f t="shared" si="7"/>
        <v>0</v>
      </c>
      <c r="V48" s="53">
        <f t="shared" si="7"/>
        <v>16793065</v>
      </c>
      <c r="W48" s="53">
        <f t="shared" si="7"/>
        <v>137001904</v>
      </c>
      <c r="X48" s="53">
        <f t="shared" si="7"/>
        <v>5429184</v>
      </c>
      <c r="Y48" s="53">
        <f t="shared" si="7"/>
        <v>131572720</v>
      </c>
      <c r="Z48" s="54">
        <f>+IF(X48&lt;&gt;0,+(Y48/X48)*100,0)</f>
        <v>2423.4345345451543</v>
      </c>
      <c r="AA48" s="55">
        <f>SUM(AA45:AA47)</f>
        <v>5429184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-35312171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>
        <v>4845672</v>
      </c>
      <c r="P6" s="20">
        <v>54113</v>
      </c>
      <c r="Q6" s="20">
        <v>2169759</v>
      </c>
      <c r="R6" s="20">
        <v>7069544</v>
      </c>
      <c r="S6" s="20">
        <v>-94330</v>
      </c>
      <c r="T6" s="20">
        <v>-2392762</v>
      </c>
      <c r="U6" s="20">
        <v>-30903070</v>
      </c>
      <c r="V6" s="20">
        <v>-33390162</v>
      </c>
      <c r="W6" s="20">
        <v>-22558908</v>
      </c>
      <c r="X6" s="20">
        <v>-35312171</v>
      </c>
      <c r="Y6" s="20">
        <v>12753263</v>
      </c>
      <c r="Z6" s="21">
        <v>-36.115771528179337</v>
      </c>
      <c r="AA6" s="22">
        <v>-35312171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-9475408</v>
      </c>
      <c r="D8" s="18"/>
      <c r="E8" s="19">
        <v>102526770</v>
      </c>
      <c r="F8" s="20">
        <v>101966872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>
        <v>-918342</v>
      </c>
      <c r="P8" s="20">
        <v>-123532</v>
      </c>
      <c r="Q8" s="20">
        <v>15299</v>
      </c>
      <c r="R8" s="20">
        <v>-1026575</v>
      </c>
      <c r="S8" s="20">
        <v>1702915</v>
      </c>
      <c r="T8" s="20">
        <v>-815225</v>
      </c>
      <c r="U8" s="20">
        <v>-10148337</v>
      </c>
      <c r="V8" s="20">
        <v>-9260647</v>
      </c>
      <c r="W8" s="20">
        <v>7382726</v>
      </c>
      <c r="X8" s="20">
        <v>101966872</v>
      </c>
      <c r="Y8" s="20">
        <v>-94584146</v>
      </c>
      <c r="Z8" s="21">
        <v>-92.75968179155285</v>
      </c>
      <c r="AA8" s="22">
        <v>101966872</v>
      </c>
    </row>
    <row r="9" spans="1:27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>
        <v>275864</v>
      </c>
      <c r="P9" s="20">
        <v>767526</v>
      </c>
      <c r="Q9" s="20">
        <v>688121</v>
      </c>
      <c r="R9" s="20">
        <v>1731511</v>
      </c>
      <c r="S9" s="20">
        <v>927753</v>
      </c>
      <c r="T9" s="20">
        <v>1280440</v>
      </c>
      <c r="U9" s="20">
        <v>2303304</v>
      </c>
      <c r="V9" s="20">
        <v>4511497</v>
      </c>
      <c r="W9" s="20">
        <v>12739947</v>
      </c>
      <c r="X9" s="20"/>
      <c r="Y9" s="20">
        <v>12739947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-8058827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>
        <v>-214113</v>
      </c>
      <c r="P11" s="20">
        <v>-110209</v>
      </c>
      <c r="Q11" s="20">
        <v>-116678</v>
      </c>
      <c r="R11" s="20">
        <v>-441000</v>
      </c>
      <c r="S11" s="20">
        <v>-69821</v>
      </c>
      <c r="T11" s="20">
        <v>-158408</v>
      </c>
      <c r="U11" s="20">
        <v>-164419</v>
      </c>
      <c r="V11" s="20">
        <v>-392648</v>
      </c>
      <c r="W11" s="20">
        <v>-2076692</v>
      </c>
      <c r="X11" s="20">
        <v>-8058827</v>
      </c>
      <c r="Y11" s="20">
        <v>5982135</v>
      </c>
      <c r="Z11" s="21">
        <v>-74.230840294747608</v>
      </c>
      <c r="AA11" s="22">
        <v>-8058827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72732241</v>
      </c>
      <c r="D12" s="29">
        <f>SUM(D6:D11)</f>
        <v>0</v>
      </c>
      <c r="E12" s="30">
        <f t="shared" si="0"/>
        <v>44877930</v>
      </c>
      <c r="F12" s="31">
        <f t="shared" si="0"/>
        <v>58595874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3989081</v>
      </c>
      <c r="P12" s="31">
        <f t="shared" si="0"/>
        <v>587898</v>
      </c>
      <c r="Q12" s="31">
        <f t="shared" si="0"/>
        <v>2756501</v>
      </c>
      <c r="R12" s="31">
        <f t="shared" si="0"/>
        <v>7333480</v>
      </c>
      <c r="S12" s="31">
        <f t="shared" si="0"/>
        <v>2466517</v>
      </c>
      <c r="T12" s="31">
        <f t="shared" si="0"/>
        <v>-2085955</v>
      </c>
      <c r="U12" s="31">
        <f t="shared" si="0"/>
        <v>-38912522</v>
      </c>
      <c r="V12" s="31">
        <f t="shared" si="0"/>
        <v>-38531960</v>
      </c>
      <c r="W12" s="31">
        <f t="shared" si="0"/>
        <v>-4512927</v>
      </c>
      <c r="X12" s="31">
        <f t="shared" si="0"/>
        <v>58595874</v>
      </c>
      <c r="Y12" s="31">
        <f t="shared" si="0"/>
        <v>-63108801</v>
      </c>
      <c r="Z12" s="32">
        <f>+IF(X12&lt;&gt;0,+(Y12/X12)*100,0)</f>
        <v>-107.70178289345083</v>
      </c>
      <c r="AA12" s="33">
        <f>SUM(AA6:AA11)</f>
        <v>58595874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175985194</v>
      </c>
      <c r="D19" s="18"/>
      <c r="E19" s="19">
        <v>135079535</v>
      </c>
      <c r="F19" s="20">
        <v>15708193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>
        <v>805194</v>
      </c>
      <c r="P19" s="20">
        <v>2350449</v>
      </c>
      <c r="Q19" s="20">
        <v>2831719</v>
      </c>
      <c r="R19" s="20">
        <v>5987362</v>
      </c>
      <c r="S19" s="20">
        <v>4311984</v>
      </c>
      <c r="T19" s="20">
        <v>7315681</v>
      </c>
      <c r="U19" s="20">
        <v>111404791</v>
      </c>
      <c r="V19" s="20">
        <v>123032456</v>
      </c>
      <c r="W19" s="20">
        <v>285955091</v>
      </c>
      <c r="X19" s="20">
        <v>15708193</v>
      </c>
      <c r="Y19" s="20">
        <v>270246898</v>
      </c>
      <c r="Z19" s="21">
        <v>1720.4200253969379</v>
      </c>
      <c r="AA19" s="22">
        <v>15708193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184737276</v>
      </c>
      <c r="D24" s="29">
        <f>SUM(D15:D23)</f>
        <v>0</v>
      </c>
      <c r="E24" s="36">
        <f t="shared" si="1"/>
        <v>143831617</v>
      </c>
      <c r="F24" s="37">
        <f t="shared" si="1"/>
        <v>15708193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805194</v>
      </c>
      <c r="P24" s="37">
        <f t="shared" si="1"/>
        <v>2350449</v>
      </c>
      <c r="Q24" s="37">
        <f t="shared" si="1"/>
        <v>2831719</v>
      </c>
      <c r="R24" s="37">
        <f t="shared" si="1"/>
        <v>5987362</v>
      </c>
      <c r="S24" s="37">
        <f t="shared" si="1"/>
        <v>4311984</v>
      </c>
      <c r="T24" s="37">
        <f t="shared" si="1"/>
        <v>7315681</v>
      </c>
      <c r="U24" s="37">
        <f t="shared" si="1"/>
        <v>112208529</v>
      </c>
      <c r="V24" s="37">
        <f t="shared" si="1"/>
        <v>123836194</v>
      </c>
      <c r="W24" s="37">
        <f t="shared" si="1"/>
        <v>287562567</v>
      </c>
      <c r="X24" s="37">
        <f t="shared" si="1"/>
        <v>15708193</v>
      </c>
      <c r="Y24" s="37">
        <f t="shared" si="1"/>
        <v>271854374</v>
      </c>
      <c r="Z24" s="38">
        <f>+IF(X24&lt;&gt;0,+(Y24/X24)*100,0)</f>
        <v>1730.6533857840936</v>
      </c>
      <c r="AA24" s="39">
        <f>SUM(AA15:AA23)</f>
        <v>15708193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257469517</v>
      </c>
      <c r="D25" s="29">
        <f>+D12+D24</f>
        <v>0</v>
      </c>
      <c r="E25" s="30">
        <f t="shared" si="2"/>
        <v>188709547</v>
      </c>
      <c r="F25" s="31">
        <f t="shared" si="2"/>
        <v>74304067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4794275</v>
      </c>
      <c r="P25" s="31">
        <f t="shared" si="2"/>
        <v>2938347</v>
      </c>
      <c r="Q25" s="31">
        <f t="shared" si="2"/>
        <v>5588220</v>
      </c>
      <c r="R25" s="31">
        <f t="shared" si="2"/>
        <v>13320842</v>
      </c>
      <c r="S25" s="31">
        <f t="shared" si="2"/>
        <v>6778501</v>
      </c>
      <c r="T25" s="31">
        <f t="shared" si="2"/>
        <v>5229726</v>
      </c>
      <c r="U25" s="31">
        <f t="shared" si="2"/>
        <v>73296007</v>
      </c>
      <c r="V25" s="31">
        <f t="shared" si="2"/>
        <v>85304234</v>
      </c>
      <c r="W25" s="31">
        <f t="shared" si="2"/>
        <v>283049640</v>
      </c>
      <c r="X25" s="31">
        <f t="shared" si="2"/>
        <v>74304067</v>
      </c>
      <c r="Y25" s="31">
        <f t="shared" si="2"/>
        <v>208745573</v>
      </c>
      <c r="Z25" s="32">
        <f>+IF(X25&lt;&gt;0,+(Y25/X25)*100,0)</f>
        <v>280.93424953441649</v>
      </c>
      <c r="AA25" s="33">
        <f>+AA12+AA24</f>
        <v>74304067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/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>
        <v>7500662</v>
      </c>
      <c r="V30" s="20">
        <v>7500662</v>
      </c>
      <c r="W30" s="20">
        <v>15502972</v>
      </c>
      <c r="X30" s="20"/>
      <c r="Y30" s="20">
        <v>15502972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101088895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>
        <v>-259797</v>
      </c>
      <c r="U32" s="20">
        <v>55932384</v>
      </c>
      <c r="V32" s="20">
        <v>55672587</v>
      </c>
      <c r="W32" s="20">
        <v>84467982</v>
      </c>
      <c r="X32" s="20">
        <v>101088895</v>
      </c>
      <c r="Y32" s="20">
        <v>-16620913</v>
      </c>
      <c r="Z32" s="21">
        <v>-16.441878210262363</v>
      </c>
      <c r="AA32" s="22">
        <v>101088895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101088895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-259797</v>
      </c>
      <c r="U34" s="31">
        <f t="shared" si="3"/>
        <v>63433046</v>
      </c>
      <c r="V34" s="31">
        <f t="shared" si="3"/>
        <v>63173249</v>
      </c>
      <c r="W34" s="31">
        <f t="shared" si="3"/>
        <v>99970954</v>
      </c>
      <c r="X34" s="31">
        <f t="shared" si="3"/>
        <v>101088895</v>
      </c>
      <c r="Y34" s="31">
        <f t="shared" si="3"/>
        <v>-1117941</v>
      </c>
      <c r="Z34" s="32">
        <f>+IF(X34&lt;&gt;0,+(Y34/X34)*100,0)</f>
        <v>-1.1058989219340067</v>
      </c>
      <c r="AA34" s="33">
        <f>SUM(AA29:AA33)</f>
        <v>101088895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/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174150970</v>
      </c>
      <c r="V37" s="20">
        <v>174150970</v>
      </c>
      <c r="W37" s="20">
        <v>348301940</v>
      </c>
      <c r="X37" s="20"/>
      <c r="Y37" s="20">
        <v>348301940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174150970</v>
      </c>
      <c r="V39" s="37">
        <f t="shared" si="4"/>
        <v>174150970</v>
      </c>
      <c r="W39" s="37">
        <f t="shared" si="4"/>
        <v>348301940</v>
      </c>
      <c r="X39" s="37">
        <f t="shared" si="4"/>
        <v>0</v>
      </c>
      <c r="Y39" s="37">
        <f t="shared" si="4"/>
        <v>348301940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101088895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-259797</v>
      </c>
      <c r="U40" s="31">
        <f t="shared" si="5"/>
        <v>237584016</v>
      </c>
      <c r="V40" s="31">
        <f t="shared" si="5"/>
        <v>237324219</v>
      </c>
      <c r="W40" s="31">
        <f t="shared" si="5"/>
        <v>448272894</v>
      </c>
      <c r="X40" s="31">
        <f t="shared" si="5"/>
        <v>101088895</v>
      </c>
      <c r="Y40" s="31">
        <f t="shared" si="5"/>
        <v>347183999</v>
      </c>
      <c r="Z40" s="32">
        <f>+IF(X40&lt;&gt;0,+(Y40/X40)*100,0)</f>
        <v>343.44425171528485</v>
      </c>
      <c r="AA40" s="33">
        <f>+AA34+AA39</f>
        <v>101088895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-5371369</v>
      </c>
      <c r="D42" s="43">
        <f>+D25-D40</f>
        <v>0</v>
      </c>
      <c r="E42" s="44">
        <f t="shared" si="6"/>
        <v>-61745385</v>
      </c>
      <c r="F42" s="45">
        <f t="shared" si="6"/>
        <v>-26784828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4794275</v>
      </c>
      <c r="P42" s="45">
        <f t="shared" si="6"/>
        <v>2938347</v>
      </c>
      <c r="Q42" s="45">
        <f t="shared" si="6"/>
        <v>5588220</v>
      </c>
      <c r="R42" s="45">
        <f t="shared" si="6"/>
        <v>13320842</v>
      </c>
      <c r="S42" s="45">
        <f t="shared" si="6"/>
        <v>6778501</v>
      </c>
      <c r="T42" s="45">
        <f t="shared" si="6"/>
        <v>5489523</v>
      </c>
      <c r="U42" s="45">
        <f t="shared" si="6"/>
        <v>-164288009</v>
      </c>
      <c r="V42" s="45">
        <f t="shared" si="6"/>
        <v>-152019985</v>
      </c>
      <c r="W42" s="45">
        <f t="shared" si="6"/>
        <v>-165223254</v>
      </c>
      <c r="X42" s="45">
        <f t="shared" si="6"/>
        <v>-26784828</v>
      </c>
      <c r="Y42" s="45">
        <f t="shared" si="6"/>
        <v>-138438426</v>
      </c>
      <c r="Z42" s="46">
        <f>+IF(X42&lt;&gt;0,+(Y42/X42)*100,0)</f>
        <v>516.85389206158061</v>
      </c>
      <c r="AA42" s="47">
        <f>+AA25-AA40</f>
        <v>-26784828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1671451</v>
      </c>
      <c r="D6" s="18"/>
      <c r="E6" s="19">
        <v>-14350307</v>
      </c>
      <c r="F6" s="20">
        <v>-20340886</v>
      </c>
      <c r="G6" s="20">
        <v>8864</v>
      </c>
      <c r="H6" s="20"/>
      <c r="I6" s="20">
        <v>32522</v>
      </c>
      <c r="J6" s="20">
        <v>41386</v>
      </c>
      <c r="K6" s="20"/>
      <c r="L6" s="20"/>
      <c r="M6" s="20">
        <v>3743</v>
      </c>
      <c r="N6" s="20">
        <v>3743</v>
      </c>
      <c r="O6" s="20">
        <v>2383</v>
      </c>
      <c r="P6" s="20">
        <v>15395</v>
      </c>
      <c r="Q6" s="20">
        <v>269663</v>
      </c>
      <c r="R6" s="20">
        <v>287441</v>
      </c>
      <c r="S6" s="20">
        <v>-3832</v>
      </c>
      <c r="T6" s="20">
        <v>2570</v>
      </c>
      <c r="U6" s="20">
        <v>-3821</v>
      </c>
      <c r="V6" s="20">
        <v>-5083</v>
      </c>
      <c r="W6" s="20">
        <v>327487</v>
      </c>
      <c r="X6" s="20">
        <v>-20340886</v>
      </c>
      <c r="Y6" s="20">
        <v>20668373</v>
      </c>
      <c r="Z6" s="21">
        <v>-101.60999378296501</v>
      </c>
      <c r="AA6" s="22">
        <v>-20340886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74227500</v>
      </c>
      <c r="F8" s="20">
        <v>72337500</v>
      </c>
      <c r="G8" s="20">
        <v>-9445</v>
      </c>
      <c r="H8" s="20"/>
      <c r="I8" s="20"/>
      <c r="J8" s="20">
        <v>-9445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-9445</v>
      </c>
      <c r="X8" s="20">
        <v>72337500</v>
      </c>
      <c r="Y8" s="20">
        <v>-72346945</v>
      </c>
      <c r="Z8" s="21">
        <v>-100.01305685156385</v>
      </c>
      <c r="AA8" s="22">
        <v>72337500</v>
      </c>
    </row>
    <row r="9" spans="1:27" x14ac:dyDescent="0.25">
      <c r="A9" s="23" t="s">
        <v>37</v>
      </c>
      <c r="B9" s="17" t="s">
        <v>32</v>
      </c>
      <c r="C9" s="18">
        <v>1739166</v>
      </c>
      <c r="D9" s="18"/>
      <c r="E9" s="19">
        <v>-19200</v>
      </c>
      <c r="F9" s="20">
        <v>-19200</v>
      </c>
      <c r="G9" s="20">
        <v>100740</v>
      </c>
      <c r="H9" s="20">
        <v>375455</v>
      </c>
      <c r="I9" s="20">
        <v>372246</v>
      </c>
      <c r="J9" s="20">
        <v>848441</v>
      </c>
      <c r="K9" s="20">
        <v>409771</v>
      </c>
      <c r="L9" s="20">
        <v>489083</v>
      </c>
      <c r="M9" s="20">
        <v>441174</v>
      </c>
      <c r="N9" s="20">
        <v>1340028</v>
      </c>
      <c r="O9" s="20">
        <v>393954</v>
      </c>
      <c r="P9" s="20">
        <v>354983</v>
      </c>
      <c r="Q9" s="20">
        <v>287713</v>
      </c>
      <c r="R9" s="20">
        <v>1036650</v>
      </c>
      <c r="S9" s="20">
        <v>520591</v>
      </c>
      <c r="T9" s="20">
        <v>599305</v>
      </c>
      <c r="U9" s="20">
        <v>698170</v>
      </c>
      <c r="V9" s="20">
        <v>1818066</v>
      </c>
      <c r="W9" s="20">
        <v>5043185</v>
      </c>
      <c r="X9" s="20">
        <v>-19200</v>
      </c>
      <c r="Y9" s="20">
        <v>5062385</v>
      </c>
      <c r="Z9" s="21">
        <v>-26366.588541666664</v>
      </c>
      <c r="AA9" s="22">
        <v>-19200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-1223809</v>
      </c>
      <c r="D11" s="18"/>
      <c r="E11" s="19"/>
      <c r="F11" s="20"/>
      <c r="G11" s="20">
        <v>-223744</v>
      </c>
      <c r="H11" s="20">
        <v>-134684</v>
      </c>
      <c r="I11" s="20">
        <v>-33273</v>
      </c>
      <c r="J11" s="20">
        <v>-391701</v>
      </c>
      <c r="K11" s="20">
        <v>-14313</v>
      </c>
      <c r="L11" s="20">
        <v>-21542</v>
      </c>
      <c r="M11" s="20">
        <v>-44802</v>
      </c>
      <c r="N11" s="20">
        <v>-80657</v>
      </c>
      <c r="O11" s="20">
        <v>-85374</v>
      </c>
      <c r="P11" s="20">
        <v>-88230</v>
      </c>
      <c r="Q11" s="20">
        <v>-179502</v>
      </c>
      <c r="R11" s="20">
        <v>-353106</v>
      </c>
      <c r="S11" s="20">
        <v>-101079</v>
      </c>
      <c r="T11" s="20">
        <v>-67829</v>
      </c>
      <c r="U11" s="20">
        <v>-57944</v>
      </c>
      <c r="V11" s="20">
        <v>-226852</v>
      </c>
      <c r="W11" s="20">
        <v>-1052316</v>
      </c>
      <c r="X11" s="20"/>
      <c r="Y11" s="20">
        <v>-1052316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2186808</v>
      </c>
      <c r="D12" s="29">
        <f>SUM(D6:D11)</f>
        <v>0</v>
      </c>
      <c r="E12" s="30">
        <f t="shared" si="0"/>
        <v>59857993</v>
      </c>
      <c r="F12" s="31">
        <f t="shared" si="0"/>
        <v>51977414</v>
      </c>
      <c r="G12" s="31">
        <f t="shared" si="0"/>
        <v>-123585</v>
      </c>
      <c r="H12" s="31">
        <f t="shared" si="0"/>
        <v>240771</v>
      </c>
      <c r="I12" s="31">
        <f t="shared" si="0"/>
        <v>371495</v>
      </c>
      <c r="J12" s="31">
        <f t="shared" si="0"/>
        <v>488681</v>
      </c>
      <c r="K12" s="31">
        <f t="shared" si="0"/>
        <v>395458</v>
      </c>
      <c r="L12" s="31">
        <f t="shared" si="0"/>
        <v>467541</v>
      </c>
      <c r="M12" s="31">
        <f t="shared" si="0"/>
        <v>400115</v>
      </c>
      <c r="N12" s="31">
        <f t="shared" si="0"/>
        <v>1263114</v>
      </c>
      <c r="O12" s="31">
        <f t="shared" si="0"/>
        <v>310963</v>
      </c>
      <c r="P12" s="31">
        <f t="shared" si="0"/>
        <v>282148</v>
      </c>
      <c r="Q12" s="31">
        <f t="shared" si="0"/>
        <v>377874</v>
      </c>
      <c r="R12" s="31">
        <f t="shared" si="0"/>
        <v>970985</v>
      </c>
      <c r="S12" s="31">
        <f t="shared" si="0"/>
        <v>415680</v>
      </c>
      <c r="T12" s="31">
        <f t="shared" si="0"/>
        <v>534046</v>
      </c>
      <c r="U12" s="31">
        <f t="shared" si="0"/>
        <v>636405</v>
      </c>
      <c r="V12" s="31">
        <f t="shared" si="0"/>
        <v>1586131</v>
      </c>
      <c r="W12" s="31">
        <f t="shared" si="0"/>
        <v>4308911</v>
      </c>
      <c r="X12" s="31">
        <f t="shared" si="0"/>
        <v>51977414</v>
      </c>
      <c r="Y12" s="31">
        <f t="shared" si="0"/>
        <v>-47668503</v>
      </c>
      <c r="Z12" s="32">
        <f>+IF(X12&lt;&gt;0,+(Y12/X12)*100,0)</f>
        <v>-91.710031976581206</v>
      </c>
      <c r="AA12" s="33">
        <f>SUM(AA6:AA11)</f>
        <v>51977414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-9549092</v>
      </c>
      <c r="D19" s="18"/>
      <c r="E19" s="19">
        <v>-5370193</v>
      </c>
      <c r="F19" s="20">
        <v>1632328</v>
      </c>
      <c r="G19" s="20">
        <v>649470</v>
      </c>
      <c r="H19" s="20">
        <v>2003972</v>
      </c>
      <c r="I19" s="20">
        <v>655926</v>
      </c>
      <c r="J19" s="20">
        <v>3309368</v>
      </c>
      <c r="K19" s="20">
        <v>1595937</v>
      </c>
      <c r="L19" s="20">
        <v>2096281</v>
      </c>
      <c r="M19" s="20">
        <v>1630667</v>
      </c>
      <c r="N19" s="20">
        <v>5322885</v>
      </c>
      <c r="O19" s="20">
        <v>1785811</v>
      </c>
      <c r="P19" s="20">
        <v>-8557402</v>
      </c>
      <c r="Q19" s="20">
        <v>-154136</v>
      </c>
      <c r="R19" s="20">
        <v>-6925727</v>
      </c>
      <c r="S19" s="20">
        <v>2464790</v>
      </c>
      <c r="T19" s="20">
        <v>3276489</v>
      </c>
      <c r="U19" s="20">
        <v>-3339292</v>
      </c>
      <c r="V19" s="20">
        <v>2401987</v>
      </c>
      <c r="W19" s="20">
        <v>4108513</v>
      </c>
      <c r="X19" s="20">
        <v>1632328</v>
      </c>
      <c r="Y19" s="20">
        <v>2476185</v>
      </c>
      <c r="Z19" s="21">
        <v>151.69653402992535</v>
      </c>
      <c r="AA19" s="22">
        <v>1632328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-9549092</v>
      </c>
      <c r="D24" s="29">
        <f>SUM(D15:D23)</f>
        <v>0</v>
      </c>
      <c r="E24" s="36">
        <f t="shared" si="1"/>
        <v>-5370193</v>
      </c>
      <c r="F24" s="37">
        <f t="shared" si="1"/>
        <v>1632328</v>
      </c>
      <c r="G24" s="37">
        <f t="shared" si="1"/>
        <v>649470</v>
      </c>
      <c r="H24" s="37">
        <f t="shared" si="1"/>
        <v>2003972</v>
      </c>
      <c r="I24" s="37">
        <f t="shared" si="1"/>
        <v>655926</v>
      </c>
      <c r="J24" s="37">
        <f t="shared" si="1"/>
        <v>3309368</v>
      </c>
      <c r="K24" s="37">
        <f t="shared" si="1"/>
        <v>1595937</v>
      </c>
      <c r="L24" s="37">
        <f t="shared" si="1"/>
        <v>2096281</v>
      </c>
      <c r="M24" s="37">
        <f t="shared" si="1"/>
        <v>1630667</v>
      </c>
      <c r="N24" s="37">
        <f t="shared" si="1"/>
        <v>5322885</v>
      </c>
      <c r="O24" s="37">
        <f t="shared" si="1"/>
        <v>1785811</v>
      </c>
      <c r="P24" s="37">
        <f t="shared" si="1"/>
        <v>-8557402</v>
      </c>
      <c r="Q24" s="37">
        <f t="shared" si="1"/>
        <v>-154136</v>
      </c>
      <c r="R24" s="37">
        <f t="shared" si="1"/>
        <v>-6925727</v>
      </c>
      <c r="S24" s="37">
        <f t="shared" si="1"/>
        <v>2464790</v>
      </c>
      <c r="T24" s="37">
        <f t="shared" si="1"/>
        <v>3276489</v>
      </c>
      <c r="U24" s="37">
        <f t="shared" si="1"/>
        <v>-3339292</v>
      </c>
      <c r="V24" s="37">
        <f t="shared" si="1"/>
        <v>2401987</v>
      </c>
      <c r="W24" s="37">
        <f t="shared" si="1"/>
        <v>4108513</v>
      </c>
      <c r="X24" s="37">
        <f t="shared" si="1"/>
        <v>1632328</v>
      </c>
      <c r="Y24" s="37">
        <f t="shared" si="1"/>
        <v>2476185</v>
      </c>
      <c r="Z24" s="38">
        <f>+IF(X24&lt;&gt;0,+(Y24/X24)*100,0)</f>
        <v>151.69653402992535</v>
      </c>
      <c r="AA24" s="39">
        <f>SUM(AA15:AA23)</f>
        <v>1632328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-7362284</v>
      </c>
      <c r="D25" s="29">
        <f>+D12+D24</f>
        <v>0</v>
      </c>
      <c r="E25" s="30">
        <f t="shared" si="2"/>
        <v>54487800</v>
      </c>
      <c r="F25" s="31">
        <f t="shared" si="2"/>
        <v>53609742</v>
      </c>
      <c r="G25" s="31">
        <f t="shared" si="2"/>
        <v>525885</v>
      </c>
      <c r="H25" s="31">
        <f t="shared" si="2"/>
        <v>2244743</v>
      </c>
      <c r="I25" s="31">
        <f t="shared" si="2"/>
        <v>1027421</v>
      </c>
      <c r="J25" s="31">
        <f t="shared" si="2"/>
        <v>3798049</v>
      </c>
      <c r="K25" s="31">
        <f t="shared" si="2"/>
        <v>1991395</v>
      </c>
      <c r="L25" s="31">
        <f t="shared" si="2"/>
        <v>2563822</v>
      </c>
      <c r="M25" s="31">
        <f t="shared" si="2"/>
        <v>2030782</v>
      </c>
      <c r="N25" s="31">
        <f t="shared" si="2"/>
        <v>6585999</v>
      </c>
      <c r="O25" s="31">
        <f t="shared" si="2"/>
        <v>2096774</v>
      </c>
      <c r="P25" s="31">
        <f t="shared" si="2"/>
        <v>-8275254</v>
      </c>
      <c r="Q25" s="31">
        <f t="shared" si="2"/>
        <v>223738</v>
      </c>
      <c r="R25" s="31">
        <f t="shared" si="2"/>
        <v>-5954742</v>
      </c>
      <c r="S25" s="31">
        <f t="shared" si="2"/>
        <v>2880470</v>
      </c>
      <c r="T25" s="31">
        <f t="shared" si="2"/>
        <v>3810535</v>
      </c>
      <c r="U25" s="31">
        <f t="shared" si="2"/>
        <v>-2702887</v>
      </c>
      <c r="V25" s="31">
        <f t="shared" si="2"/>
        <v>3988118</v>
      </c>
      <c r="W25" s="31">
        <f t="shared" si="2"/>
        <v>8417424</v>
      </c>
      <c r="X25" s="31">
        <f t="shared" si="2"/>
        <v>53609742</v>
      </c>
      <c r="Y25" s="31">
        <f t="shared" si="2"/>
        <v>-45192318</v>
      </c>
      <c r="Z25" s="32">
        <f>+IF(X25&lt;&gt;0,+(Y25/X25)*100,0)</f>
        <v>-84.298704515309922</v>
      </c>
      <c r="AA25" s="33">
        <f>+AA12+AA24</f>
        <v>53609742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49374409</v>
      </c>
      <c r="D32" s="18"/>
      <c r="E32" s="19">
        <v>-29297548</v>
      </c>
      <c r="F32" s="20">
        <v>-18984028</v>
      </c>
      <c r="G32" s="20">
        <v>2496063</v>
      </c>
      <c r="H32" s="20">
        <v>4636733</v>
      </c>
      <c r="I32" s="20">
        <v>7588980</v>
      </c>
      <c r="J32" s="20">
        <v>14721776</v>
      </c>
      <c r="K32" s="20">
        <v>6071570</v>
      </c>
      <c r="L32" s="20">
        <v>5638471</v>
      </c>
      <c r="M32" s="20">
        <v>7355851</v>
      </c>
      <c r="N32" s="20">
        <v>19065892</v>
      </c>
      <c r="O32" s="20">
        <v>4995041</v>
      </c>
      <c r="P32" s="20">
        <v>6282546</v>
      </c>
      <c r="Q32" s="20">
        <v>5224162</v>
      </c>
      <c r="R32" s="20">
        <v>16501749</v>
      </c>
      <c r="S32" s="20">
        <v>7215626</v>
      </c>
      <c r="T32" s="20">
        <v>7642213</v>
      </c>
      <c r="U32" s="20">
        <v>8484198</v>
      </c>
      <c r="V32" s="20">
        <v>23342037</v>
      </c>
      <c r="W32" s="20">
        <v>73631454</v>
      </c>
      <c r="X32" s="20">
        <v>-18984028</v>
      </c>
      <c r="Y32" s="20">
        <v>92615482</v>
      </c>
      <c r="Z32" s="21">
        <v>-487.86001579854394</v>
      </c>
      <c r="AA32" s="22">
        <v>-18984028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118900</v>
      </c>
      <c r="F33" s="20">
        <v>118900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118900</v>
      </c>
      <c r="Y33" s="20">
        <v>-118900</v>
      </c>
      <c r="Z33" s="21">
        <v>-100</v>
      </c>
      <c r="AA33" s="22">
        <v>118900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49374409</v>
      </c>
      <c r="D34" s="29">
        <f>SUM(D29:D33)</f>
        <v>0</v>
      </c>
      <c r="E34" s="30">
        <f t="shared" si="3"/>
        <v>-29178648</v>
      </c>
      <c r="F34" s="31">
        <f t="shared" si="3"/>
        <v>-18865128</v>
      </c>
      <c r="G34" s="31">
        <f t="shared" si="3"/>
        <v>2496063</v>
      </c>
      <c r="H34" s="31">
        <f t="shared" si="3"/>
        <v>4636733</v>
      </c>
      <c r="I34" s="31">
        <f t="shared" si="3"/>
        <v>7588980</v>
      </c>
      <c r="J34" s="31">
        <f t="shared" si="3"/>
        <v>14721776</v>
      </c>
      <c r="K34" s="31">
        <f t="shared" si="3"/>
        <v>6071570</v>
      </c>
      <c r="L34" s="31">
        <f t="shared" si="3"/>
        <v>5638471</v>
      </c>
      <c r="M34" s="31">
        <f t="shared" si="3"/>
        <v>7355851</v>
      </c>
      <c r="N34" s="31">
        <f t="shared" si="3"/>
        <v>19065892</v>
      </c>
      <c r="O34" s="31">
        <f t="shared" si="3"/>
        <v>4995041</v>
      </c>
      <c r="P34" s="31">
        <f t="shared" si="3"/>
        <v>6282546</v>
      </c>
      <c r="Q34" s="31">
        <f t="shared" si="3"/>
        <v>5224162</v>
      </c>
      <c r="R34" s="31">
        <f t="shared" si="3"/>
        <v>16501749</v>
      </c>
      <c r="S34" s="31">
        <f t="shared" si="3"/>
        <v>7215626</v>
      </c>
      <c r="T34" s="31">
        <f t="shared" si="3"/>
        <v>7642213</v>
      </c>
      <c r="U34" s="31">
        <f t="shared" si="3"/>
        <v>8484198</v>
      </c>
      <c r="V34" s="31">
        <f t="shared" si="3"/>
        <v>23342037</v>
      </c>
      <c r="W34" s="31">
        <f t="shared" si="3"/>
        <v>73631454</v>
      </c>
      <c r="X34" s="31">
        <f t="shared" si="3"/>
        <v>-18865128</v>
      </c>
      <c r="Y34" s="31">
        <f t="shared" si="3"/>
        <v>92496582</v>
      </c>
      <c r="Z34" s="32">
        <f>+IF(X34&lt;&gt;0,+(Y34/X34)*100,0)</f>
        <v>-490.30455558000983</v>
      </c>
      <c r="AA34" s="33">
        <f>SUM(AA29:AA33)</f>
        <v>-18865128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49374409</v>
      </c>
      <c r="D40" s="29">
        <f>+D34+D39</f>
        <v>0</v>
      </c>
      <c r="E40" s="30">
        <f t="shared" si="5"/>
        <v>-29178648</v>
      </c>
      <c r="F40" s="31">
        <f t="shared" si="5"/>
        <v>-18865128</v>
      </c>
      <c r="G40" s="31">
        <f t="shared" si="5"/>
        <v>2496063</v>
      </c>
      <c r="H40" s="31">
        <f t="shared" si="5"/>
        <v>4636733</v>
      </c>
      <c r="I40" s="31">
        <f t="shared" si="5"/>
        <v>7588980</v>
      </c>
      <c r="J40" s="31">
        <f t="shared" si="5"/>
        <v>14721776</v>
      </c>
      <c r="K40" s="31">
        <f t="shared" si="5"/>
        <v>6071570</v>
      </c>
      <c r="L40" s="31">
        <f t="shared" si="5"/>
        <v>5638471</v>
      </c>
      <c r="M40" s="31">
        <f t="shared" si="5"/>
        <v>7355851</v>
      </c>
      <c r="N40" s="31">
        <f t="shared" si="5"/>
        <v>19065892</v>
      </c>
      <c r="O40" s="31">
        <f t="shared" si="5"/>
        <v>4995041</v>
      </c>
      <c r="P40" s="31">
        <f t="shared" si="5"/>
        <v>6282546</v>
      </c>
      <c r="Q40" s="31">
        <f t="shared" si="5"/>
        <v>5224162</v>
      </c>
      <c r="R40" s="31">
        <f t="shared" si="5"/>
        <v>16501749</v>
      </c>
      <c r="S40" s="31">
        <f t="shared" si="5"/>
        <v>7215626</v>
      </c>
      <c r="T40" s="31">
        <f t="shared" si="5"/>
        <v>7642213</v>
      </c>
      <c r="U40" s="31">
        <f t="shared" si="5"/>
        <v>8484198</v>
      </c>
      <c r="V40" s="31">
        <f t="shared" si="5"/>
        <v>23342037</v>
      </c>
      <c r="W40" s="31">
        <f t="shared" si="5"/>
        <v>73631454</v>
      </c>
      <c r="X40" s="31">
        <f t="shared" si="5"/>
        <v>-18865128</v>
      </c>
      <c r="Y40" s="31">
        <f t="shared" si="5"/>
        <v>92496582</v>
      </c>
      <c r="Z40" s="32">
        <f>+IF(X40&lt;&gt;0,+(Y40/X40)*100,0)</f>
        <v>-490.30455558000983</v>
      </c>
      <c r="AA40" s="33">
        <f>+AA34+AA39</f>
        <v>-18865128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-56736693</v>
      </c>
      <c r="D42" s="43">
        <f>+D25-D40</f>
        <v>0</v>
      </c>
      <c r="E42" s="44">
        <f t="shared" si="6"/>
        <v>83666448</v>
      </c>
      <c r="F42" s="45">
        <f t="shared" si="6"/>
        <v>72474870</v>
      </c>
      <c r="G42" s="45">
        <f t="shared" si="6"/>
        <v>-1970178</v>
      </c>
      <c r="H42" s="45">
        <f t="shared" si="6"/>
        <v>-2391990</v>
      </c>
      <c r="I42" s="45">
        <f t="shared" si="6"/>
        <v>-6561559</v>
      </c>
      <c r="J42" s="45">
        <f t="shared" si="6"/>
        <v>-10923727</v>
      </c>
      <c r="K42" s="45">
        <f t="shared" si="6"/>
        <v>-4080175</v>
      </c>
      <c r="L42" s="45">
        <f t="shared" si="6"/>
        <v>-3074649</v>
      </c>
      <c r="M42" s="45">
        <f t="shared" si="6"/>
        <v>-5325069</v>
      </c>
      <c r="N42" s="45">
        <f t="shared" si="6"/>
        <v>-12479893</v>
      </c>
      <c r="O42" s="45">
        <f t="shared" si="6"/>
        <v>-2898267</v>
      </c>
      <c r="P42" s="45">
        <f t="shared" si="6"/>
        <v>-14557800</v>
      </c>
      <c r="Q42" s="45">
        <f t="shared" si="6"/>
        <v>-5000424</v>
      </c>
      <c r="R42" s="45">
        <f t="shared" si="6"/>
        <v>-22456491</v>
      </c>
      <c r="S42" s="45">
        <f t="shared" si="6"/>
        <v>-4335156</v>
      </c>
      <c r="T42" s="45">
        <f t="shared" si="6"/>
        <v>-3831678</v>
      </c>
      <c r="U42" s="45">
        <f t="shared" si="6"/>
        <v>-11187085</v>
      </c>
      <c r="V42" s="45">
        <f t="shared" si="6"/>
        <v>-19353919</v>
      </c>
      <c r="W42" s="45">
        <f t="shared" si="6"/>
        <v>-65214030</v>
      </c>
      <c r="X42" s="45">
        <f t="shared" si="6"/>
        <v>72474870</v>
      </c>
      <c r="Y42" s="45">
        <f t="shared" si="6"/>
        <v>-137688900</v>
      </c>
      <c r="Z42" s="46">
        <f>+IF(X42&lt;&gt;0,+(Y42/X42)*100,0)</f>
        <v>-189.98157568271597</v>
      </c>
      <c r="AA42" s="47">
        <f>+AA25-AA40</f>
        <v>72474870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5757629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450308</v>
      </c>
      <c r="Q45" s="20">
        <v>57450</v>
      </c>
      <c r="R45" s="20">
        <v>507758</v>
      </c>
      <c r="S45" s="20"/>
      <c r="T45" s="20">
        <v>2651636</v>
      </c>
      <c r="U45" s="20">
        <v>168489</v>
      </c>
      <c r="V45" s="20">
        <v>2820125</v>
      </c>
      <c r="W45" s="20">
        <v>3327883</v>
      </c>
      <c r="X45" s="20"/>
      <c r="Y45" s="20">
        <v>3327883</v>
      </c>
      <c r="Z45" s="48"/>
      <c r="AA45" s="22"/>
    </row>
    <row r="46" spans="1:27" x14ac:dyDescent="0.25">
      <c r="A46" s="23" t="s">
        <v>69</v>
      </c>
      <c r="B46" s="17" t="s">
        <v>32</v>
      </c>
      <c r="C46" s="18">
        <v>10300371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>
        <v>-450308</v>
      </c>
      <c r="Q46" s="20">
        <v>-57450</v>
      </c>
      <c r="R46" s="20">
        <v>-507758</v>
      </c>
      <c r="S46" s="20"/>
      <c r="T46" s="20">
        <v>-2651636</v>
      </c>
      <c r="U46" s="20">
        <v>22146106</v>
      </c>
      <c r="V46" s="20">
        <v>19494470</v>
      </c>
      <c r="W46" s="20">
        <v>18986712</v>
      </c>
      <c r="X46" s="20"/>
      <c r="Y46" s="20">
        <v>18986712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16058000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22314595</v>
      </c>
      <c r="V48" s="53">
        <f t="shared" si="7"/>
        <v>22314595</v>
      </c>
      <c r="W48" s="53">
        <f t="shared" si="7"/>
        <v>22314595</v>
      </c>
      <c r="X48" s="53">
        <f t="shared" si="7"/>
        <v>0</v>
      </c>
      <c r="Y48" s="53">
        <f t="shared" si="7"/>
        <v>22314595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10883666</v>
      </c>
      <c r="D6" s="18"/>
      <c r="E6" s="19"/>
      <c r="F6" s="20">
        <v>-7164693</v>
      </c>
      <c r="G6" s="20">
        <v>6592560</v>
      </c>
      <c r="H6" s="20">
        <v>84285</v>
      </c>
      <c r="I6" s="20">
        <v>39412</v>
      </c>
      <c r="J6" s="20">
        <v>6716257</v>
      </c>
      <c r="K6" s="20">
        <v>104035</v>
      </c>
      <c r="L6" s="20">
        <v>-328303</v>
      </c>
      <c r="M6" s="20">
        <v>4237661</v>
      </c>
      <c r="N6" s="20">
        <v>4013393</v>
      </c>
      <c r="O6" s="20">
        <v>-1053400</v>
      </c>
      <c r="P6" s="20">
        <v>-2554085</v>
      </c>
      <c r="Q6" s="20">
        <v>-830536</v>
      </c>
      <c r="R6" s="20">
        <v>-4438021</v>
      </c>
      <c r="S6" s="20">
        <v>-1457715</v>
      </c>
      <c r="T6" s="20">
        <v>-1100624</v>
      </c>
      <c r="U6" s="20">
        <v>-5958936</v>
      </c>
      <c r="V6" s="20">
        <v>-8517275</v>
      </c>
      <c r="W6" s="20">
        <v>-2225646</v>
      </c>
      <c r="X6" s="20">
        <v>-7164693</v>
      </c>
      <c r="Y6" s="20">
        <v>4939047</v>
      </c>
      <c r="Z6" s="21">
        <v>-68.935919515323263</v>
      </c>
      <c r="AA6" s="22">
        <v>-7164693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13211937</v>
      </c>
      <c r="D8" s="18"/>
      <c r="E8" s="19"/>
      <c r="F8" s="20">
        <v>571482</v>
      </c>
      <c r="G8" s="20">
        <v>5870590</v>
      </c>
      <c r="H8" s="20">
        <v>-1743627</v>
      </c>
      <c r="I8" s="20">
        <v>2578575</v>
      </c>
      <c r="J8" s="20">
        <v>6705538</v>
      </c>
      <c r="K8" s="20">
        <v>1970609</v>
      </c>
      <c r="L8" s="20">
        <v>2508087</v>
      </c>
      <c r="M8" s="20">
        <v>3327109</v>
      </c>
      <c r="N8" s="20">
        <v>7805805</v>
      </c>
      <c r="O8" s="20">
        <v>3348135</v>
      </c>
      <c r="P8" s="20">
        <v>3389551</v>
      </c>
      <c r="Q8" s="20">
        <v>2133420</v>
      </c>
      <c r="R8" s="20">
        <v>8871106</v>
      </c>
      <c r="S8" s="20">
        <v>2137148</v>
      </c>
      <c r="T8" s="20">
        <v>3727856</v>
      </c>
      <c r="U8" s="20">
        <v>2092123</v>
      </c>
      <c r="V8" s="20">
        <v>7957127</v>
      </c>
      <c r="W8" s="20">
        <v>31339576</v>
      </c>
      <c r="X8" s="20">
        <v>571482</v>
      </c>
      <c r="Y8" s="20">
        <v>30768094</v>
      </c>
      <c r="Z8" s="21">
        <v>5383.9130541294389</v>
      </c>
      <c r="AA8" s="22">
        <v>571482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-482323</v>
      </c>
      <c r="D11" s="18"/>
      <c r="E11" s="19"/>
      <c r="F11" s="20"/>
      <c r="G11" s="20">
        <v>-48743</v>
      </c>
      <c r="H11" s="20">
        <v>-52979</v>
      </c>
      <c r="I11" s="20">
        <v>-65205</v>
      </c>
      <c r="J11" s="20">
        <v>-166927</v>
      </c>
      <c r="K11" s="20">
        <v>-60415</v>
      </c>
      <c r="L11" s="20">
        <v>-42586</v>
      </c>
      <c r="M11" s="20">
        <v>-33192</v>
      </c>
      <c r="N11" s="20">
        <v>-136193</v>
      </c>
      <c r="O11" s="20">
        <v>-41769</v>
      </c>
      <c r="P11" s="20">
        <v>-57525</v>
      </c>
      <c r="Q11" s="20">
        <v>-40264</v>
      </c>
      <c r="R11" s="20">
        <v>-139558</v>
      </c>
      <c r="S11" s="20">
        <v>-14308</v>
      </c>
      <c r="T11" s="20">
        <v>-27261</v>
      </c>
      <c r="U11" s="20">
        <v>-29944</v>
      </c>
      <c r="V11" s="20">
        <v>-71513</v>
      </c>
      <c r="W11" s="20">
        <v>-514191</v>
      </c>
      <c r="X11" s="20"/>
      <c r="Y11" s="20">
        <v>-514191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23613280</v>
      </c>
      <c r="D12" s="29">
        <f>SUM(D6:D11)</f>
        <v>0</v>
      </c>
      <c r="E12" s="30">
        <f t="shared" si="0"/>
        <v>0</v>
      </c>
      <c r="F12" s="31">
        <f t="shared" si="0"/>
        <v>-6593211</v>
      </c>
      <c r="G12" s="31">
        <f t="shared" si="0"/>
        <v>12414407</v>
      </c>
      <c r="H12" s="31">
        <f t="shared" si="0"/>
        <v>-1712321</v>
      </c>
      <c r="I12" s="31">
        <f t="shared" si="0"/>
        <v>2552782</v>
      </c>
      <c r="J12" s="31">
        <f t="shared" si="0"/>
        <v>13254868</v>
      </c>
      <c r="K12" s="31">
        <f t="shared" si="0"/>
        <v>2014229</v>
      </c>
      <c r="L12" s="31">
        <f t="shared" si="0"/>
        <v>2137198</v>
      </c>
      <c r="M12" s="31">
        <f t="shared" si="0"/>
        <v>7531578</v>
      </c>
      <c r="N12" s="31">
        <f t="shared" si="0"/>
        <v>11683005</v>
      </c>
      <c r="O12" s="31">
        <f t="shared" si="0"/>
        <v>2252966</v>
      </c>
      <c r="P12" s="31">
        <f t="shared" si="0"/>
        <v>777941</v>
      </c>
      <c r="Q12" s="31">
        <f t="shared" si="0"/>
        <v>1262620</v>
      </c>
      <c r="R12" s="31">
        <f t="shared" si="0"/>
        <v>4293527</v>
      </c>
      <c r="S12" s="31">
        <f t="shared" si="0"/>
        <v>665125</v>
      </c>
      <c r="T12" s="31">
        <f t="shared" si="0"/>
        <v>2599971</v>
      </c>
      <c r="U12" s="31">
        <f t="shared" si="0"/>
        <v>-3896757</v>
      </c>
      <c r="V12" s="31">
        <f t="shared" si="0"/>
        <v>-631661</v>
      </c>
      <c r="W12" s="31">
        <f t="shared" si="0"/>
        <v>28599739</v>
      </c>
      <c r="X12" s="31">
        <f t="shared" si="0"/>
        <v>-6593211</v>
      </c>
      <c r="Y12" s="31">
        <f t="shared" si="0"/>
        <v>35192950</v>
      </c>
      <c r="Z12" s="32">
        <f>+IF(X12&lt;&gt;0,+(Y12/X12)*100,0)</f>
        <v>-533.77557611913221</v>
      </c>
      <c r="AA12" s="33">
        <f>SUM(AA6:AA11)</f>
        <v>-6593211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235247</v>
      </c>
      <c r="D19" s="18"/>
      <c r="E19" s="19">
        <v>2500000</v>
      </c>
      <c r="F19" s="20">
        <v>16200380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2128564</v>
      </c>
      <c r="Q19" s="20">
        <v>4698481</v>
      </c>
      <c r="R19" s="20">
        <v>6827045</v>
      </c>
      <c r="S19" s="20">
        <v>589511</v>
      </c>
      <c r="T19" s="20"/>
      <c r="U19" s="20">
        <v>5750412</v>
      </c>
      <c r="V19" s="20">
        <v>6339923</v>
      </c>
      <c r="W19" s="20">
        <v>13166968</v>
      </c>
      <c r="X19" s="20">
        <v>16200380</v>
      </c>
      <c r="Y19" s="20">
        <v>-3033412</v>
      </c>
      <c r="Z19" s="21">
        <v>-18.724326219508431</v>
      </c>
      <c r="AA19" s="22">
        <v>16200380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235247</v>
      </c>
      <c r="D24" s="29">
        <f>SUM(D15:D23)</f>
        <v>0</v>
      </c>
      <c r="E24" s="36">
        <f t="shared" si="1"/>
        <v>2500000</v>
      </c>
      <c r="F24" s="37">
        <f t="shared" si="1"/>
        <v>16200380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2128564</v>
      </c>
      <c r="Q24" s="37">
        <f t="shared" si="1"/>
        <v>4698481</v>
      </c>
      <c r="R24" s="37">
        <f t="shared" si="1"/>
        <v>6827045</v>
      </c>
      <c r="S24" s="37">
        <f t="shared" si="1"/>
        <v>589511</v>
      </c>
      <c r="T24" s="37">
        <f t="shared" si="1"/>
        <v>0</v>
      </c>
      <c r="U24" s="37">
        <f t="shared" si="1"/>
        <v>5750412</v>
      </c>
      <c r="V24" s="37">
        <f t="shared" si="1"/>
        <v>6339923</v>
      </c>
      <c r="W24" s="37">
        <f t="shared" si="1"/>
        <v>13166968</v>
      </c>
      <c r="X24" s="37">
        <f t="shared" si="1"/>
        <v>16200380</v>
      </c>
      <c r="Y24" s="37">
        <f t="shared" si="1"/>
        <v>-3033412</v>
      </c>
      <c r="Z24" s="38">
        <f>+IF(X24&lt;&gt;0,+(Y24/X24)*100,0)</f>
        <v>-18.724326219508431</v>
      </c>
      <c r="AA24" s="39">
        <f>SUM(AA15:AA23)</f>
        <v>16200380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23848527</v>
      </c>
      <c r="D25" s="29">
        <f>+D12+D24</f>
        <v>0</v>
      </c>
      <c r="E25" s="30">
        <f t="shared" si="2"/>
        <v>2500000</v>
      </c>
      <c r="F25" s="31">
        <f t="shared" si="2"/>
        <v>9607169</v>
      </c>
      <c r="G25" s="31">
        <f t="shared" si="2"/>
        <v>12414407</v>
      </c>
      <c r="H25" s="31">
        <f t="shared" si="2"/>
        <v>-1712321</v>
      </c>
      <c r="I25" s="31">
        <f t="shared" si="2"/>
        <v>2552782</v>
      </c>
      <c r="J25" s="31">
        <f t="shared" si="2"/>
        <v>13254868</v>
      </c>
      <c r="K25" s="31">
        <f t="shared" si="2"/>
        <v>2014229</v>
      </c>
      <c r="L25" s="31">
        <f t="shared" si="2"/>
        <v>2137198</v>
      </c>
      <c r="M25" s="31">
        <f t="shared" si="2"/>
        <v>7531578</v>
      </c>
      <c r="N25" s="31">
        <f t="shared" si="2"/>
        <v>11683005</v>
      </c>
      <c r="O25" s="31">
        <f t="shared" si="2"/>
        <v>2252966</v>
      </c>
      <c r="P25" s="31">
        <f t="shared" si="2"/>
        <v>2906505</v>
      </c>
      <c r="Q25" s="31">
        <f t="shared" si="2"/>
        <v>5961101</v>
      </c>
      <c r="R25" s="31">
        <f t="shared" si="2"/>
        <v>11120572</v>
      </c>
      <c r="S25" s="31">
        <f t="shared" si="2"/>
        <v>1254636</v>
      </c>
      <c r="T25" s="31">
        <f t="shared" si="2"/>
        <v>2599971</v>
      </c>
      <c r="U25" s="31">
        <f t="shared" si="2"/>
        <v>1853655</v>
      </c>
      <c r="V25" s="31">
        <f t="shared" si="2"/>
        <v>5708262</v>
      </c>
      <c r="W25" s="31">
        <f t="shared" si="2"/>
        <v>41766707</v>
      </c>
      <c r="X25" s="31">
        <f t="shared" si="2"/>
        <v>9607169</v>
      </c>
      <c r="Y25" s="31">
        <f t="shared" si="2"/>
        <v>32159538</v>
      </c>
      <c r="Z25" s="32">
        <f>+IF(X25&lt;&gt;0,+(Y25/X25)*100,0)</f>
        <v>334.74520954091679</v>
      </c>
      <c r="AA25" s="33">
        <f>+AA12+AA24</f>
        <v>9607169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20386603</v>
      </c>
      <c r="D32" s="18"/>
      <c r="E32" s="19"/>
      <c r="F32" s="20">
        <v>23243475</v>
      </c>
      <c r="G32" s="20">
        <v>799199</v>
      </c>
      <c r="H32" s="20">
        <v>1144582</v>
      </c>
      <c r="I32" s="20">
        <v>972423</v>
      </c>
      <c r="J32" s="20">
        <v>2916204</v>
      </c>
      <c r="K32" s="20">
        <v>1242116</v>
      </c>
      <c r="L32" s="20">
        <v>1121000</v>
      </c>
      <c r="M32" s="20">
        <v>1096936</v>
      </c>
      <c r="N32" s="20">
        <v>3460052</v>
      </c>
      <c r="O32" s="20">
        <v>1117516</v>
      </c>
      <c r="P32" s="20">
        <v>1054076</v>
      </c>
      <c r="Q32" s="20">
        <v>1095536</v>
      </c>
      <c r="R32" s="20">
        <v>3267128</v>
      </c>
      <c r="S32" s="20">
        <v>1782387</v>
      </c>
      <c r="T32" s="20">
        <v>360481</v>
      </c>
      <c r="U32" s="20">
        <v>3077690</v>
      </c>
      <c r="V32" s="20">
        <v>5220558</v>
      </c>
      <c r="W32" s="20">
        <v>14863942</v>
      </c>
      <c r="X32" s="20">
        <v>23243475</v>
      </c>
      <c r="Y32" s="20">
        <v>-8379533</v>
      </c>
      <c r="Z32" s="21">
        <v>-36.051119722846948</v>
      </c>
      <c r="AA32" s="22">
        <v>23243475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20386603</v>
      </c>
      <c r="D34" s="29">
        <f>SUM(D29:D33)</f>
        <v>0</v>
      </c>
      <c r="E34" s="30">
        <f t="shared" si="3"/>
        <v>0</v>
      </c>
      <c r="F34" s="31">
        <f t="shared" si="3"/>
        <v>23243475</v>
      </c>
      <c r="G34" s="31">
        <f t="shared" si="3"/>
        <v>799199</v>
      </c>
      <c r="H34" s="31">
        <f t="shared" si="3"/>
        <v>1144582</v>
      </c>
      <c r="I34" s="31">
        <f t="shared" si="3"/>
        <v>972423</v>
      </c>
      <c r="J34" s="31">
        <f t="shared" si="3"/>
        <v>2916204</v>
      </c>
      <c r="K34" s="31">
        <f t="shared" si="3"/>
        <v>1242116</v>
      </c>
      <c r="L34" s="31">
        <f t="shared" si="3"/>
        <v>1121000</v>
      </c>
      <c r="M34" s="31">
        <f t="shared" si="3"/>
        <v>1096936</v>
      </c>
      <c r="N34" s="31">
        <f t="shared" si="3"/>
        <v>3460052</v>
      </c>
      <c r="O34" s="31">
        <f t="shared" si="3"/>
        <v>1117516</v>
      </c>
      <c r="P34" s="31">
        <f t="shared" si="3"/>
        <v>1054076</v>
      </c>
      <c r="Q34" s="31">
        <f t="shared" si="3"/>
        <v>1095536</v>
      </c>
      <c r="R34" s="31">
        <f t="shared" si="3"/>
        <v>3267128</v>
      </c>
      <c r="S34" s="31">
        <f t="shared" si="3"/>
        <v>1782387</v>
      </c>
      <c r="T34" s="31">
        <f t="shared" si="3"/>
        <v>360481</v>
      </c>
      <c r="U34" s="31">
        <f t="shared" si="3"/>
        <v>3077690</v>
      </c>
      <c r="V34" s="31">
        <f t="shared" si="3"/>
        <v>5220558</v>
      </c>
      <c r="W34" s="31">
        <f t="shared" si="3"/>
        <v>14863942</v>
      </c>
      <c r="X34" s="31">
        <f t="shared" si="3"/>
        <v>23243475</v>
      </c>
      <c r="Y34" s="31">
        <f t="shared" si="3"/>
        <v>-8379533</v>
      </c>
      <c r="Z34" s="32">
        <f>+IF(X34&lt;&gt;0,+(Y34/X34)*100,0)</f>
        <v>-36.051119722846948</v>
      </c>
      <c r="AA34" s="33">
        <f>SUM(AA29:AA33)</f>
        <v>23243475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>
        <v>426736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426736</v>
      </c>
      <c r="Y37" s="20">
        <v>-426736</v>
      </c>
      <c r="Z37" s="21">
        <v>-100</v>
      </c>
      <c r="AA37" s="22">
        <v>426736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426736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426736</v>
      </c>
      <c r="Y39" s="37">
        <f t="shared" si="4"/>
        <v>-426736</v>
      </c>
      <c r="Z39" s="38">
        <f>+IF(X39&lt;&gt;0,+(Y39/X39)*100,0)</f>
        <v>-100</v>
      </c>
      <c r="AA39" s="39">
        <f>SUM(AA37:AA38)</f>
        <v>426736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20386603</v>
      </c>
      <c r="D40" s="29">
        <f>+D34+D39</f>
        <v>0</v>
      </c>
      <c r="E40" s="30">
        <f t="shared" si="5"/>
        <v>0</v>
      </c>
      <c r="F40" s="31">
        <f t="shared" si="5"/>
        <v>23670211</v>
      </c>
      <c r="G40" s="31">
        <f t="shared" si="5"/>
        <v>799199</v>
      </c>
      <c r="H40" s="31">
        <f t="shared" si="5"/>
        <v>1144582</v>
      </c>
      <c r="I40" s="31">
        <f t="shared" si="5"/>
        <v>972423</v>
      </c>
      <c r="J40" s="31">
        <f t="shared" si="5"/>
        <v>2916204</v>
      </c>
      <c r="K40" s="31">
        <f t="shared" si="5"/>
        <v>1242116</v>
      </c>
      <c r="L40" s="31">
        <f t="shared" si="5"/>
        <v>1121000</v>
      </c>
      <c r="M40" s="31">
        <f t="shared" si="5"/>
        <v>1096936</v>
      </c>
      <c r="N40" s="31">
        <f t="shared" si="5"/>
        <v>3460052</v>
      </c>
      <c r="O40" s="31">
        <f t="shared" si="5"/>
        <v>1117516</v>
      </c>
      <c r="P40" s="31">
        <f t="shared" si="5"/>
        <v>1054076</v>
      </c>
      <c r="Q40" s="31">
        <f t="shared" si="5"/>
        <v>1095536</v>
      </c>
      <c r="R40" s="31">
        <f t="shared" si="5"/>
        <v>3267128</v>
      </c>
      <c r="S40" s="31">
        <f t="shared" si="5"/>
        <v>1782387</v>
      </c>
      <c r="T40" s="31">
        <f t="shared" si="5"/>
        <v>360481</v>
      </c>
      <c r="U40" s="31">
        <f t="shared" si="5"/>
        <v>3077690</v>
      </c>
      <c r="V40" s="31">
        <f t="shared" si="5"/>
        <v>5220558</v>
      </c>
      <c r="W40" s="31">
        <f t="shared" si="5"/>
        <v>14863942</v>
      </c>
      <c r="X40" s="31">
        <f t="shared" si="5"/>
        <v>23670211</v>
      </c>
      <c r="Y40" s="31">
        <f t="shared" si="5"/>
        <v>-8806269</v>
      </c>
      <c r="Z40" s="32">
        <f>+IF(X40&lt;&gt;0,+(Y40/X40)*100,0)</f>
        <v>-37.204015629602964</v>
      </c>
      <c r="AA40" s="33">
        <f>+AA34+AA39</f>
        <v>23670211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3461924</v>
      </c>
      <c r="D42" s="43">
        <f>+D25-D40</f>
        <v>0</v>
      </c>
      <c r="E42" s="44">
        <f t="shared" si="6"/>
        <v>2500000</v>
      </c>
      <c r="F42" s="45">
        <f t="shared" si="6"/>
        <v>-14063042</v>
      </c>
      <c r="G42" s="45">
        <f t="shared" si="6"/>
        <v>11615208</v>
      </c>
      <c r="H42" s="45">
        <f t="shared" si="6"/>
        <v>-2856903</v>
      </c>
      <c r="I42" s="45">
        <f t="shared" si="6"/>
        <v>1580359</v>
      </c>
      <c r="J42" s="45">
        <f t="shared" si="6"/>
        <v>10338664</v>
      </c>
      <c r="K42" s="45">
        <f t="shared" si="6"/>
        <v>772113</v>
      </c>
      <c r="L42" s="45">
        <f t="shared" si="6"/>
        <v>1016198</v>
      </c>
      <c r="M42" s="45">
        <f t="shared" si="6"/>
        <v>6434642</v>
      </c>
      <c r="N42" s="45">
        <f t="shared" si="6"/>
        <v>8222953</v>
      </c>
      <c r="O42" s="45">
        <f t="shared" si="6"/>
        <v>1135450</v>
      </c>
      <c r="P42" s="45">
        <f t="shared" si="6"/>
        <v>1852429</v>
      </c>
      <c r="Q42" s="45">
        <f t="shared" si="6"/>
        <v>4865565</v>
      </c>
      <c r="R42" s="45">
        <f t="shared" si="6"/>
        <v>7853444</v>
      </c>
      <c r="S42" s="45">
        <f t="shared" si="6"/>
        <v>-527751</v>
      </c>
      <c r="T42" s="45">
        <f t="shared" si="6"/>
        <v>2239490</v>
      </c>
      <c r="U42" s="45">
        <f t="shared" si="6"/>
        <v>-1224035</v>
      </c>
      <c r="V42" s="45">
        <f t="shared" si="6"/>
        <v>487704</v>
      </c>
      <c r="W42" s="45">
        <f t="shared" si="6"/>
        <v>26902765</v>
      </c>
      <c r="X42" s="45">
        <f t="shared" si="6"/>
        <v>-14063042</v>
      </c>
      <c r="Y42" s="45">
        <f t="shared" si="6"/>
        <v>40965807</v>
      </c>
      <c r="Z42" s="46">
        <f>+IF(X42&lt;&gt;0,+(Y42/X42)*100,0)</f>
        <v>-291.30117793859961</v>
      </c>
      <c r="AA42" s="47">
        <f>+AA25-AA40</f>
        <v>-14063042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-79295151</v>
      </c>
      <c r="F6" s="20">
        <v>-3946223</v>
      </c>
      <c r="G6" s="20"/>
      <c r="H6" s="20"/>
      <c r="I6" s="20"/>
      <c r="J6" s="20"/>
      <c r="K6" s="20">
        <v>-3765524</v>
      </c>
      <c r="L6" s="20">
        <v>-2181120</v>
      </c>
      <c r="M6" s="20">
        <v>-6243036</v>
      </c>
      <c r="N6" s="20">
        <v>-12189680</v>
      </c>
      <c r="O6" s="20">
        <v>-858552</v>
      </c>
      <c r="P6" s="20">
        <v>-2336511</v>
      </c>
      <c r="Q6" s="20">
        <v>-4799550</v>
      </c>
      <c r="R6" s="20">
        <v>-7994613</v>
      </c>
      <c r="S6" s="20">
        <v>-2407993</v>
      </c>
      <c r="T6" s="20">
        <v>-2074864</v>
      </c>
      <c r="U6" s="20">
        <v>-12223964</v>
      </c>
      <c r="V6" s="20">
        <v>-16706821</v>
      </c>
      <c r="W6" s="20">
        <v>-36891114</v>
      </c>
      <c r="X6" s="20">
        <v>-3946223</v>
      </c>
      <c r="Y6" s="20">
        <v>-32944891</v>
      </c>
      <c r="Z6" s="21">
        <v>834.84615542507368</v>
      </c>
      <c r="AA6" s="22">
        <v>-3946223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4164148</v>
      </c>
      <c r="D8" s="18"/>
      <c r="E8" s="19">
        <v>-7575977</v>
      </c>
      <c r="F8" s="20">
        <v>-2575255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-2575255</v>
      </c>
      <c r="Y8" s="20">
        <v>2575255</v>
      </c>
      <c r="Z8" s="21">
        <v>-100</v>
      </c>
      <c r="AA8" s="22">
        <v>-2575255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4164148</v>
      </c>
      <c r="D12" s="29">
        <f>SUM(D6:D11)</f>
        <v>0</v>
      </c>
      <c r="E12" s="30">
        <f t="shared" si="0"/>
        <v>-86871128</v>
      </c>
      <c r="F12" s="31">
        <f t="shared" si="0"/>
        <v>-6521478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-3765524</v>
      </c>
      <c r="L12" s="31">
        <f t="shared" si="0"/>
        <v>-2181120</v>
      </c>
      <c r="M12" s="31">
        <f t="shared" si="0"/>
        <v>-6243036</v>
      </c>
      <c r="N12" s="31">
        <f t="shared" si="0"/>
        <v>-12189680</v>
      </c>
      <c r="O12" s="31">
        <f t="shared" si="0"/>
        <v>-858552</v>
      </c>
      <c r="P12" s="31">
        <f t="shared" si="0"/>
        <v>-2336511</v>
      </c>
      <c r="Q12" s="31">
        <f t="shared" si="0"/>
        <v>-4799550</v>
      </c>
      <c r="R12" s="31">
        <f t="shared" si="0"/>
        <v>-7994613</v>
      </c>
      <c r="S12" s="31">
        <f t="shared" si="0"/>
        <v>-2407993</v>
      </c>
      <c r="T12" s="31">
        <f t="shared" si="0"/>
        <v>-2074864</v>
      </c>
      <c r="U12" s="31">
        <f t="shared" si="0"/>
        <v>-12223964</v>
      </c>
      <c r="V12" s="31">
        <f t="shared" si="0"/>
        <v>-16706821</v>
      </c>
      <c r="W12" s="31">
        <f t="shared" si="0"/>
        <v>-36891114</v>
      </c>
      <c r="X12" s="31">
        <f t="shared" si="0"/>
        <v>-6521478</v>
      </c>
      <c r="Y12" s="31">
        <f t="shared" si="0"/>
        <v>-30369636</v>
      </c>
      <c r="Z12" s="32">
        <f>+IF(X12&lt;&gt;0,+(Y12/X12)*100,0)</f>
        <v>465.68639808337923</v>
      </c>
      <c r="AA12" s="33">
        <f>SUM(AA6:AA11)</f>
        <v>-6521478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26306672</v>
      </c>
      <c r="D19" s="18"/>
      <c r="E19" s="19">
        <v>64081573</v>
      </c>
      <c r="F19" s="20">
        <v>47225382</v>
      </c>
      <c r="G19" s="20"/>
      <c r="H19" s="20">
        <v>618733</v>
      </c>
      <c r="I19" s="20">
        <v>3689671</v>
      </c>
      <c r="J19" s="20">
        <v>4308404</v>
      </c>
      <c r="K19" s="20">
        <v>2399615</v>
      </c>
      <c r="L19" s="20">
        <v>1293486</v>
      </c>
      <c r="M19" s="20">
        <v>3605993</v>
      </c>
      <c r="N19" s="20">
        <v>7299094</v>
      </c>
      <c r="O19" s="20"/>
      <c r="P19" s="20">
        <v>1367223</v>
      </c>
      <c r="Q19" s="20">
        <v>3429632</v>
      </c>
      <c r="R19" s="20">
        <v>4796855</v>
      </c>
      <c r="S19" s="20">
        <v>1138171</v>
      </c>
      <c r="T19" s="20">
        <v>1060529</v>
      </c>
      <c r="U19" s="20">
        <v>8748846</v>
      </c>
      <c r="V19" s="20">
        <v>10947546</v>
      </c>
      <c r="W19" s="20">
        <v>27351899</v>
      </c>
      <c r="X19" s="20">
        <v>47225382</v>
      </c>
      <c r="Y19" s="20">
        <v>-19873483</v>
      </c>
      <c r="Z19" s="21">
        <v>-42.082206979289232</v>
      </c>
      <c r="AA19" s="22">
        <v>47225382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26306672</v>
      </c>
      <c r="D24" s="29">
        <f>SUM(D15:D23)</f>
        <v>0</v>
      </c>
      <c r="E24" s="36">
        <f t="shared" si="1"/>
        <v>64081573</v>
      </c>
      <c r="F24" s="37">
        <f t="shared" si="1"/>
        <v>47225382</v>
      </c>
      <c r="G24" s="37">
        <f t="shared" si="1"/>
        <v>0</v>
      </c>
      <c r="H24" s="37">
        <f t="shared" si="1"/>
        <v>618733</v>
      </c>
      <c r="I24" s="37">
        <f t="shared" si="1"/>
        <v>3689671</v>
      </c>
      <c r="J24" s="37">
        <f t="shared" si="1"/>
        <v>4308404</v>
      </c>
      <c r="K24" s="37">
        <f t="shared" si="1"/>
        <v>2399615</v>
      </c>
      <c r="L24" s="37">
        <f t="shared" si="1"/>
        <v>1293486</v>
      </c>
      <c r="M24" s="37">
        <f t="shared" si="1"/>
        <v>3605993</v>
      </c>
      <c r="N24" s="37">
        <f t="shared" si="1"/>
        <v>7299094</v>
      </c>
      <c r="O24" s="37">
        <f t="shared" si="1"/>
        <v>0</v>
      </c>
      <c r="P24" s="37">
        <f t="shared" si="1"/>
        <v>1367223</v>
      </c>
      <c r="Q24" s="37">
        <f t="shared" si="1"/>
        <v>3429632</v>
      </c>
      <c r="R24" s="37">
        <f t="shared" si="1"/>
        <v>4796855</v>
      </c>
      <c r="S24" s="37">
        <f t="shared" si="1"/>
        <v>1138171</v>
      </c>
      <c r="T24" s="37">
        <f t="shared" si="1"/>
        <v>1060529</v>
      </c>
      <c r="U24" s="37">
        <f t="shared" si="1"/>
        <v>8748846</v>
      </c>
      <c r="V24" s="37">
        <f t="shared" si="1"/>
        <v>10947546</v>
      </c>
      <c r="W24" s="37">
        <f t="shared" si="1"/>
        <v>27351899</v>
      </c>
      <c r="X24" s="37">
        <f t="shared" si="1"/>
        <v>47225382</v>
      </c>
      <c r="Y24" s="37">
        <f t="shared" si="1"/>
        <v>-19873483</v>
      </c>
      <c r="Z24" s="38">
        <f>+IF(X24&lt;&gt;0,+(Y24/X24)*100,0)</f>
        <v>-42.082206979289232</v>
      </c>
      <c r="AA24" s="39">
        <f>SUM(AA15:AA23)</f>
        <v>47225382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30470820</v>
      </c>
      <c r="D25" s="29">
        <f>+D12+D24</f>
        <v>0</v>
      </c>
      <c r="E25" s="30">
        <f t="shared" si="2"/>
        <v>-22789555</v>
      </c>
      <c r="F25" s="31">
        <f t="shared" si="2"/>
        <v>40703904</v>
      </c>
      <c r="G25" s="31">
        <f t="shared" si="2"/>
        <v>0</v>
      </c>
      <c r="H25" s="31">
        <f t="shared" si="2"/>
        <v>618733</v>
      </c>
      <c r="I25" s="31">
        <f t="shared" si="2"/>
        <v>3689671</v>
      </c>
      <c r="J25" s="31">
        <f t="shared" si="2"/>
        <v>4308404</v>
      </c>
      <c r="K25" s="31">
        <f t="shared" si="2"/>
        <v>-1365909</v>
      </c>
      <c r="L25" s="31">
        <f t="shared" si="2"/>
        <v>-887634</v>
      </c>
      <c r="M25" s="31">
        <f t="shared" si="2"/>
        <v>-2637043</v>
      </c>
      <c r="N25" s="31">
        <f t="shared" si="2"/>
        <v>-4890586</v>
      </c>
      <c r="O25" s="31">
        <f t="shared" si="2"/>
        <v>-858552</v>
      </c>
      <c r="P25" s="31">
        <f t="shared" si="2"/>
        <v>-969288</v>
      </c>
      <c r="Q25" s="31">
        <f t="shared" si="2"/>
        <v>-1369918</v>
      </c>
      <c r="R25" s="31">
        <f t="shared" si="2"/>
        <v>-3197758</v>
      </c>
      <c r="S25" s="31">
        <f t="shared" si="2"/>
        <v>-1269822</v>
      </c>
      <c r="T25" s="31">
        <f t="shared" si="2"/>
        <v>-1014335</v>
      </c>
      <c r="U25" s="31">
        <f t="shared" si="2"/>
        <v>-3475118</v>
      </c>
      <c r="V25" s="31">
        <f t="shared" si="2"/>
        <v>-5759275</v>
      </c>
      <c r="W25" s="31">
        <f t="shared" si="2"/>
        <v>-9539215</v>
      </c>
      <c r="X25" s="31">
        <f t="shared" si="2"/>
        <v>40703904</v>
      </c>
      <c r="Y25" s="31">
        <f t="shared" si="2"/>
        <v>-50243119</v>
      </c>
      <c r="Z25" s="32">
        <f>+IF(X25&lt;&gt;0,+(Y25/X25)*100,0)</f>
        <v>-123.43562671531458</v>
      </c>
      <c r="AA25" s="33">
        <f>+AA12+AA24</f>
        <v>40703904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30470820</v>
      </c>
      <c r="D42" s="43">
        <f>+D25-D40</f>
        <v>0</v>
      </c>
      <c r="E42" s="44">
        <f t="shared" si="6"/>
        <v>-22789555</v>
      </c>
      <c r="F42" s="45">
        <f t="shared" si="6"/>
        <v>40703904</v>
      </c>
      <c r="G42" s="45">
        <f t="shared" si="6"/>
        <v>0</v>
      </c>
      <c r="H42" s="45">
        <f t="shared" si="6"/>
        <v>618733</v>
      </c>
      <c r="I42" s="45">
        <f t="shared" si="6"/>
        <v>3689671</v>
      </c>
      <c r="J42" s="45">
        <f t="shared" si="6"/>
        <v>4308404</v>
      </c>
      <c r="K42" s="45">
        <f t="shared" si="6"/>
        <v>-1365909</v>
      </c>
      <c r="L42" s="45">
        <f t="shared" si="6"/>
        <v>-887634</v>
      </c>
      <c r="M42" s="45">
        <f t="shared" si="6"/>
        <v>-2637043</v>
      </c>
      <c r="N42" s="45">
        <f t="shared" si="6"/>
        <v>-4890586</v>
      </c>
      <c r="O42" s="45">
        <f t="shared" si="6"/>
        <v>-858552</v>
      </c>
      <c r="P42" s="45">
        <f t="shared" si="6"/>
        <v>-969288</v>
      </c>
      <c r="Q42" s="45">
        <f t="shared" si="6"/>
        <v>-1369918</v>
      </c>
      <c r="R42" s="45">
        <f t="shared" si="6"/>
        <v>-3197758</v>
      </c>
      <c r="S42" s="45">
        <f t="shared" si="6"/>
        <v>-1269822</v>
      </c>
      <c r="T42" s="45">
        <f t="shared" si="6"/>
        <v>-1014335</v>
      </c>
      <c r="U42" s="45">
        <f t="shared" si="6"/>
        <v>-3475118</v>
      </c>
      <c r="V42" s="45">
        <f t="shared" si="6"/>
        <v>-5759275</v>
      </c>
      <c r="W42" s="45">
        <f t="shared" si="6"/>
        <v>-9539215</v>
      </c>
      <c r="X42" s="45">
        <f t="shared" si="6"/>
        <v>40703904</v>
      </c>
      <c r="Y42" s="45">
        <f t="shared" si="6"/>
        <v>-50243119</v>
      </c>
      <c r="Z42" s="46">
        <f>+IF(X42&lt;&gt;0,+(Y42/X42)*100,0)</f>
        <v>-123.43562671531458</v>
      </c>
      <c r="AA42" s="47">
        <f>+AA25-AA40</f>
        <v>40703904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13846061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13846061</v>
      </c>
      <c r="Y45" s="20">
        <v>-13846061</v>
      </c>
      <c r="Z45" s="48">
        <v>-100</v>
      </c>
      <c r="AA45" s="22">
        <v>13846061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13846061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13846061</v>
      </c>
      <c r="Y48" s="53">
        <f t="shared" si="7"/>
        <v>-13846061</v>
      </c>
      <c r="Z48" s="54">
        <f>+IF(X48&lt;&gt;0,+(Y48/X48)*100,0)</f>
        <v>-100</v>
      </c>
      <c r="AA48" s="55">
        <f>SUM(AA45:AA47)</f>
        <v>13846061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7579</v>
      </c>
      <c r="D6" s="18"/>
      <c r="E6" s="19">
        <v>-28434099</v>
      </c>
      <c r="F6" s="20">
        <v>-38433529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-38433529</v>
      </c>
      <c r="Y6" s="20">
        <v>38433529</v>
      </c>
      <c r="Z6" s="21">
        <v>-100</v>
      </c>
      <c r="AA6" s="22">
        <v>-38433529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87609600</v>
      </c>
      <c r="F8" s="20">
        <v>87609600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87609600</v>
      </c>
      <c r="Y8" s="20">
        <v>-87609600</v>
      </c>
      <c r="Z8" s="21">
        <v>-100</v>
      </c>
      <c r="AA8" s="22">
        <v>87609600</v>
      </c>
    </row>
    <row r="9" spans="1:27" x14ac:dyDescent="0.25">
      <c r="A9" s="23" t="s">
        <v>37</v>
      </c>
      <c r="B9" s="17" t="s">
        <v>32</v>
      </c>
      <c r="C9" s="18">
        <v>4523456</v>
      </c>
      <c r="D9" s="18">
        <v>10989724</v>
      </c>
      <c r="E9" s="19"/>
      <c r="F9" s="20"/>
      <c r="G9" s="20">
        <v>27271</v>
      </c>
      <c r="H9" s="20">
        <v>501999</v>
      </c>
      <c r="I9" s="20">
        <v>473410</v>
      </c>
      <c r="J9" s="20">
        <v>1002680</v>
      </c>
      <c r="K9" s="20">
        <v>451544</v>
      </c>
      <c r="L9" s="20">
        <v>551569</v>
      </c>
      <c r="M9" s="20">
        <v>1083806</v>
      </c>
      <c r="N9" s="20">
        <v>2086919</v>
      </c>
      <c r="O9" s="20">
        <v>600416</v>
      </c>
      <c r="P9" s="20">
        <v>1095275</v>
      </c>
      <c r="Q9" s="20">
        <v>1015270</v>
      </c>
      <c r="R9" s="20">
        <v>2710961</v>
      </c>
      <c r="S9" s="20">
        <v>1007492</v>
      </c>
      <c r="T9" s="20">
        <v>752400</v>
      </c>
      <c r="U9" s="20">
        <v>2682378</v>
      </c>
      <c r="V9" s="20">
        <v>4442270</v>
      </c>
      <c r="W9" s="20">
        <v>10242830</v>
      </c>
      <c r="X9" s="20"/>
      <c r="Y9" s="20">
        <v>10242830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-1382444</v>
      </c>
      <c r="D11" s="18">
        <v>-1116567</v>
      </c>
      <c r="E11" s="19">
        <v>-466965</v>
      </c>
      <c r="F11" s="20">
        <v>-454107</v>
      </c>
      <c r="G11" s="20">
        <v>-77603</v>
      </c>
      <c r="H11" s="20">
        <v>-110628</v>
      </c>
      <c r="I11" s="20">
        <v>-67695</v>
      </c>
      <c r="J11" s="20">
        <v>-255926</v>
      </c>
      <c r="K11" s="20">
        <v>-107068</v>
      </c>
      <c r="L11" s="20">
        <v>-82793</v>
      </c>
      <c r="M11" s="20">
        <v>-73563</v>
      </c>
      <c r="N11" s="20">
        <v>-263424</v>
      </c>
      <c r="O11" s="20">
        <v>-118982</v>
      </c>
      <c r="P11" s="20">
        <v>-155004</v>
      </c>
      <c r="Q11" s="20">
        <v>-206719</v>
      </c>
      <c r="R11" s="20">
        <v>-480705</v>
      </c>
      <c r="S11" s="20">
        <v>-62034</v>
      </c>
      <c r="T11" s="20">
        <v>-39590</v>
      </c>
      <c r="U11" s="20">
        <v>-14887</v>
      </c>
      <c r="V11" s="20">
        <v>-116511</v>
      </c>
      <c r="W11" s="20">
        <v>-1116566</v>
      </c>
      <c r="X11" s="20">
        <v>-454107</v>
      </c>
      <c r="Y11" s="20">
        <v>-662459</v>
      </c>
      <c r="Z11" s="21">
        <v>145.88169748539443</v>
      </c>
      <c r="AA11" s="22">
        <v>-454107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3148591</v>
      </c>
      <c r="D12" s="29">
        <f>SUM(D6:D11)</f>
        <v>9873157</v>
      </c>
      <c r="E12" s="30">
        <f t="shared" si="0"/>
        <v>58708536</v>
      </c>
      <c r="F12" s="31">
        <f t="shared" si="0"/>
        <v>48721964</v>
      </c>
      <c r="G12" s="31">
        <f t="shared" si="0"/>
        <v>-50332</v>
      </c>
      <c r="H12" s="31">
        <f t="shared" si="0"/>
        <v>391371</v>
      </c>
      <c r="I12" s="31">
        <f t="shared" si="0"/>
        <v>405715</v>
      </c>
      <c r="J12" s="31">
        <f t="shared" si="0"/>
        <v>746754</v>
      </c>
      <c r="K12" s="31">
        <f t="shared" si="0"/>
        <v>344476</v>
      </c>
      <c r="L12" s="31">
        <f t="shared" si="0"/>
        <v>468776</v>
      </c>
      <c r="M12" s="31">
        <f t="shared" si="0"/>
        <v>1010243</v>
      </c>
      <c r="N12" s="31">
        <f t="shared" si="0"/>
        <v>1823495</v>
      </c>
      <c r="O12" s="31">
        <f t="shared" si="0"/>
        <v>481434</v>
      </c>
      <c r="P12" s="31">
        <f t="shared" si="0"/>
        <v>940271</v>
      </c>
      <c r="Q12" s="31">
        <f t="shared" si="0"/>
        <v>808551</v>
      </c>
      <c r="R12" s="31">
        <f t="shared" si="0"/>
        <v>2230256</v>
      </c>
      <c r="S12" s="31">
        <f t="shared" si="0"/>
        <v>945458</v>
      </c>
      <c r="T12" s="31">
        <f t="shared" si="0"/>
        <v>712810</v>
      </c>
      <c r="U12" s="31">
        <f t="shared" si="0"/>
        <v>2667491</v>
      </c>
      <c r="V12" s="31">
        <f t="shared" si="0"/>
        <v>4325759</v>
      </c>
      <c r="W12" s="31">
        <f t="shared" si="0"/>
        <v>9126264</v>
      </c>
      <c r="X12" s="31">
        <f t="shared" si="0"/>
        <v>48721964</v>
      </c>
      <c r="Y12" s="31">
        <f t="shared" si="0"/>
        <v>-39595700</v>
      </c>
      <c r="Z12" s="32">
        <f>+IF(X12&lt;&gt;0,+(Y12/X12)*100,0)</f>
        <v>-81.268686130961385</v>
      </c>
      <c r="AA12" s="33">
        <f>SUM(AA6:AA11)</f>
        <v>48721964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21309251</v>
      </c>
      <c r="F19" s="20">
        <v>31308681</v>
      </c>
      <c r="G19" s="20"/>
      <c r="H19" s="20">
        <v>775995</v>
      </c>
      <c r="I19" s="20">
        <v>698062</v>
      </c>
      <c r="J19" s="20">
        <v>1474057</v>
      </c>
      <c r="K19" s="20">
        <v>666846</v>
      </c>
      <c r="L19" s="20">
        <v>1210709</v>
      </c>
      <c r="M19" s="20">
        <v>4525596</v>
      </c>
      <c r="N19" s="20">
        <v>6403151</v>
      </c>
      <c r="O19" s="20">
        <v>980391</v>
      </c>
      <c r="P19" s="20">
        <v>6310813</v>
      </c>
      <c r="Q19" s="20">
        <v>4154632</v>
      </c>
      <c r="R19" s="20">
        <v>11445836</v>
      </c>
      <c r="S19" s="20">
        <v>4342998</v>
      </c>
      <c r="T19" s="20">
        <v>3026274</v>
      </c>
      <c r="U19" s="20">
        <v>14039727</v>
      </c>
      <c r="V19" s="20">
        <v>21408999</v>
      </c>
      <c r="W19" s="20">
        <v>40732043</v>
      </c>
      <c r="X19" s="20">
        <v>31308681</v>
      </c>
      <c r="Y19" s="20">
        <v>9423362</v>
      </c>
      <c r="Z19" s="21">
        <v>30.098240165403329</v>
      </c>
      <c r="AA19" s="22">
        <v>31308681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21309251</v>
      </c>
      <c r="F24" s="37">
        <f t="shared" si="1"/>
        <v>31308681</v>
      </c>
      <c r="G24" s="37">
        <f t="shared" si="1"/>
        <v>0</v>
      </c>
      <c r="H24" s="37">
        <f t="shared" si="1"/>
        <v>775995</v>
      </c>
      <c r="I24" s="37">
        <f t="shared" si="1"/>
        <v>698062</v>
      </c>
      <c r="J24" s="37">
        <f t="shared" si="1"/>
        <v>1474057</v>
      </c>
      <c r="K24" s="37">
        <f t="shared" si="1"/>
        <v>666846</v>
      </c>
      <c r="L24" s="37">
        <f t="shared" si="1"/>
        <v>1210709</v>
      </c>
      <c r="M24" s="37">
        <f t="shared" si="1"/>
        <v>4525596</v>
      </c>
      <c r="N24" s="37">
        <f t="shared" si="1"/>
        <v>6403151</v>
      </c>
      <c r="O24" s="37">
        <f t="shared" si="1"/>
        <v>980391</v>
      </c>
      <c r="P24" s="37">
        <f t="shared" si="1"/>
        <v>6310813</v>
      </c>
      <c r="Q24" s="37">
        <f t="shared" si="1"/>
        <v>4154632</v>
      </c>
      <c r="R24" s="37">
        <f t="shared" si="1"/>
        <v>11445836</v>
      </c>
      <c r="S24" s="37">
        <f t="shared" si="1"/>
        <v>4342998</v>
      </c>
      <c r="T24" s="37">
        <f t="shared" si="1"/>
        <v>3026274</v>
      </c>
      <c r="U24" s="37">
        <f t="shared" si="1"/>
        <v>14039727</v>
      </c>
      <c r="V24" s="37">
        <f t="shared" si="1"/>
        <v>21408999</v>
      </c>
      <c r="W24" s="37">
        <f t="shared" si="1"/>
        <v>40732043</v>
      </c>
      <c r="X24" s="37">
        <f t="shared" si="1"/>
        <v>31308681</v>
      </c>
      <c r="Y24" s="37">
        <f t="shared" si="1"/>
        <v>9423362</v>
      </c>
      <c r="Z24" s="38">
        <f>+IF(X24&lt;&gt;0,+(Y24/X24)*100,0)</f>
        <v>30.098240165403329</v>
      </c>
      <c r="AA24" s="39">
        <f>SUM(AA15:AA23)</f>
        <v>31308681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3148591</v>
      </c>
      <c r="D25" s="29">
        <f>+D12+D24</f>
        <v>9873157</v>
      </c>
      <c r="E25" s="30">
        <f t="shared" si="2"/>
        <v>80017787</v>
      </c>
      <c r="F25" s="31">
        <f t="shared" si="2"/>
        <v>80030645</v>
      </c>
      <c r="G25" s="31">
        <f t="shared" si="2"/>
        <v>-50332</v>
      </c>
      <c r="H25" s="31">
        <f t="shared" si="2"/>
        <v>1167366</v>
      </c>
      <c r="I25" s="31">
        <f t="shared" si="2"/>
        <v>1103777</v>
      </c>
      <c r="J25" s="31">
        <f t="shared" si="2"/>
        <v>2220811</v>
      </c>
      <c r="K25" s="31">
        <f t="shared" si="2"/>
        <v>1011322</v>
      </c>
      <c r="L25" s="31">
        <f t="shared" si="2"/>
        <v>1679485</v>
      </c>
      <c r="M25" s="31">
        <f t="shared" si="2"/>
        <v>5535839</v>
      </c>
      <c r="N25" s="31">
        <f t="shared" si="2"/>
        <v>8226646</v>
      </c>
      <c r="O25" s="31">
        <f t="shared" si="2"/>
        <v>1461825</v>
      </c>
      <c r="P25" s="31">
        <f t="shared" si="2"/>
        <v>7251084</v>
      </c>
      <c r="Q25" s="31">
        <f t="shared" si="2"/>
        <v>4963183</v>
      </c>
      <c r="R25" s="31">
        <f t="shared" si="2"/>
        <v>13676092</v>
      </c>
      <c r="S25" s="31">
        <f t="shared" si="2"/>
        <v>5288456</v>
      </c>
      <c r="T25" s="31">
        <f t="shared" si="2"/>
        <v>3739084</v>
      </c>
      <c r="U25" s="31">
        <f t="shared" si="2"/>
        <v>16707218</v>
      </c>
      <c r="V25" s="31">
        <f t="shared" si="2"/>
        <v>25734758</v>
      </c>
      <c r="W25" s="31">
        <f t="shared" si="2"/>
        <v>49858307</v>
      </c>
      <c r="X25" s="31">
        <f t="shared" si="2"/>
        <v>80030645</v>
      </c>
      <c r="Y25" s="31">
        <f t="shared" si="2"/>
        <v>-30172338</v>
      </c>
      <c r="Z25" s="32">
        <f>+IF(X25&lt;&gt;0,+(Y25/X25)*100,0)</f>
        <v>-37.700980668092825</v>
      </c>
      <c r="AA25" s="33">
        <f>+AA12+AA24</f>
        <v>80030645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96571894</v>
      </c>
      <c r="D32" s="18">
        <v>95308997</v>
      </c>
      <c r="E32" s="19">
        <v>65710791</v>
      </c>
      <c r="F32" s="20">
        <v>67548725</v>
      </c>
      <c r="G32" s="20">
        <v>223144</v>
      </c>
      <c r="H32" s="20">
        <v>3933665</v>
      </c>
      <c r="I32" s="20">
        <v>3853132</v>
      </c>
      <c r="J32" s="20">
        <v>8009941</v>
      </c>
      <c r="K32" s="20">
        <v>3629339</v>
      </c>
      <c r="L32" s="20">
        <v>4306517</v>
      </c>
      <c r="M32" s="20">
        <v>13172251</v>
      </c>
      <c r="N32" s="20">
        <v>21108107</v>
      </c>
      <c r="O32" s="20">
        <v>4748052</v>
      </c>
      <c r="P32" s="20">
        <v>8614633</v>
      </c>
      <c r="Q32" s="20">
        <v>8138062</v>
      </c>
      <c r="R32" s="20">
        <v>21500747</v>
      </c>
      <c r="S32" s="20">
        <v>7906351</v>
      </c>
      <c r="T32" s="20">
        <v>5828299</v>
      </c>
      <c r="U32" s="20">
        <v>25229359</v>
      </c>
      <c r="V32" s="20">
        <v>38964009</v>
      </c>
      <c r="W32" s="20">
        <v>89582804</v>
      </c>
      <c r="X32" s="20">
        <v>67548725</v>
      </c>
      <c r="Y32" s="20">
        <v>22034079</v>
      </c>
      <c r="Z32" s="21">
        <v>32.619533529315319</v>
      </c>
      <c r="AA32" s="22">
        <v>67548725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96571894</v>
      </c>
      <c r="D34" s="29">
        <f>SUM(D29:D33)</f>
        <v>95308997</v>
      </c>
      <c r="E34" s="30">
        <f t="shared" si="3"/>
        <v>65710791</v>
      </c>
      <c r="F34" s="31">
        <f t="shared" si="3"/>
        <v>67548725</v>
      </c>
      <c r="G34" s="31">
        <f t="shared" si="3"/>
        <v>223144</v>
      </c>
      <c r="H34" s="31">
        <f t="shared" si="3"/>
        <v>3933665</v>
      </c>
      <c r="I34" s="31">
        <f t="shared" si="3"/>
        <v>3853132</v>
      </c>
      <c r="J34" s="31">
        <f t="shared" si="3"/>
        <v>8009941</v>
      </c>
      <c r="K34" s="31">
        <f t="shared" si="3"/>
        <v>3629339</v>
      </c>
      <c r="L34" s="31">
        <f t="shared" si="3"/>
        <v>4306517</v>
      </c>
      <c r="M34" s="31">
        <f t="shared" si="3"/>
        <v>13172251</v>
      </c>
      <c r="N34" s="31">
        <f t="shared" si="3"/>
        <v>21108107</v>
      </c>
      <c r="O34" s="31">
        <f t="shared" si="3"/>
        <v>4748052</v>
      </c>
      <c r="P34" s="31">
        <f t="shared" si="3"/>
        <v>8614633</v>
      </c>
      <c r="Q34" s="31">
        <f t="shared" si="3"/>
        <v>8138062</v>
      </c>
      <c r="R34" s="31">
        <f t="shared" si="3"/>
        <v>21500747</v>
      </c>
      <c r="S34" s="31">
        <f t="shared" si="3"/>
        <v>7906351</v>
      </c>
      <c r="T34" s="31">
        <f t="shared" si="3"/>
        <v>5828299</v>
      </c>
      <c r="U34" s="31">
        <f t="shared" si="3"/>
        <v>25229359</v>
      </c>
      <c r="V34" s="31">
        <f t="shared" si="3"/>
        <v>38964009</v>
      </c>
      <c r="W34" s="31">
        <f t="shared" si="3"/>
        <v>89582804</v>
      </c>
      <c r="X34" s="31">
        <f t="shared" si="3"/>
        <v>67548725</v>
      </c>
      <c r="Y34" s="31">
        <f t="shared" si="3"/>
        <v>22034079</v>
      </c>
      <c r="Z34" s="32">
        <f>+IF(X34&lt;&gt;0,+(Y34/X34)*100,0)</f>
        <v>32.619533529315319</v>
      </c>
      <c r="AA34" s="33">
        <f>SUM(AA29:AA33)</f>
        <v>67548725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96571894</v>
      </c>
      <c r="D40" s="29">
        <f>+D34+D39</f>
        <v>95308997</v>
      </c>
      <c r="E40" s="30">
        <f t="shared" si="5"/>
        <v>65710791</v>
      </c>
      <c r="F40" s="31">
        <f t="shared" si="5"/>
        <v>67548725</v>
      </c>
      <c r="G40" s="31">
        <f t="shared" si="5"/>
        <v>223144</v>
      </c>
      <c r="H40" s="31">
        <f t="shared" si="5"/>
        <v>3933665</v>
      </c>
      <c r="I40" s="31">
        <f t="shared" si="5"/>
        <v>3853132</v>
      </c>
      <c r="J40" s="31">
        <f t="shared" si="5"/>
        <v>8009941</v>
      </c>
      <c r="K40" s="31">
        <f t="shared" si="5"/>
        <v>3629339</v>
      </c>
      <c r="L40" s="31">
        <f t="shared" si="5"/>
        <v>4306517</v>
      </c>
      <c r="M40" s="31">
        <f t="shared" si="5"/>
        <v>13172251</v>
      </c>
      <c r="N40" s="31">
        <f t="shared" si="5"/>
        <v>21108107</v>
      </c>
      <c r="O40" s="31">
        <f t="shared" si="5"/>
        <v>4748052</v>
      </c>
      <c r="P40" s="31">
        <f t="shared" si="5"/>
        <v>8614633</v>
      </c>
      <c r="Q40" s="31">
        <f t="shared" si="5"/>
        <v>8138062</v>
      </c>
      <c r="R40" s="31">
        <f t="shared" si="5"/>
        <v>21500747</v>
      </c>
      <c r="S40" s="31">
        <f t="shared" si="5"/>
        <v>7906351</v>
      </c>
      <c r="T40" s="31">
        <f t="shared" si="5"/>
        <v>5828299</v>
      </c>
      <c r="U40" s="31">
        <f t="shared" si="5"/>
        <v>25229359</v>
      </c>
      <c r="V40" s="31">
        <f t="shared" si="5"/>
        <v>38964009</v>
      </c>
      <c r="W40" s="31">
        <f t="shared" si="5"/>
        <v>89582804</v>
      </c>
      <c r="X40" s="31">
        <f t="shared" si="5"/>
        <v>67548725</v>
      </c>
      <c r="Y40" s="31">
        <f t="shared" si="5"/>
        <v>22034079</v>
      </c>
      <c r="Z40" s="32">
        <f>+IF(X40&lt;&gt;0,+(Y40/X40)*100,0)</f>
        <v>32.619533529315319</v>
      </c>
      <c r="AA40" s="33">
        <f>+AA34+AA39</f>
        <v>67548725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-93423303</v>
      </c>
      <c r="D42" s="43">
        <f>+D25-D40</f>
        <v>-85435840</v>
      </c>
      <c r="E42" s="44">
        <f t="shared" si="6"/>
        <v>14306996</v>
      </c>
      <c r="F42" s="45">
        <f t="shared" si="6"/>
        <v>12481920</v>
      </c>
      <c r="G42" s="45">
        <f t="shared" si="6"/>
        <v>-273476</v>
      </c>
      <c r="H42" s="45">
        <f t="shared" si="6"/>
        <v>-2766299</v>
      </c>
      <c r="I42" s="45">
        <f t="shared" si="6"/>
        <v>-2749355</v>
      </c>
      <c r="J42" s="45">
        <f t="shared" si="6"/>
        <v>-5789130</v>
      </c>
      <c r="K42" s="45">
        <f t="shared" si="6"/>
        <v>-2618017</v>
      </c>
      <c r="L42" s="45">
        <f t="shared" si="6"/>
        <v>-2627032</v>
      </c>
      <c r="M42" s="45">
        <f t="shared" si="6"/>
        <v>-7636412</v>
      </c>
      <c r="N42" s="45">
        <f t="shared" si="6"/>
        <v>-12881461</v>
      </c>
      <c r="O42" s="45">
        <f t="shared" si="6"/>
        <v>-3286227</v>
      </c>
      <c r="P42" s="45">
        <f t="shared" si="6"/>
        <v>-1363549</v>
      </c>
      <c r="Q42" s="45">
        <f t="shared" si="6"/>
        <v>-3174879</v>
      </c>
      <c r="R42" s="45">
        <f t="shared" si="6"/>
        <v>-7824655</v>
      </c>
      <c r="S42" s="45">
        <f t="shared" si="6"/>
        <v>-2617895</v>
      </c>
      <c r="T42" s="45">
        <f t="shared" si="6"/>
        <v>-2089215</v>
      </c>
      <c r="U42" s="45">
        <f t="shared" si="6"/>
        <v>-8522141</v>
      </c>
      <c r="V42" s="45">
        <f t="shared" si="6"/>
        <v>-13229251</v>
      </c>
      <c r="W42" s="45">
        <f t="shared" si="6"/>
        <v>-39724497</v>
      </c>
      <c r="X42" s="45">
        <f t="shared" si="6"/>
        <v>12481920</v>
      </c>
      <c r="Y42" s="45">
        <f t="shared" si="6"/>
        <v>-52206417</v>
      </c>
      <c r="Z42" s="46">
        <f>+IF(X42&lt;&gt;0,+(Y42/X42)*100,0)</f>
        <v>-418.25630191508998</v>
      </c>
      <c r="AA42" s="47">
        <f>+AA25-AA40</f>
        <v>12481920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-20845154</v>
      </c>
      <c r="F6" s="20">
        <v>-171242</v>
      </c>
      <c r="G6" s="20"/>
      <c r="H6" s="20"/>
      <c r="I6" s="20"/>
      <c r="J6" s="20"/>
      <c r="K6" s="20">
        <v>-40267</v>
      </c>
      <c r="L6" s="20">
        <v>-226931</v>
      </c>
      <c r="M6" s="20">
        <v>955</v>
      </c>
      <c r="N6" s="20">
        <v>-266243</v>
      </c>
      <c r="O6" s="20">
        <v>-204728</v>
      </c>
      <c r="P6" s="20">
        <v>-360309</v>
      </c>
      <c r="Q6" s="20">
        <v>-481834</v>
      </c>
      <c r="R6" s="20">
        <v>-1046871</v>
      </c>
      <c r="S6" s="20">
        <v>-435238</v>
      </c>
      <c r="T6" s="20">
        <v>-2120933</v>
      </c>
      <c r="U6" s="20">
        <v>-2228866</v>
      </c>
      <c r="V6" s="20">
        <v>-4785037</v>
      </c>
      <c r="W6" s="20">
        <v>-6098151</v>
      </c>
      <c r="X6" s="20">
        <v>-171242</v>
      </c>
      <c r="Y6" s="20">
        <v>-5926909</v>
      </c>
      <c r="Z6" s="21">
        <v>3461.1304469697857</v>
      </c>
      <c r="AA6" s="22">
        <v>-171242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461122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461122</v>
      </c>
      <c r="Y8" s="20">
        <v>-461122</v>
      </c>
      <c r="Z8" s="21">
        <v>-100</v>
      </c>
      <c r="AA8" s="22">
        <v>461122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2180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-20842974</v>
      </c>
      <c r="F12" s="31">
        <f t="shared" si="0"/>
        <v>289880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-40267</v>
      </c>
      <c r="L12" s="31">
        <f t="shared" si="0"/>
        <v>-226931</v>
      </c>
      <c r="M12" s="31">
        <f t="shared" si="0"/>
        <v>955</v>
      </c>
      <c r="N12" s="31">
        <f t="shared" si="0"/>
        <v>-266243</v>
      </c>
      <c r="O12" s="31">
        <f t="shared" si="0"/>
        <v>-204728</v>
      </c>
      <c r="P12" s="31">
        <f t="shared" si="0"/>
        <v>-360309</v>
      </c>
      <c r="Q12" s="31">
        <f t="shared" si="0"/>
        <v>-481834</v>
      </c>
      <c r="R12" s="31">
        <f t="shared" si="0"/>
        <v>-1046871</v>
      </c>
      <c r="S12" s="31">
        <f t="shared" si="0"/>
        <v>-435238</v>
      </c>
      <c r="T12" s="31">
        <f t="shared" si="0"/>
        <v>-2120933</v>
      </c>
      <c r="U12" s="31">
        <f t="shared" si="0"/>
        <v>-2228866</v>
      </c>
      <c r="V12" s="31">
        <f t="shared" si="0"/>
        <v>-4785037</v>
      </c>
      <c r="W12" s="31">
        <f t="shared" si="0"/>
        <v>-6098151</v>
      </c>
      <c r="X12" s="31">
        <f t="shared" si="0"/>
        <v>289880</v>
      </c>
      <c r="Y12" s="31">
        <f t="shared" si="0"/>
        <v>-6388031</v>
      </c>
      <c r="Z12" s="32">
        <f>+IF(X12&lt;&gt;0,+(Y12/X12)*100,0)</f>
        <v>-2203.6811784186561</v>
      </c>
      <c r="AA12" s="33">
        <f>SUM(AA6:AA11)</f>
        <v>289880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82211270</v>
      </c>
      <c r="D19" s="18"/>
      <c r="E19" s="19">
        <v>95907610</v>
      </c>
      <c r="F19" s="20">
        <v>92373780</v>
      </c>
      <c r="G19" s="20">
        <v>-147892</v>
      </c>
      <c r="H19" s="20">
        <v>209089</v>
      </c>
      <c r="I19" s="20">
        <v>41414</v>
      </c>
      <c r="J19" s="20">
        <v>102611</v>
      </c>
      <c r="K19" s="20">
        <v>-84049</v>
      </c>
      <c r="L19" s="20">
        <v>-105933</v>
      </c>
      <c r="M19" s="20">
        <v>-145319</v>
      </c>
      <c r="N19" s="20">
        <v>-335301</v>
      </c>
      <c r="O19" s="20">
        <v>-65696</v>
      </c>
      <c r="P19" s="20">
        <v>194902</v>
      </c>
      <c r="Q19" s="20">
        <v>419024</v>
      </c>
      <c r="R19" s="20">
        <v>548230</v>
      </c>
      <c r="S19" s="20">
        <v>465585</v>
      </c>
      <c r="T19" s="20">
        <v>2236187</v>
      </c>
      <c r="U19" s="20">
        <v>6817412</v>
      </c>
      <c r="V19" s="20">
        <v>9519184</v>
      </c>
      <c r="W19" s="20">
        <v>9834724</v>
      </c>
      <c r="X19" s="20">
        <v>92373780</v>
      </c>
      <c r="Y19" s="20">
        <v>-82539056</v>
      </c>
      <c r="Z19" s="21">
        <v>-89.35333814422232</v>
      </c>
      <c r="AA19" s="22">
        <v>92373780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82211270</v>
      </c>
      <c r="D24" s="29">
        <f>SUM(D15:D23)</f>
        <v>0</v>
      </c>
      <c r="E24" s="36">
        <f t="shared" si="1"/>
        <v>95907610</v>
      </c>
      <c r="F24" s="37">
        <f t="shared" si="1"/>
        <v>92373780</v>
      </c>
      <c r="G24" s="37">
        <f t="shared" si="1"/>
        <v>-147892</v>
      </c>
      <c r="H24" s="37">
        <f t="shared" si="1"/>
        <v>209089</v>
      </c>
      <c r="I24" s="37">
        <f t="shared" si="1"/>
        <v>41414</v>
      </c>
      <c r="J24" s="37">
        <f t="shared" si="1"/>
        <v>102611</v>
      </c>
      <c r="K24" s="37">
        <f t="shared" si="1"/>
        <v>-84049</v>
      </c>
      <c r="L24" s="37">
        <f t="shared" si="1"/>
        <v>-105933</v>
      </c>
      <c r="M24" s="37">
        <f t="shared" si="1"/>
        <v>-145319</v>
      </c>
      <c r="N24" s="37">
        <f t="shared" si="1"/>
        <v>-335301</v>
      </c>
      <c r="O24" s="37">
        <f t="shared" si="1"/>
        <v>-65696</v>
      </c>
      <c r="P24" s="37">
        <f t="shared" si="1"/>
        <v>194902</v>
      </c>
      <c r="Q24" s="37">
        <f t="shared" si="1"/>
        <v>419024</v>
      </c>
      <c r="R24" s="37">
        <f t="shared" si="1"/>
        <v>548230</v>
      </c>
      <c r="S24" s="37">
        <f t="shared" si="1"/>
        <v>465585</v>
      </c>
      <c r="T24" s="37">
        <f t="shared" si="1"/>
        <v>2236187</v>
      </c>
      <c r="U24" s="37">
        <f t="shared" si="1"/>
        <v>6817412</v>
      </c>
      <c r="V24" s="37">
        <f t="shared" si="1"/>
        <v>9519184</v>
      </c>
      <c r="W24" s="37">
        <f t="shared" si="1"/>
        <v>9834724</v>
      </c>
      <c r="X24" s="37">
        <f t="shared" si="1"/>
        <v>92373780</v>
      </c>
      <c r="Y24" s="37">
        <f t="shared" si="1"/>
        <v>-82539056</v>
      </c>
      <c r="Z24" s="38">
        <f>+IF(X24&lt;&gt;0,+(Y24/X24)*100,0)</f>
        <v>-89.35333814422232</v>
      </c>
      <c r="AA24" s="39">
        <f>SUM(AA15:AA23)</f>
        <v>92373780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82211270</v>
      </c>
      <c r="D25" s="29">
        <f>+D12+D24</f>
        <v>0</v>
      </c>
      <c r="E25" s="30">
        <f t="shared" si="2"/>
        <v>75064636</v>
      </c>
      <c r="F25" s="31">
        <f t="shared" si="2"/>
        <v>92663660</v>
      </c>
      <c r="G25" s="31">
        <f t="shared" si="2"/>
        <v>-147892</v>
      </c>
      <c r="H25" s="31">
        <f t="shared" si="2"/>
        <v>209089</v>
      </c>
      <c r="I25" s="31">
        <f t="shared" si="2"/>
        <v>41414</v>
      </c>
      <c r="J25" s="31">
        <f t="shared" si="2"/>
        <v>102611</v>
      </c>
      <c r="K25" s="31">
        <f t="shared" si="2"/>
        <v>-124316</v>
      </c>
      <c r="L25" s="31">
        <f t="shared" si="2"/>
        <v>-332864</v>
      </c>
      <c r="M25" s="31">
        <f t="shared" si="2"/>
        <v>-144364</v>
      </c>
      <c r="N25" s="31">
        <f t="shared" si="2"/>
        <v>-601544</v>
      </c>
      <c r="O25" s="31">
        <f t="shared" si="2"/>
        <v>-270424</v>
      </c>
      <c r="P25" s="31">
        <f t="shared" si="2"/>
        <v>-165407</v>
      </c>
      <c r="Q25" s="31">
        <f t="shared" si="2"/>
        <v>-62810</v>
      </c>
      <c r="R25" s="31">
        <f t="shared" si="2"/>
        <v>-498641</v>
      </c>
      <c r="S25" s="31">
        <f t="shared" si="2"/>
        <v>30347</v>
      </c>
      <c r="T25" s="31">
        <f t="shared" si="2"/>
        <v>115254</v>
      </c>
      <c r="U25" s="31">
        <f t="shared" si="2"/>
        <v>4588546</v>
      </c>
      <c r="V25" s="31">
        <f t="shared" si="2"/>
        <v>4734147</v>
      </c>
      <c r="W25" s="31">
        <f t="shared" si="2"/>
        <v>3736573</v>
      </c>
      <c r="X25" s="31">
        <f t="shared" si="2"/>
        <v>92663660</v>
      </c>
      <c r="Y25" s="31">
        <f t="shared" si="2"/>
        <v>-88927087</v>
      </c>
      <c r="Z25" s="32">
        <f>+IF(X25&lt;&gt;0,+(Y25/X25)*100,0)</f>
        <v>-95.967596142867663</v>
      </c>
      <c r="AA25" s="33">
        <f>+AA12+AA24</f>
        <v>92663660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226400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226400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226400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82211270</v>
      </c>
      <c r="D42" s="43">
        <f>+D25-D40</f>
        <v>0</v>
      </c>
      <c r="E42" s="44">
        <f t="shared" si="6"/>
        <v>74838236</v>
      </c>
      <c r="F42" s="45">
        <f t="shared" si="6"/>
        <v>92663660</v>
      </c>
      <c r="G42" s="45">
        <f t="shared" si="6"/>
        <v>-147892</v>
      </c>
      <c r="H42" s="45">
        <f t="shared" si="6"/>
        <v>209089</v>
      </c>
      <c r="I42" s="45">
        <f t="shared" si="6"/>
        <v>41414</v>
      </c>
      <c r="J42" s="45">
        <f t="shared" si="6"/>
        <v>102611</v>
      </c>
      <c r="K42" s="45">
        <f t="shared" si="6"/>
        <v>-124316</v>
      </c>
      <c r="L42" s="45">
        <f t="shared" si="6"/>
        <v>-332864</v>
      </c>
      <c r="M42" s="45">
        <f t="shared" si="6"/>
        <v>-144364</v>
      </c>
      <c r="N42" s="45">
        <f t="shared" si="6"/>
        <v>-601544</v>
      </c>
      <c r="O42" s="45">
        <f t="shared" si="6"/>
        <v>-270424</v>
      </c>
      <c r="P42" s="45">
        <f t="shared" si="6"/>
        <v>-165407</v>
      </c>
      <c r="Q42" s="45">
        <f t="shared" si="6"/>
        <v>-62810</v>
      </c>
      <c r="R42" s="45">
        <f t="shared" si="6"/>
        <v>-498641</v>
      </c>
      <c r="S42" s="45">
        <f t="shared" si="6"/>
        <v>30347</v>
      </c>
      <c r="T42" s="45">
        <f t="shared" si="6"/>
        <v>115254</v>
      </c>
      <c r="U42" s="45">
        <f t="shared" si="6"/>
        <v>4588546</v>
      </c>
      <c r="V42" s="45">
        <f t="shared" si="6"/>
        <v>4734147</v>
      </c>
      <c r="W42" s="45">
        <f t="shared" si="6"/>
        <v>3736573</v>
      </c>
      <c r="X42" s="45">
        <f t="shared" si="6"/>
        <v>92663660</v>
      </c>
      <c r="Y42" s="45">
        <f t="shared" si="6"/>
        <v>-88927087</v>
      </c>
      <c r="Z42" s="46">
        <f>+IF(X42&lt;&gt;0,+(Y42/X42)*100,0)</f>
        <v>-95.967596142867663</v>
      </c>
      <c r="AA42" s="47">
        <f>+AA25-AA40</f>
        <v>92663660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10452390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10452390</v>
      </c>
      <c r="Y45" s="20">
        <v>-10452390</v>
      </c>
      <c r="Z45" s="48">
        <v>-100</v>
      </c>
      <c r="AA45" s="22">
        <v>10452390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10452390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10452390</v>
      </c>
      <c r="Y48" s="53">
        <f t="shared" si="7"/>
        <v>-10452390</v>
      </c>
      <c r="Z48" s="54">
        <f>+IF(X48&lt;&gt;0,+(Y48/X48)*100,0)</f>
        <v>-100</v>
      </c>
      <c r="AA48" s="55">
        <f>SUM(AA45:AA47)</f>
        <v>10452390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179825</v>
      </c>
      <c r="D6" s="18"/>
      <c r="E6" s="19">
        <v>19807695</v>
      </c>
      <c r="F6" s="20">
        <v>15004619</v>
      </c>
      <c r="G6" s="20">
        <v>11988</v>
      </c>
      <c r="H6" s="20">
        <v>6401</v>
      </c>
      <c r="I6" s="20">
        <v>45133</v>
      </c>
      <c r="J6" s="20">
        <v>63522</v>
      </c>
      <c r="K6" s="20">
        <v>31324</v>
      </c>
      <c r="L6" s="20">
        <v>25276</v>
      </c>
      <c r="M6" s="20">
        <v>3800</v>
      </c>
      <c r="N6" s="20">
        <v>60400</v>
      </c>
      <c r="O6" s="20">
        <v>7991</v>
      </c>
      <c r="P6" s="20">
        <v>11987</v>
      </c>
      <c r="Q6" s="20">
        <v>11791</v>
      </c>
      <c r="R6" s="20">
        <v>31769</v>
      </c>
      <c r="S6" s="20">
        <v>5896</v>
      </c>
      <c r="T6" s="20">
        <v>27187</v>
      </c>
      <c r="U6" s="20">
        <v>17296</v>
      </c>
      <c r="V6" s="20">
        <v>50379</v>
      </c>
      <c r="W6" s="20">
        <v>206070</v>
      </c>
      <c r="X6" s="20">
        <v>15004619</v>
      </c>
      <c r="Y6" s="20">
        <v>-14798549</v>
      </c>
      <c r="Z6" s="21">
        <v>-98.626622908585688</v>
      </c>
      <c r="AA6" s="22">
        <v>15004619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-849177</v>
      </c>
      <c r="F8" s="20">
        <v>-141501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-141501</v>
      </c>
      <c r="Y8" s="20">
        <v>141501</v>
      </c>
      <c r="Z8" s="21">
        <v>-100</v>
      </c>
      <c r="AA8" s="22">
        <v>-141501</v>
      </c>
    </row>
    <row r="9" spans="1:27" x14ac:dyDescent="0.25">
      <c r="A9" s="23" t="s">
        <v>37</v>
      </c>
      <c r="B9" s="17" t="s">
        <v>32</v>
      </c>
      <c r="C9" s="18">
        <v>278805</v>
      </c>
      <c r="D9" s="18"/>
      <c r="E9" s="19"/>
      <c r="F9" s="20"/>
      <c r="G9" s="20"/>
      <c r="H9" s="20">
        <v>11566</v>
      </c>
      <c r="I9" s="20">
        <v>14928</v>
      </c>
      <c r="J9" s="20">
        <v>26494</v>
      </c>
      <c r="K9" s="20">
        <v>17726</v>
      </c>
      <c r="L9" s="20">
        <v>39204</v>
      </c>
      <c r="M9" s="20">
        <v>16266</v>
      </c>
      <c r="N9" s="20">
        <v>73196</v>
      </c>
      <c r="O9" s="20">
        <v>21586</v>
      </c>
      <c r="P9" s="20">
        <v>5890</v>
      </c>
      <c r="Q9" s="20">
        <v>11414</v>
      </c>
      <c r="R9" s="20">
        <v>38890</v>
      </c>
      <c r="S9" s="20">
        <v>71805</v>
      </c>
      <c r="T9" s="20">
        <v>75803</v>
      </c>
      <c r="U9" s="20">
        <v>58706</v>
      </c>
      <c r="V9" s="20">
        <v>206314</v>
      </c>
      <c r="W9" s="20">
        <v>344894</v>
      </c>
      <c r="X9" s="20"/>
      <c r="Y9" s="20">
        <v>344894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-271400</v>
      </c>
      <c r="D11" s="18"/>
      <c r="E11" s="19"/>
      <c r="F11" s="20"/>
      <c r="G11" s="20">
        <v>-25208</v>
      </c>
      <c r="H11" s="20">
        <v>-19454</v>
      </c>
      <c r="I11" s="20">
        <v>-47435</v>
      </c>
      <c r="J11" s="20">
        <v>-92097</v>
      </c>
      <c r="K11" s="20">
        <v>-29794</v>
      </c>
      <c r="L11" s="20">
        <v>-56183</v>
      </c>
      <c r="M11" s="20">
        <v>-33072</v>
      </c>
      <c r="N11" s="20">
        <v>-119049</v>
      </c>
      <c r="O11" s="20">
        <v>-33351</v>
      </c>
      <c r="P11" s="20">
        <v>-150022</v>
      </c>
      <c r="Q11" s="20">
        <v>-48037</v>
      </c>
      <c r="R11" s="20">
        <v>-231410</v>
      </c>
      <c r="S11" s="20">
        <v>-63049</v>
      </c>
      <c r="T11" s="20">
        <v>-33826</v>
      </c>
      <c r="U11" s="20">
        <v>-32820</v>
      </c>
      <c r="V11" s="20">
        <v>-129695</v>
      </c>
      <c r="W11" s="20">
        <v>-572251</v>
      </c>
      <c r="X11" s="20"/>
      <c r="Y11" s="20">
        <v>-572251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187230</v>
      </c>
      <c r="D12" s="29">
        <f>SUM(D6:D11)</f>
        <v>0</v>
      </c>
      <c r="E12" s="30">
        <f t="shared" si="0"/>
        <v>18958518</v>
      </c>
      <c r="F12" s="31">
        <f t="shared" si="0"/>
        <v>14863118</v>
      </c>
      <c r="G12" s="31">
        <f t="shared" si="0"/>
        <v>-13220</v>
      </c>
      <c r="H12" s="31">
        <f t="shared" si="0"/>
        <v>-1487</v>
      </c>
      <c r="I12" s="31">
        <f t="shared" si="0"/>
        <v>12626</v>
      </c>
      <c r="J12" s="31">
        <f t="shared" si="0"/>
        <v>-2081</v>
      </c>
      <c r="K12" s="31">
        <f t="shared" si="0"/>
        <v>19256</v>
      </c>
      <c r="L12" s="31">
        <f t="shared" si="0"/>
        <v>8297</v>
      </c>
      <c r="M12" s="31">
        <f t="shared" si="0"/>
        <v>-13006</v>
      </c>
      <c r="N12" s="31">
        <f t="shared" si="0"/>
        <v>14547</v>
      </c>
      <c r="O12" s="31">
        <f t="shared" si="0"/>
        <v>-3774</v>
      </c>
      <c r="P12" s="31">
        <f t="shared" si="0"/>
        <v>-132145</v>
      </c>
      <c r="Q12" s="31">
        <f t="shared" si="0"/>
        <v>-24832</v>
      </c>
      <c r="R12" s="31">
        <f t="shared" si="0"/>
        <v>-160751</v>
      </c>
      <c r="S12" s="31">
        <f t="shared" si="0"/>
        <v>14652</v>
      </c>
      <c r="T12" s="31">
        <f t="shared" si="0"/>
        <v>69164</v>
      </c>
      <c r="U12" s="31">
        <f t="shared" si="0"/>
        <v>43182</v>
      </c>
      <c r="V12" s="31">
        <f t="shared" si="0"/>
        <v>126998</v>
      </c>
      <c r="W12" s="31">
        <f t="shared" si="0"/>
        <v>-21287</v>
      </c>
      <c r="X12" s="31">
        <f t="shared" si="0"/>
        <v>14863118</v>
      </c>
      <c r="Y12" s="31">
        <f t="shared" si="0"/>
        <v>-14884405</v>
      </c>
      <c r="Z12" s="32">
        <f>+IF(X12&lt;&gt;0,+(Y12/X12)*100,0)</f>
        <v>-100.14322028527258</v>
      </c>
      <c r="AA12" s="33">
        <f>SUM(AA6:AA11)</f>
        <v>14863118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1045509</v>
      </c>
      <c r="F19" s="20">
        <v>7659267</v>
      </c>
      <c r="G19" s="20"/>
      <c r="H19" s="20"/>
      <c r="I19" s="20"/>
      <c r="J19" s="20"/>
      <c r="K19" s="20"/>
      <c r="L19" s="20">
        <v>3000000</v>
      </c>
      <c r="M19" s="20"/>
      <c r="N19" s="20">
        <v>3000000</v>
      </c>
      <c r="O19" s="20">
        <v>15864</v>
      </c>
      <c r="P19" s="20">
        <v>3391751</v>
      </c>
      <c r="Q19" s="20">
        <v>310172</v>
      </c>
      <c r="R19" s="20">
        <v>3717787</v>
      </c>
      <c r="S19" s="20">
        <v>358282</v>
      </c>
      <c r="T19" s="20">
        <v>603525</v>
      </c>
      <c r="U19" s="20">
        <v>2152465</v>
      </c>
      <c r="V19" s="20">
        <v>3114272</v>
      </c>
      <c r="W19" s="20">
        <v>9832059</v>
      </c>
      <c r="X19" s="20">
        <v>7659267</v>
      </c>
      <c r="Y19" s="20">
        <v>2172792</v>
      </c>
      <c r="Z19" s="21">
        <v>28.368145411303718</v>
      </c>
      <c r="AA19" s="22">
        <v>7659267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1045509</v>
      </c>
      <c r="F24" s="37">
        <f t="shared" si="1"/>
        <v>7659267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3000000</v>
      </c>
      <c r="M24" s="37">
        <f t="shared" si="1"/>
        <v>0</v>
      </c>
      <c r="N24" s="37">
        <f t="shared" si="1"/>
        <v>3000000</v>
      </c>
      <c r="O24" s="37">
        <f t="shared" si="1"/>
        <v>15864</v>
      </c>
      <c r="P24" s="37">
        <f t="shared" si="1"/>
        <v>3391751</v>
      </c>
      <c r="Q24" s="37">
        <f t="shared" si="1"/>
        <v>310172</v>
      </c>
      <c r="R24" s="37">
        <f t="shared" si="1"/>
        <v>3717787</v>
      </c>
      <c r="S24" s="37">
        <f t="shared" si="1"/>
        <v>358282</v>
      </c>
      <c r="T24" s="37">
        <f t="shared" si="1"/>
        <v>603525</v>
      </c>
      <c r="U24" s="37">
        <f t="shared" si="1"/>
        <v>2152465</v>
      </c>
      <c r="V24" s="37">
        <f t="shared" si="1"/>
        <v>3114272</v>
      </c>
      <c r="W24" s="37">
        <f t="shared" si="1"/>
        <v>9832059</v>
      </c>
      <c r="X24" s="37">
        <f t="shared" si="1"/>
        <v>7659267</v>
      </c>
      <c r="Y24" s="37">
        <f t="shared" si="1"/>
        <v>2172792</v>
      </c>
      <c r="Z24" s="38">
        <f>+IF(X24&lt;&gt;0,+(Y24/X24)*100,0)</f>
        <v>28.368145411303718</v>
      </c>
      <c r="AA24" s="39">
        <f>SUM(AA15:AA23)</f>
        <v>7659267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187230</v>
      </c>
      <c r="D25" s="29">
        <f>+D12+D24</f>
        <v>0</v>
      </c>
      <c r="E25" s="30">
        <f t="shared" si="2"/>
        <v>20004027</v>
      </c>
      <c r="F25" s="31">
        <f t="shared" si="2"/>
        <v>22522385</v>
      </c>
      <c r="G25" s="31">
        <f t="shared" si="2"/>
        <v>-13220</v>
      </c>
      <c r="H25" s="31">
        <f t="shared" si="2"/>
        <v>-1487</v>
      </c>
      <c r="I25" s="31">
        <f t="shared" si="2"/>
        <v>12626</v>
      </c>
      <c r="J25" s="31">
        <f t="shared" si="2"/>
        <v>-2081</v>
      </c>
      <c r="K25" s="31">
        <f t="shared" si="2"/>
        <v>19256</v>
      </c>
      <c r="L25" s="31">
        <f t="shared" si="2"/>
        <v>3008297</v>
      </c>
      <c r="M25" s="31">
        <f t="shared" si="2"/>
        <v>-13006</v>
      </c>
      <c r="N25" s="31">
        <f t="shared" si="2"/>
        <v>3014547</v>
      </c>
      <c r="O25" s="31">
        <f t="shared" si="2"/>
        <v>12090</v>
      </c>
      <c r="P25" s="31">
        <f t="shared" si="2"/>
        <v>3259606</v>
      </c>
      <c r="Q25" s="31">
        <f t="shared" si="2"/>
        <v>285340</v>
      </c>
      <c r="R25" s="31">
        <f t="shared" si="2"/>
        <v>3557036</v>
      </c>
      <c r="S25" s="31">
        <f t="shared" si="2"/>
        <v>372934</v>
      </c>
      <c r="T25" s="31">
        <f t="shared" si="2"/>
        <v>672689</v>
      </c>
      <c r="U25" s="31">
        <f t="shared" si="2"/>
        <v>2195647</v>
      </c>
      <c r="V25" s="31">
        <f t="shared" si="2"/>
        <v>3241270</v>
      </c>
      <c r="W25" s="31">
        <f t="shared" si="2"/>
        <v>9810772</v>
      </c>
      <c r="X25" s="31">
        <f t="shared" si="2"/>
        <v>22522385</v>
      </c>
      <c r="Y25" s="31">
        <f t="shared" si="2"/>
        <v>-12711613</v>
      </c>
      <c r="Z25" s="32">
        <f>+IF(X25&lt;&gt;0,+(Y25/X25)*100,0)</f>
        <v>-56.439906342068127</v>
      </c>
      <c r="AA25" s="33">
        <f>+AA12+AA24</f>
        <v>22522385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11565047</v>
      </c>
      <c r="D32" s="18"/>
      <c r="E32" s="19">
        <v>14912808</v>
      </c>
      <c r="F32" s="20">
        <v>14775018</v>
      </c>
      <c r="G32" s="20">
        <v>1464252</v>
      </c>
      <c r="H32" s="20">
        <v>966371</v>
      </c>
      <c r="I32" s="20">
        <v>888193</v>
      </c>
      <c r="J32" s="20">
        <v>3318816</v>
      </c>
      <c r="K32" s="20">
        <v>1060301</v>
      </c>
      <c r="L32" s="20">
        <v>4111547</v>
      </c>
      <c r="M32" s="20">
        <v>1294192</v>
      </c>
      <c r="N32" s="20">
        <v>6466040</v>
      </c>
      <c r="O32" s="20">
        <v>1059911</v>
      </c>
      <c r="P32" s="20">
        <v>799997</v>
      </c>
      <c r="Q32" s="20">
        <v>1194411</v>
      </c>
      <c r="R32" s="20">
        <v>3054319</v>
      </c>
      <c r="S32" s="20">
        <v>1607384</v>
      </c>
      <c r="T32" s="20">
        <v>1641218</v>
      </c>
      <c r="U32" s="20">
        <v>1371172</v>
      </c>
      <c r="V32" s="20">
        <v>4619774</v>
      </c>
      <c r="W32" s="20">
        <v>17458949</v>
      </c>
      <c r="X32" s="20">
        <v>14775018</v>
      </c>
      <c r="Y32" s="20">
        <v>2683931</v>
      </c>
      <c r="Z32" s="21">
        <v>18.165331507548753</v>
      </c>
      <c r="AA32" s="22">
        <v>14775018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11565047</v>
      </c>
      <c r="D34" s="29">
        <f>SUM(D29:D33)</f>
        <v>0</v>
      </c>
      <c r="E34" s="30">
        <f t="shared" si="3"/>
        <v>14912808</v>
      </c>
      <c r="F34" s="31">
        <f t="shared" si="3"/>
        <v>14775018</v>
      </c>
      <c r="G34" s="31">
        <f t="shared" si="3"/>
        <v>1464252</v>
      </c>
      <c r="H34" s="31">
        <f t="shared" si="3"/>
        <v>966371</v>
      </c>
      <c r="I34" s="31">
        <f t="shared" si="3"/>
        <v>888193</v>
      </c>
      <c r="J34" s="31">
        <f t="shared" si="3"/>
        <v>3318816</v>
      </c>
      <c r="K34" s="31">
        <f t="shared" si="3"/>
        <v>1060301</v>
      </c>
      <c r="L34" s="31">
        <f t="shared" si="3"/>
        <v>4111547</v>
      </c>
      <c r="M34" s="31">
        <f t="shared" si="3"/>
        <v>1294192</v>
      </c>
      <c r="N34" s="31">
        <f t="shared" si="3"/>
        <v>6466040</v>
      </c>
      <c r="O34" s="31">
        <f t="shared" si="3"/>
        <v>1059911</v>
      </c>
      <c r="P34" s="31">
        <f t="shared" si="3"/>
        <v>799997</v>
      </c>
      <c r="Q34" s="31">
        <f t="shared" si="3"/>
        <v>1194411</v>
      </c>
      <c r="R34" s="31">
        <f t="shared" si="3"/>
        <v>3054319</v>
      </c>
      <c r="S34" s="31">
        <f t="shared" si="3"/>
        <v>1607384</v>
      </c>
      <c r="T34" s="31">
        <f t="shared" si="3"/>
        <v>1641218</v>
      </c>
      <c r="U34" s="31">
        <f t="shared" si="3"/>
        <v>1371172</v>
      </c>
      <c r="V34" s="31">
        <f t="shared" si="3"/>
        <v>4619774</v>
      </c>
      <c r="W34" s="31">
        <f t="shared" si="3"/>
        <v>17458949</v>
      </c>
      <c r="X34" s="31">
        <f t="shared" si="3"/>
        <v>14775018</v>
      </c>
      <c r="Y34" s="31">
        <f t="shared" si="3"/>
        <v>2683931</v>
      </c>
      <c r="Z34" s="32">
        <f>+IF(X34&lt;&gt;0,+(Y34/X34)*100,0)</f>
        <v>18.165331507548753</v>
      </c>
      <c r="AA34" s="33">
        <f>SUM(AA29:AA33)</f>
        <v>14775018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11565047</v>
      </c>
      <c r="D40" s="29">
        <f>+D34+D39</f>
        <v>0</v>
      </c>
      <c r="E40" s="30">
        <f t="shared" si="5"/>
        <v>14912808</v>
      </c>
      <c r="F40" s="31">
        <f t="shared" si="5"/>
        <v>14775018</v>
      </c>
      <c r="G40" s="31">
        <f t="shared" si="5"/>
        <v>1464252</v>
      </c>
      <c r="H40" s="31">
        <f t="shared" si="5"/>
        <v>966371</v>
      </c>
      <c r="I40" s="31">
        <f t="shared" si="5"/>
        <v>888193</v>
      </c>
      <c r="J40" s="31">
        <f t="shared" si="5"/>
        <v>3318816</v>
      </c>
      <c r="K40" s="31">
        <f t="shared" si="5"/>
        <v>1060301</v>
      </c>
      <c r="L40" s="31">
        <f t="shared" si="5"/>
        <v>4111547</v>
      </c>
      <c r="M40" s="31">
        <f t="shared" si="5"/>
        <v>1294192</v>
      </c>
      <c r="N40" s="31">
        <f t="shared" si="5"/>
        <v>6466040</v>
      </c>
      <c r="O40" s="31">
        <f t="shared" si="5"/>
        <v>1059911</v>
      </c>
      <c r="P40" s="31">
        <f t="shared" si="5"/>
        <v>799997</v>
      </c>
      <c r="Q40" s="31">
        <f t="shared" si="5"/>
        <v>1194411</v>
      </c>
      <c r="R40" s="31">
        <f t="shared" si="5"/>
        <v>3054319</v>
      </c>
      <c r="S40" s="31">
        <f t="shared" si="5"/>
        <v>1607384</v>
      </c>
      <c r="T40" s="31">
        <f t="shared" si="5"/>
        <v>1641218</v>
      </c>
      <c r="U40" s="31">
        <f t="shared" si="5"/>
        <v>1371172</v>
      </c>
      <c r="V40" s="31">
        <f t="shared" si="5"/>
        <v>4619774</v>
      </c>
      <c r="W40" s="31">
        <f t="shared" si="5"/>
        <v>17458949</v>
      </c>
      <c r="X40" s="31">
        <f t="shared" si="5"/>
        <v>14775018</v>
      </c>
      <c r="Y40" s="31">
        <f t="shared" si="5"/>
        <v>2683931</v>
      </c>
      <c r="Z40" s="32">
        <f>+IF(X40&lt;&gt;0,+(Y40/X40)*100,0)</f>
        <v>18.165331507548753</v>
      </c>
      <c r="AA40" s="33">
        <f>+AA34+AA39</f>
        <v>14775018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-11377817</v>
      </c>
      <c r="D42" s="43">
        <f>+D25-D40</f>
        <v>0</v>
      </c>
      <c r="E42" s="44">
        <f t="shared" si="6"/>
        <v>5091219</v>
      </c>
      <c r="F42" s="45">
        <f t="shared" si="6"/>
        <v>7747367</v>
      </c>
      <c r="G42" s="45">
        <f t="shared" si="6"/>
        <v>-1477472</v>
      </c>
      <c r="H42" s="45">
        <f t="shared" si="6"/>
        <v>-967858</v>
      </c>
      <c r="I42" s="45">
        <f t="shared" si="6"/>
        <v>-875567</v>
      </c>
      <c r="J42" s="45">
        <f t="shared" si="6"/>
        <v>-3320897</v>
      </c>
      <c r="K42" s="45">
        <f t="shared" si="6"/>
        <v>-1041045</v>
      </c>
      <c r="L42" s="45">
        <f t="shared" si="6"/>
        <v>-1103250</v>
      </c>
      <c r="M42" s="45">
        <f t="shared" si="6"/>
        <v>-1307198</v>
      </c>
      <c r="N42" s="45">
        <f t="shared" si="6"/>
        <v>-3451493</v>
      </c>
      <c r="O42" s="45">
        <f t="shared" si="6"/>
        <v>-1047821</v>
      </c>
      <c r="P42" s="45">
        <f t="shared" si="6"/>
        <v>2459609</v>
      </c>
      <c r="Q42" s="45">
        <f t="shared" si="6"/>
        <v>-909071</v>
      </c>
      <c r="R42" s="45">
        <f t="shared" si="6"/>
        <v>502717</v>
      </c>
      <c r="S42" s="45">
        <f t="shared" si="6"/>
        <v>-1234450</v>
      </c>
      <c r="T42" s="45">
        <f t="shared" si="6"/>
        <v>-968529</v>
      </c>
      <c r="U42" s="45">
        <f t="shared" si="6"/>
        <v>824475</v>
      </c>
      <c r="V42" s="45">
        <f t="shared" si="6"/>
        <v>-1378504</v>
      </c>
      <c r="W42" s="45">
        <f t="shared" si="6"/>
        <v>-7648177</v>
      </c>
      <c r="X42" s="45">
        <f t="shared" si="6"/>
        <v>7747367</v>
      </c>
      <c r="Y42" s="45">
        <f t="shared" si="6"/>
        <v>-15395544</v>
      </c>
      <c r="Z42" s="46">
        <f>+IF(X42&lt;&gt;0,+(Y42/X42)*100,0)</f>
        <v>-198.71969405863953</v>
      </c>
      <c r="AA42" s="47">
        <f>+AA25-AA40</f>
        <v>7747367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210425</v>
      </c>
      <c r="D6" s="18"/>
      <c r="E6" s="19">
        <v>11705304</v>
      </c>
      <c r="F6" s="20">
        <v>11426920</v>
      </c>
      <c r="G6" s="20">
        <v>17170</v>
      </c>
      <c r="H6" s="20">
        <v>20009</v>
      </c>
      <c r="I6" s="20">
        <v>26390</v>
      </c>
      <c r="J6" s="20">
        <v>63569</v>
      </c>
      <c r="K6" s="20">
        <v>19404</v>
      </c>
      <c r="L6" s="20">
        <v>20994</v>
      </c>
      <c r="M6" s="20">
        <v>24109</v>
      </c>
      <c r="N6" s="20">
        <v>64507</v>
      </c>
      <c r="O6" s="20">
        <v>24031036</v>
      </c>
      <c r="P6" s="20">
        <v>24032732</v>
      </c>
      <c r="Q6" s="20"/>
      <c r="R6" s="20">
        <v>48063768</v>
      </c>
      <c r="S6" s="20"/>
      <c r="T6" s="20"/>
      <c r="U6" s="20">
        <v>-18542</v>
      </c>
      <c r="V6" s="20">
        <v>-18542</v>
      </c>
      <c r="W6" s="20">
        <v>48173302</v>
      </c>
      <c r="X6" s="20">
        <v>11426920</v>
      </c>
      <c r="Y6" s="20">
        <v>36746382</v>
      </c>
      <c r="Z6" s="21">
        <v>321.57731042135589</v>
      </c>
      <c r="AA6" s="22">
        <v>11426920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186900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-56806</v>
      </c>
      <c r="D9" s="18"/>
      <c r="E9" s="19"/>
      <c r="F9" s="20"/>
      <c r="G9" s="20"/>
      <c r="H9" s="20">
        <v>78</v>
      </c>
      <c r="I9" s="20">
        <v>2904</v>
      </c>
      <c r="J9" s="20">
        <v>2982</v>
      </c>
      <c r="K9" s="20"/>
      <c r="L9" s="20"/>
      <c r="M9" s="20"/>
      <c r="N9" s="20"/>
      <c r="O9" s="20"/>
      <c r="P9" s="20"/>
      <c r="Q9" s="20"/>
      <c r="R9" s="20"/>
      <c r="S9" s="20">
        <v>14731</v>
      </c>
      <c r="T9" s="20">
        <v>1950</v>
      </c>
      <c r="U9" s="20"/>
      <c r="V9" s="20">
        <v>16681</v>
      </c>
      <c r="W9" s="20">
        <v>19663</v>
      </c>
      <c r="X9" s="20"/>
      <c r="Y9" s="20">
        <v>19663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-4297</v>
      </c>
      <c r="D11" s="18"/>
      <c r="E11" s="19">
        <v>-322090</v>
      </c>
      <c r="F11" s="20">
        <v>-322090</v>
      </c>
      <c r="G11" s="20"/>
      <c r="H11" s="20">
        <v>-1937</v>
      </c>
      <c r="I11" s="20">
        <v>-1825</v>
      </c>
      <c r="J11" s="20">
        <v>-3762</v>
      </c>
      <c r="K11" s="20">
        <v>-4209</v>
      </c>
      <c r="L11" s="20"/>
      <c r="M11" s="20"/>
      <c r="N11" s="20">
        <v>-4209</v>
      </c>
      <c r="O11" s="20"/>
      <c r="P11" s="20">
        <v>-1329</v>
      </c>
      <c r="Q11" s="20"/>
      <c r="R11" s="20">
        <v>-1329</v>
      </c>
      <c r="S11" s="20"/>
      <c r="T11" s="20"/>
      <c r="U11" s="20"/>
      <c r="V11" s="20"/>
      <c r="W11" s="20">
        <v>-9300</v>
      </c>
      <c r="X11" s="20">
        <v>-322090</v>
      </c>
      <c r="Y11" s="20">
        <v>312790</v>
      </c>
      <c r="Z11" s="21">
        <v>-97.112608277189608</v>
      </c>
      <c r="AA11" s="22">
        <v>-322090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149322</v>
      </c>
      <c r="D12" s="29">
        <f>SUM(D6:D11)</f>
        <v>0</v>
      </c>
      <c r="E12" s="30">
        <f t="shared" si="0"/>
        <v>11570114</v>
      </c>
      <c r="F12" s="31">
        <f t="shared" si="0"/>
        <v>11104830</v>
      </c>
      <c r="G12" s="31">
        <f t="shared" si="0"/>
        <v>17170</v>
      </c>
      <c r="H12" s="31">
        <f t="shared" si="0"/>
        <v>18150</v>
      </c>
      <c r="I12" s="31">
        <f t="shared" si="0"/>
        <v>27469</v>
      </c>
      <c r="J12" s="31">
        <f t="shared" si="0"/>
        <v>62789</v>
      </c>
      <c r="K12" s="31">
        <f t="shared" si="0"/>
        <v>15195</v>
      </c>
      <c r="L12" s="31">
        <f t="shared" si="0"/>
        <v>20994</v>
      </c>
      <c r="M12" s="31">
        <f t="shared" si="0"/>
        <v>24109</v>
      </c>
      <c r="N12" s="31">
        <f t="shared" si="0"/>
        <v>60298</v>
      </c>
      <c r="O12" s="31">
        <f t="shared" si="0"/>
        <v>24031036</v>
      </c>
      <c r="P12" s="31">
        <f t="shared" si="0"/>
        <v>24031403</v>
      </c>
      <c r="Q12" s="31">
        <f t="shared" si="0"/>
        <v>0</v>
      </c>
      <c r="R12" s="31">
        <f t="shared" si="0"/>
        <v>48062439</v>
      </c>
      <c r="S12" s="31">
        <f t="shared" si="0"/>
        <v>14731</v>
      </c>
      <c r="T12" s="31">
        <f t="shared" si="0"/>
        <v>1950</v>
      </c>
      <c r="U12" s="31">
        <f t="shared" si="0"/>
        <v>-18542</v>
      </c>
      <c r="V12" s="31">
        <f t="shared" si="0"/>
        <v>-1861</v>
      </c>
      <c r="W12" s="31">
        <f t="shared" si="0"/>
        <v>48183665</v>
      </c>
      <c r="X12" s="31">
        <f t="shared" si="0"/>
        <v>11104830</v>
      </c>
      <c r="Y12" s="31">
        <f t="shared" si="0"/>
        <v>37078835</v>
      </c>
      <c r="Z12" s="32">
        <f>+IF(X12&lt;&gt;0,+(Y12/X12)*100,0)</f>
        <v>333.89826769072556</v>
      </c>
      <c r="AA12" s="33">
        <f>SUM(AA6:AA11)</f>
        <v>11104830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-2555640</v>
      </c>
      <c r="F19" s="20">
        <v>-2555640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-2555640</v>
      </c>
      <c r="Y19" s="20">
        <v>2555640</v>
      </c>
      <c r="Z19" s="21">
        <v>-100</v>
      </c>
      <c r="AA19" s="22">
        <v>-2555640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-2555640</v>
      </c>
      <c r="F24" s="37">
        <f t="shared" si="1"/>
        <v>-2555640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-2555640</v>
      </c>
      <c r="Y24" s="37">
        <f t="shared" si="1"/>
        <v>2555640</v>
      </c>
      <c r="Z24" s="38">
        <f>+IF(X24&lt;&gt;0,+(Y24/X24)*100,0)</f>
        <v>-100</v>
      </c>
      <c r="AA24" s="39">
        <f>SUM(AA15:AA23)</f>
        <v>-2555640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149322</v>
      </c>
      <c r="D25" s="29">
        <f>+D12+D24</f>
        <v>0</v>
      </c>
      <c r="E25" s="30">
        <f t="shared" si="2"/>
        <v>9014474</v>
      </c>
      <c r="F25" s="31">
        <f t="shared" si="2"/>
        <v>8549190</v>
      </c>
      <c r="G25" s="31">
        <f t="shared" si="2"/>
        <v>17170</v>
      </c>
      <c r="H25" s="31">
        <f t="shared" si="2"/>
        <v>18150</v>
      </c>
      <c r="I25" s="31">
        <f t="shared" si="2"/>
        <v>27469</v>
      </c>
      <c r="J25" s="31">
        <f t="shared" si="2"/>
        <v>62789</v>
      </c>
      <c r="K25" s="31">
        <f t="shared" si="2"/>
        <v>15195</v>
      </c>
      <c r="L25" s="31">
        <f t="shared" si="2"/>
        <v>20994</v>
      </c>
      <c r="M25" s="31">
        <f t="shared" si="2"/>
        <v>24109</v>
      </c>
      <c r="N25" s="31">
        <f t="shared" si="2"/>
        <v>60298</v>
      </c>
      <c r="O25" s="31">
        <f t="shared" si="2"/>
        <v>24031036</v>
      </c>
      <c r="P25" s="31">
        <f t="shared" si="2"/>
        <v>24031403</v>
      </c>
      <c r="Q25" s="31">
        <f t="shared" si="2"/>
        <v>0</v>
      </c>
      <c r="R25" s="31">
        <f t="shared" si="2"/>
        <v>48062439</v>
      </c>
      <c r="S25" s="31">
        <f t="shared" si="2"/>
        <v>14731</v>
      </c>
      <c r="T25" s="31">
        <f t="shared" si="2"/>
        <v>1950</v>
      </c>
      <c r="U25" s="31">
        <f t="shared" si="2"/>
        <v>-18542</v>
      </c>
      <c r="V25" s="31">
        <f t="shared" si="2"/>
        <v>-1861</v>
      </c>
      <c r="W25" s="31">
        <f t="shared" si="2"/>
        <v>48183665</v>
      </c>
      <c r="X25" s="31">
        <f t="shared" si="2"/>
        <v>8549190</v>
      </c>
      <c r="Y25" s="31">
        <f t="shared" si="2"/>
        <v>39634475</v>
      </c>
      <c r="Z25" s="32">
        <f>+IF(X25&lt;&gt;0,+(Y25/X25)*100,0)</f>
        <v>463.60503158778783</v>
      </c>
      <c r="AA25" s="33">
        <f>+AA12+AA24</f>
        <v>8549190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2882913</v>
      </c>
      <c r="D32" s="18"/>
      <c r="E32" s="19">
        <v>3647028</v>
      </c>
      <c r="F32" s="20">
        <v>3407128</v>
      </c>
      <c r="G32" s="20">
        <v>253086</v>
      </c>
      <c r="H32" s="20">
        <v>598</v>
      </c>
      <c r="I32" s="20">
        <v>492929</v>
      </c>
      <c r="J32" s="20">
        <v>746613</v>
      </c>
      <c r="K32" s="20">
        <v>267335</v>
      </c>
      <c r="L32" s="20">
        <v>352836</v>
      </c>
      <c r="M32" s="20">
        <v>278590</v>
      </c>
      <c r="N32" s="20">
        <v>898761</v>
      </c>
      <c r="O32" s="20">
        <v>24249706</v>
      </c>
      <c r="P32" s="20">
        <v>24260649</v>
      </c>
      <c r="Q32" s="20">
        <v>254074</v>
      </c>
      <c r="R32" s="20">
        <v>48764429</v>
      </c>
      <c r="S32" s="20">
        <v>368304</v>
      </c>
      <c r="T32" s="20">
        <v>260224</v>
      </c>
      <c r="U32" s="20">
        <v>174648</v>
      </c>
      <c r="V32" s="20">
        <v>803176</v>
      </c>
      <c r="W32" s="20">
        <v>51212979</v>
      </c>
      <c r="X32" s="20">
        <v>3407128</v>
      </c>
      <c r="Y32" s="20">
        <v>47805851</v>
      </c>
      <c r="Z32" s="21">
        <v>1403.1128563411764</v>
      </c>
      <c r="AA32" s="22">
        <v>3407128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2882913</v>
      </c>
      <c r="D34" s="29">
        <f>SUM(D29:D33)</f>
        <v>0</v>
      </c>
      <c r="E34" s="30">
        <f t="shared" si="3"/>
        <v>3647028</v>
      </c>
      <c r="F34" s="31">
        <f t="shared" si="3"/>
        <v>3407128</v>
      </c>
      <c r="G34" s="31">
        <f t="shared" si="3"/>
        <v>253086</v>
      </c>
      <c r="H34" s="31">
        <f t="shared" si="3"/>
        <v>598</v>
      </c>
      <c r="I34" s="31">
        <f t="shared" si="3"/>
        <v>492929</v>
      </c>
      <c r="J34" s="31">
        <f t="shared" si="3"/>
        <v>746613</v>
      </c>
      <c r="K34" s="31">
        <f t="shared" si="3"/>
        <v>267335</v>
      </c>
      <c r="L34" s="31">
        <f t="shared" si="3"/>
        <v>352836</v>
      </c>
      <c r="M34" s="31">
        <f t="shared" si="3"/>
        <v>278590</v>
      </c>
      <c r="N34" s="31">
        <f t="shared" si="3"/>
        <v>898761</v>
      </c>
      <c r="O34" s="31">
        <f t="shared" si="3"/>
        <v>24249706</v>
      </c>
      <c r="P34" s="31">
        <f t="shared" si="3"/>
        <v>24260649</v>
      </c>
      <c r="Q34" s="31">
        <f t="shared" si="3"/>
        <v>254074</v>
      </c>
      <c r="R34" s="31">
        <f t="shared" si="3"/>
        <v>48764429</v>
      </c>
      <c r="S34" s="31">
        <f t="shared" si="3"/>
        <v>368304</v>
      </c>
      <c r="T34" s="31">
        <f t="shared" si="3"/>
        <v>260224</v>
      </c>
      <c r="U34" s="31">
        <f t="shared" si="3"/>
        <v>174648</v>
      </c>
      <c r="V34" s="31">
        <f t="shared" si="3"/>
        <v>803176</v>
      </c>
      <c r="W34" s="31">
        <f t="shared" si="3"/>
        <v>51212979</v>
      </c>
      <c r="X34" s="31">
        <f t="shared" si="3"/>
        <v>3407128</v>
      </c>
      <c r="Y34" s="31">
        <f t="shared" si="3"/>
        <v>47805851</v>
      </c>
      <c r="Z34" s="32">
        <f>+IF(X34&lt;&gt;0,+(Y34/X34)*100,0)</f>
        <v>1403.1128563411764</v>
      </c>
      <c r="AA34" s="33">
        <f>SUM(AA29:AA33)</f>
        <v>3407128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2882913</v>
      </c>
      <c r="D40" s="29">
        <f>+D34+D39</f>
        <v>0</v>
      </c>
      <c r="E40" s="30">
        <f t="shared" si="5"/>
        <v>3647028</v>
      </c>
      <c r="F40" s="31">
        <f t="shared" si="5"/>
        <v>3407128</v>
      </c>
      <c r="G40" s="31">
        <f t="shared" si="5"/>
        <v>253086</v>
      </c>
      <c r="H40" s="31">
        <f t="shared" si="5"/>
        <v>598</v>
      </c>
      <c r="I40" s="31">
        <f t="shared" si="5"/>
        <v>492929</v>
      </c>
      <c r="J40" s="31">
        <f t="shared" si="5"/>
        <v>746613</v>
      </c>
      <c r="K40" s="31">
        <f t="shared" si="5"/>
        <v>267335</v>
      </c>
      <c r="L40" s="31">
        <f t="shared" si="5"/>
        <v>352836</v>
      </c>
      <c r="M40" s="31">
        <f t="shared" si="5"/>
        <v>278590</v>
      </c>
      <c r="N40" s="31">
        <f t="shared" si="5"/>
        <v>898761</v>
      </c>
      <c r="O40" s="31">
        <f t="shared" si="5"/>
        <v>24249706</v>
      </c>
      <c r="P40" s="31">
        <f t="shared" si="5"/>
        <v>24260649</v>
      </c>
      <c r="Q40" s="31">
        <f t="shared" si="5"/>
        <v>254074</v>
      </c>
      <c r="R40" s="31">
        <f t="shared" si="5"/>
        <v>48764429</v>
      </c>
      <c r="S40" s="31">
        <f t="shared" si="5"/>
        <v>368304</v>
      </c>
      <c r="T40" s="31">
        <f t="shared" si="5"/>
        <v>260224</v>
      </c>
      <c r="U40" s="31">
        <f t="shared" si="5"/>
        <v>174648</v>
      </c>
      <c r="V40" s="31">
        <f t="shared" si="5"/>
        <v>803176</v>
      </c>
      <c r="W40" s="31">
        <f t="shared" si="5"/>
        <v>51212979</v>
      </c>
      <c r="X40" s="31">
        <f t="shared" si="5"/>
        <v>3407128</v>
      </c>
      <c r="Y40" s="31">
        <f t="shared" si="5"/>
        <v>47805851</v>
      </c>
      <c r="Z40" s="32">
        <f>+IF(X40&lt;&gt;0,+(Y40/X40)*100,0)</f>
        <v>1403.1128563411764</v>
      </c>
      <c r="AA40" s="33">
        <f>+AA34+AA39</f>
        <v>3407128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-2733591</v>
      </c>
      <c r="D42" s="43">
        <f>+D25-D40</f>
        <v>0</v>
      </c>
      <c r="E42" s="44">
        <f t="shared" si="6"/>
        <v>5367446</v>
      </c>
      <c r="F42" s="45">
        <f t="shared" si="6"/>
        <v>5142062</v>
      </c>
      <c r="G42" s="45">
        <f t="shared" si="6"/>
        <v>-235916</v>
      </c>
      <c r="H42" s="45">
        <f t="shared" si="6"/>
        <v>17552</v>
      </c>
      <c r="I42" s="45">
        <f t="shared" si="6"/>
        <v>-465460</v>
      </c>
      <c r="J42" s="45">
        <f t="shared" si="6"/>
        <v>-683824</v>
      </c>
      <c r="K42" s="45">
        <f t="shared" si="6"/>
        <v>-252140</v>
      </c>
      <c r="L42" s="45">
        <f t="shared" si="6"/>
        <v>-331842</v>
      </c>
      <c r="M42" s="45">
        <f t="shared" si="6"/>
        <v>-254481</v>
      </c>
      <c r="N42" s="45">
        <f t="shared" si="6"/>
        <v>-838463</v>
      </c>
      <c r="O42" s="45">
        <f t="shared" si="6"/>
        <v>-218670</v>
      </c>
      <c r="P42" s="45">
        <f t="shared" si="6"/>
        <v>-229246</v>
      </c>
      <c r="Q42" s="45">
        <f t="shared" si="6"/>
        <v>-254074</v>
      </c>
      <c r="R42" s="45">
        <f t="shared" si="6"/>
        <v>-701990</v>
      </c>
      <c r="S42" s="45">
        <f t="shared" si="6"/>
        <v>-353573</v>
      </c>
      <c r="T42" s="45">
        <f t="shared" si="6"/>
        <v>-258274</v>
      </c>
      <c r="U42" s="45">
        <f t="shared" si="6"/>
        <v>-193190</v>
      </c>
      <c r="V42" s="45">
        <f t="shared" si="6"/>
        <v>-805037</v>
      </c>
      <c r="W42" s="45">
        <f t="shared" si="6"/>
        <v>-3029314</v>
      </c>
      <c r="X42" s="45">
        <f t="shared" si="6"/>
        <v>5142062</v>
      </c>
      <c r="Y42" s="45">
        <f t="shared" si="6"/>
        <v>-8171376</v>
      </c>
      <c r="Z42" s="46">
        <f>+IF(X42&lt;&gt;0,+(Y42/X42)*100,0)</f>
        <v>-158.91243629501162</v>
      </c>
      <c r="AA42" s="47">
        <f>+AA25-AA40</f>
        <v>5142062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3610601</v>
      </c>
      <c r="D8" s="18"/>
      <c r="E8" s="19">
        <v>3230413</v>
      </c>
      <c r="F8" s="20">
        <v>3230413</v>
      </c>
      <c r="G8" s="20">
        <v>6700210</v>
      </c>
      <c r="H8" s="20">
        <v>-21222</v>
      </c>
      <c r="I8" s="20">
        <v>-283864</v>
      </c>
      <c r="J8" s="20">
        <v>6395124</v>
      </c>
      <c r="K8" s="20">
        <v>-162258</v>
      </c>
      <c r="L8" s="20">
        <v>-210320</v>
      </c>
      <c r="M8" s="20">
        <v>151324</v>
      </c>
      <c r="N8" s="20">
        <v>-221254</v>
      </c>
      <c r="O8" s="20">
        <v>-423031</v>
      </c>
      <c r="P8" s="20">
        <v>-270680</v>
      </c>
      <c r="Q8" s="20">
        <v>-214102</v>
      </c>
      <c r="R8" s="20">
        <v>-907813</v>
      </c>
      <c r="S8" s="20">
        <v>-122248</v>
      </c>
      <c r="T8" s="20">
        <v>-139348</v>
      </c>
      <c r="U8" s="20">
        <v>321232</v>
      </c>
      <c r="V8" s="20">
        <v>59636</v>
      </c>
      <c r="W8" s="20">
        <v>5325693</v>
      </c>
      <c r="X8" s="20">
        <v>3230413</v>
      </c>
      <c r="Y8" s="20">
        <v>2095280</v>
      </c>
      <c r="Z8" s="21">
        <v>64.861056465535512</v>
      </c>
      <c r="AA8" s="22">
        <v>3230413</v>
      </c>
    </row>
    <row r="9" spans="1:27" x14ac:dyDescent="0.25">
      <c r="A9" s="23" t="s">
        <v>37</v>
      </c>
      <c r="B9" s="17" t="s">
        <v>32</v>
      </c>
      <c r="C9" s="18">
        <v>849270</v>
      </c>
      <c r="D9" s="18"/>
      <c r="E9" s="19">
        <v>900226</v>
      </c>
      <c r="F9" s="20">
        <v>900226</v>
      </c>
      <c r="G9" s="20">
        <v>849270</v>
      </c>
      <c r="H9" s="20"/>
      <c r="I9" s="20"/>
      <c r="J9" s="20">
        <v>849270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>
        <v>-849270</v>
      </c>
      <c r="V9" s="20">
        <v>-849270</v>
      </c>
      <c r="W9" s="20"/>
      <c r="X9" s="20">
        <v>900226</v>
      </c>
      <c r="Y9" s="20">
        <v>-900226</v>
      </c>
      <c r="Z9" s="21">
        <v>-100</v>
      </c>
      <c r="AA9" s="22">
        <v>900226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4459871</v>
      </c>
      <c r="D12" s="29">
        <f>SUM(D6:D11)</f>
        <v>0</v>
      </c>
      <c r="E12" s="30">
        <f t="shared" si="0"/>
        <v>4130639</v>
      </c>
      <c r="F12" s="31">
        <f t="shared" si="0"/>
        <v>4130639</v>
      </c>
      <c r="G12" s="31">
        <f t="shared" si="0"/>
        <v>7549480</v>
      </c>
      <c r="H12" s="31">
        <f t="shared" si="0"/>
        <v>-21222</v>
      </c>
      <c r="I12" s="31">
        <f t="shared" si="0"/>
        <v>-283864</v>
      </c>
      <c r="J12" s="31">
        <f t="shared" si="0"/>
        <v>7244394</v>
      </c>
      <c r="K12" s="31">
        <f t="shared" si="0"/>
        <v>-162258</v>
      </c>
      <c r="L12" s="31">
        <f t="shared" si="0"/>
        <v>-210320</v>
      </c>
      <c r="M12" s="31">
        <f t="shared" si="0"/>
        <v>151324</v>
      </c>
      <c r="N12" s="31">
        <f t="shared" si="0"/>
        <v>-221254</v>
      </c>
      <c r="O12" s="31">
        <f t="shared" si="0"/>
        <v>-423031</v>
      </c>
      <c r="P12" s="31">
        <f t="shared" si="0"/>
        <v>-270680</v>
      </c>
      <c r="Q12" s="31">
        <f t="shared" si="0"/>
        <v>-214102</v>
      </c>
      <c r="R12" s="31">
        <f t="shared" si="0"/>
        <v>-907813</v>
      </c>
      <c r="S12" s="31">
        <f t="shared" si="0"/>
        <v>-122248</v>
      </c>
      <c r="T12" s="31">
        <f t="shared" si="0"/>
        <v>-139348</v>
      </c>
      <c r="U12" s="31">
        <f t="shared" si="0"/>
        <v>-528038</v>
      </c>
      <c r="V12" s="31">
        <f t="shared" si="0"/>
        <v>-789634</v>
      </c>
      <c r="W12" s="31">
        <f t="shared" si="0"/>
        <v>5325693</v>
      </c>
      <c r="X12" s="31">
        <f t="shared" si="0"/>
        <v>4130639</v>
      </c>
      <c r="Y12" s="31">
        <f t="shared" si="0"/>
        <v>1195054</v>
      </c>
      <c r="Z12" s="32">
        <f>+IF(X12&lt;&gt;0,+(Y12/X12)*100,0)</f>
        <v>28.931455883702256</v>
      </c>
      <c r="AA12" s="33">
        <f>SUM(AA6:AA11)</f>
        <v>4130639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148851439</v>
      </c>
      <c r="D19" s="18"/>
      <c r="E19" s="19">
        <v>180031101</v>
      </c>
      <c r="F19" s="20">
        <v>179876380</v>
      </c>
      <c r="G19" s="20">
        <v>151065832</v>
      </c>
      <c r="H19" s="20">
        <v>114343</v>
      </c>
      <c r="I19" s="20">
        <v>1993660</v>
      </c>
      <c r="J19" s="20">
        <v>153173835</v>
      </c>
      <c r="K19" s="20">
        <v>-752857</v>
      </c>
      <c r="L19" s="20">
        <v>592073</v>
      </c>
      <c r="M19" s="20">
        <v>3319934</v>
      </c>
      <c r="N19" s="20">
        <v>3159150</v>
      </c>
      <c r="O19" s="20">
        <v>-305982</v>
      </c>
      <c r="P19" s="20">
        <v>-404259</v>
      </c>
      <c r="Q19" s="20">
        <v>1975669</v>
      </c>
      <c r="R19" s="20">
        <v>1265428</v>
      </c>
      <c r="S19" s="20">
        <v>101987</v>
      </c>
      <c r="T19" s="20">
        <v>10853449</v>
      </c>
      <c r="U19" s="20">
        <v>5733515</v>
      </c>
      <c r="V19" s="20">
        <v>16688951</v>
      </c>
      <c r="W19" s="20">
        <v>174287364</v>
      </c>
      <c r="X19" s="20">
        <v>179876380</v>
      </c>
      <c r="Y19" s="20">
        <v>-5589016</v>
      </c>
      <c r="Z19" s="21">
        <v>-3.1071428055201022</v>
      </c>
      <c r="AA19" s="22">
        <v>179876380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148851439</v>
      </c>
      <c r="D24" s="29">
        <f>SUM(D15:D23)</f>
        <v>0</v>
      </c>
      <c r="E24" s="36">
        <f t="shared" si="1"/>
        <v>180031101</v>
      </c>
      <c r="F24" s="37">
        <f t="shared" si="1"/>
        <v>179876380</v>
      </c>
      <c r="G24" s="37">
        <f t="shared" si="1"/>
        <v>151065832</v>
      </c>
      <c r="H24" s="37">
        <f t="shared" si="1"/>
        <v>114343</v>
      </c>
      <c r="I24" s="37">
        <f t="shared" si="1"/>
        <v>1993660</v>
      </c>
      <c r="J24" s="37">
        <f t="shared" si="1"/>
        <v>153173835</v>
      </c>
      <c r="K24" s="37">
        <f t="shared" si="1"/>
        <v>-752857</v>
      </c>
      <c r="L24" s="37">
        <f t="shared" si="1"/>
        <v>592073</v>
      </c>
      <c r="M24" s="37">
        <f t="shared" si="1"/>
        <v>3319934</v>
      </c>
      <c r="N24" s="37">
        <f t="shared" si="1"/>
        <v>3159150</v>
      </c>
      <c r="O24" s="37">
        <f t="shared" si="1"/>
        <v>-305982</v>
      </c>
      <c r="P24" s="37">
        <f t="shared" si="1"/>
        <v>-404259</v>
      </c>
      <c r="Q24" s="37">
        <f t="shared" si="1"/>
        <v>1975669</v>
      </c>
      <c r="R24" s="37">
        <f t="shared" si="1"/>
        <v>1265428</v>
      </c>
      <c r="S24" s="37">
        <f t="shared" si="1"/>
        <v>101987</v>
      </c>
      <c r="T24" s="37">
        <f t="shared" si="1"/>
        <v>10853449</v>
      </c>
      <c r="U24" s="37">
        <f t="shared" si="1"/>
        <v>5733515</v>
      </c>
      <c r="V24" s="37">
        <f t="shared" si="1"/>
        <v>16688951</v>
      </c>
      <c r="W24" s="37">
        <f t="shared" si="1"/>
        <v>174287364</v>
      </c>
      <c r="X24" s="37">
        <f t="shared" si="1"/>
        <v>179876380</v>
      </c>
      <c r="Y24" s="37">
        <f t="shared" si="1"/>
        <v>-5589016</v>
      </c>
      <c r="Z24" s="38">
        <f>+IF(X24&lt;&gt;0,+(Y24/X24)*100,0)</f>
        <v>-3.1071428055201022</v>
      </c>
      <c r="AA24" s="39">
        <f>SUM(AA15:AA23)</f>
        <v>179876380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153311310</v>
      </c>
      <c r="D25" s="29">
        <f>+D12+D24</f>
        <v>0</v>
      </c>
      <c r="E25" s="30">
        <f t="shared" si="2"/>
        <v>184161740</v>
      </c>
      <c r="F25" s="31">
        <f t="shared" si="2"/>
        <v>184007019</v>
      </c>
      <c r="G25" s="31">
        <f t="shared" si="2"/>
        <v>158615312</v>
      </c>
      <c r="H25" s="31">
        <f t="shared" si="2"/>
        <v>93121</v>
      </c>
      <c r="I25" s="31">
        <f t="shared" si="2"/>
        <v>1709796</v>
      </c>
      <c r="J25" s="31">
        <f t="shared" si="2"/>
        <v>160418229</v>
      </c>
      <c r="K25" s="31">
        <f t="shared" si="2"/>
        <v>-915115</v>
      </c>
      <c r="L25" s="31">
        <f t="shared" si="2"/>
        <v>381753</v>
      </c>
      <c r="M25" s="31">
        <f t="shared" si="2"/>
        <v>3471258</v>
      </c>
      <c r="N25" s="31">
        <f t="shared" si="2"/>
        <v>2937896</v>
      </c>
      <c r="O25" s="31">
        <f t="shared" si="2"/>
        <v>-729013</v>
      </c>
      <c r="P25" s="31">
        <f t="shared" si="2"/>
        <v>-674939</v>
      </c>
      <c r="Q25" s="31">
        <f t="shared" si="2"/>
        <v>1761567</v>
      </c>
      <c r="R25" s="31">
        <f t="shared" si="2"/>
        <v>357615</v>
      </c>
      <c r="S25" s="31">
        <f t="shared" si="2"/>
        <v>-20261</v>
      </c>
      <c r="T25" s="31">
        <f t="shared" si="2"/>
        <v>10714101</v>
      </c>
      <c r="U25" s="31">
        <f t="shared" si="2"/>
        <v>5205477</v>
      </c>
      <c r="V25" s="31">
        <f t="shared" si="2"/>
        <v>15899317</v>
      </c>
      <c r="W25" s="31">
        <f t="shared" si="2"/>
        <v>179613057</v>
      </c>
      <c r="X25" s="31">
        <f t="shared" si="2"/>
        <v>184007019</v>
      </c>
      <c r="Y25" s="31">
        <f t="shared" si="2"/>
        <v>-4393962</v>
      </c>
      <c r="Z25" s="32">
        <f>+IF(X25&lt;&gt;0,+(Y25/X25)*100,0)</f>
        <v>-2.3879317342780277</v>
      </c>
      <c r="AA25" s="33">
        <f>+AA12+AA24</f>
        <v>184007019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1459717</v>
      </c>
      <c r="D32" s="18"/>
      <c r="E32" s="19">
        <v>3669259</v>
      </c>
      <c r="F32" s="20">
        <v>3669259</v>
      </c>
      <c r="G32" s="20">
        <v>1459718</v>
      </c>
      <c r="H32" s="20"/>
      <c r="I32" s="20"/>
      <c r="J32" s="20">
        <v>1459718</v>
      </c>
      <c r="K32" s="20"/>
      <c r="L32" s="20"/>
      <c r="M32" s="20">
        <v>1556</v>
      </c>
      <c r="N32" s="20">
        <v>1556</v>
      </c>
      <c r="O32" s="20">
        <v>-1556</v>
      </c>
      <c r="P32" s="20"/>
      <c r="Q32" s="20"/>
      <c r="R32" s="20">
        <v>-1556</v>
      </c>
      <c r="S32" s="20">
        <v>11317</v>
      </c>
      <c r="T32" s="20">
        <v>33027</v>
      </c>
      <c r="U32" s="20">
        <v>51912</v>
      </c>
      <c r="V32" s="20">
        <v>96256</v>
      </c>
      <c r="W32" s="20">
        <v>1555974</v>
      </c>
      <c r="X32" s="20">
        <v>3669259</v>
      </c>
      <c r="Y32" s="20">
        <v>-2113285</v>
      </c>
      <c r="Z32" s="21">
        <v>-57.59432626587548</v>
      </c>
      <c r="AA32" s="22">
        <v>3669259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1459717</v>
      </c>
      <c r="D34" s="29">
        <f>SUM(D29:D33)</f>
        <v>0</v>
      </c>
      <c r="E34" s="30">
        <f t="shared" si="3"/>
        <v>3669259</v>
      </c>
      <c r="F34" s="31">
        <f t="shared" si="3"/>
        <v>3669259</v>
      </c>
      <c r="G34" s="31">
        <f t="shared" si="3"/>
        <v>1459718</v>
      </c>
      <c r="H34" s="31">
        <f t="shared" si="3"/>
        <v>0</v>
      </c>
      <c r="I34" s="31">
        <f t="shared" si="3"/>
        <v>0</v>
      </c>
      <c r="J34" s="31">
        <f t="shared" si="3"/>
        <v>1459718</v>
      </c>
      <c r="K34" s="31">
        <f t="shared" si="3"/>
        <v>0</v>
      </c>
      <c r="L34" s="31">
        <f t="shared" si="3"/>
        <v>0</v>
      </c>
      <c r="M34" s="31">
        <f t="shared" si="3"/>
        <v>1556</v>
      </c>
      <c r="N34" s="31">
        <f t="shared" si="3"/>
        <v>1556</v>
      </c>
      <c r="O34" s="31">
        <f t="shared" si="3"/>
        <v>-1556</v>
      </c>
      <c r="P34" s="31">
        <f t="shared" si="3"/>
        <v>0</v>
      </c>
      <c r="Q34" s="31">
        <f t="shared" si="3"/>
        <v>0</v>
      </c>
      <c r="R34" s="31">
        <f t="shared" si="3"/>
        <v>-1556</v>
      </c>
      <c r="S34" s="31">
        <f t="shared" si="3"/>
        <v>11317</v>
      </c>
      <c r="T34" s="31">
        <f t="shared" si="3"/>
        <v>33027</v>
      </c>
      <c r="U34" s="31">
        <f t="shared" si="3"/>
        <v>51912</v>
      </c>
      <c r="V34" s="31">
        <f t="shared" si="3"/>
        <v>96256</v>
      </c>
      <c r="W34" s="31">
        <f t="shared" si="3"/>
        <v>1555974</v>
      </c>
      <c r="X34" s="31">
        <f t="shared" si="3"/>
        <v>3669259</v>
      </c>
      <c r="Y34" s="31">
        <f t="shared" si="3"/>
        <v>-2113285</v>
      </c>
      <c r="Z34" s="32">
        <f>+IF(X34&lt;&gt;0,+(Y34/X34)*100,0)</f>
        <v>-57.59432626587548</v>
      </c>
      <c r="AA34" s="33">
        <f>SUM(AA29:AA33)</f>
        <v>3669259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1459717</v>
      </c>
      <c r="D40" s="29">
        <f>+D34+D39</f>
        <v>0</v>
      </c>
      <c r="E40" s="30">
        <f t="shared" si="5"/>
        <v>3669259</v>
      </c>
      <c r="F40" s="31">
        <f t="shared" si="5"/>
        <v>3669259</v>
      </c>
      <c r="G40" s="31">
        <f t="shared" si="5"/>
        <v>1459718</v>
      </c>
      <c r="H40" s="31">
        <f t="shared" si="5"/>
        <v>0</v>
      </c>
      <c r="I40" s="31">
        <f t="shared" si="5"/>
        <v>0</v>
      </c>
      <c r="J40" s="31">
        <f t="shared" si="5"/>
        <v>1459718</v>
      </c>
      <c r="K40" s="31">
        <f t="shared" si="5"/>
        <v>0</v>
      </c>
      <c r="L40" s="31">
        <f t="shared" si="5"/>
        <v>0</v>
      </c>
      <c r="M40" s="31">
        <f t="shared" si="5"/>
        <v>1556</v>
      </c>
      <c r="N40" s="31">
        <f t="shared" si="5"/>
        <v>1556</v>
      </c>
      <c r="O40" s="31">
        <f t="shared" si="5"/>
        <v>-1556</v>
      </c>
      <c r="P40" s="31">
        <f t="shared" si="5"/>
        <v>0</v>
      </c>
      <c r="Q40" s="31">
        <f t="shared" si="5"/>
        <v>0</v>
      </c>
      <c r="R40" s="31">
        <f t="shared" si="5"/>
        <v>-1556</v>
      </c>
      <c r="S40" s="31">
        <f t="shared" si="5"/>
        <v>11317</v>
      </c>
      <c r="T40" s="31">
        <f t="shared" si="5"/>
        <v>33027</v>
      </c>
      <c r="U40" s="31">
        <f t="shared" si="5"/>
        <v>51912</v>
      </c>
      <c r="V40" s="31">
        <f t="shared" si="5"/>
        <v>96256</v>
      </c>
      <c r="W40" s="31">
        <f t="shared" si="5"/>
        <v>1555974</v>
      </c>
      <c r="X40" s="31">
        <f t="shared" si="5"/>
        <v>3669259</v>
      </c>
      <c r="Y40" s="31">
        <f t="shared" si="5"/>
        <v>-2113285</v>
      </c>
      <c r="Z40" s="32">
        <f>+IF(X40&lt;&gt;0,+(Y40/X40)*100,0)</f>
        <v>-57.59432626587548</v>
      </c>
      <c r="AA40" s="33">
        <f>+AA34+AA39</f>
        <v>3669259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151851593</v>
      </c>
      <c r="D42" s="43">
        <f>+D25-D40</f>
        <v>0</v>
      </c>
      <c r="E42" s="44">
        <f t="shared" si="6"/>
        <v>180492481</v>
      </c>
      <c r="F42" s="45">
        <f t="shared" si="6"/>
        <v>180337760</v>
      </c>
      <c r="G42" s="45">
        <f t="shared" si="6"/>
        <v>157155594</v>
      </c>
      <c r="H42" s="45">
        <f t="shared" si="6"/>
        <v>93121</v>
      </c>
      <c r="I42" s="45">
        <f t="shared" si="6"/>
        <v>1709796</v>
      </c>
      <c r="J42" s="45">
        <f t="shared" si="6"/>
        <v>158958511</v>
      </c>
      <c r="K42" s="45">
        <f t="shared" si="6"/>
        <v>-915115</v>
      </c>
      <c r="L42" s="45">
        <f t="shared" si="6"/>
        <v>381753</v>
      </c>
      <c r="M42" s="45">
        <f t="shared" si="6"/>
        <v>3469702</v>
      </c>
      <c r="N42" s="45">
        <f t="shared" si="6"/>
        <v>2936340</v>
      </c>
      <c r="O42" s="45">
        <f t="shared" si="6"/>
        <v>-727457</v>
      </c>
      <c r="P42" s="45">
        <f t="shared" si="6"/>
        <v>-674939</v>
      </c>
      <c r="Q42" s="45">
        <f t="shared" si="6"/>
        <v>1761567</v>
      </c>
      <c r="R42" s="45">
        <f t="shared" si="6"/>
        <v>359171</v>
      </c>
      <c r="S42" s="45">
        <f t="shared" si="6"/>
        <v>-31578</v>
      </c>
      <c r="T42" s="45">
        <f t="shared" si="6"/>
        <v>10681074</v>
      </c>
      <c r="U42" s="45">
        <f t="shared" si="6"/>
        <v>5153565</v>
      </c>
      <c r="V42" s="45">
        <f t="shared" si="6"/>
        <v>15803061</v>
      </c>
      <c r="W42" s="45">
        <f t="shared" si="6"/>
        <v>178057083</v>
      </c>
      <c r="X42" s="45">
        <f t="shared" si="6"/>
        <v>180337760</v>
      </c>
      <c r="Y42" s="45">
        <f t="shared" si="6"/>
        <v>-2280677</v>
      </c>
      <c r="Z42" s="46">
        <f>+IF(X42&lt;&gt;0,+(Y42/X42)*100,0)</f>
        <v>-1.2646696953538739</v>
      </c>
      <c r="AA42" s="47">
        <f>+AA25-AA40</f>
        <v>180337760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-44378599</v>
      </c>
      <c r="D45" s="18"/>
      <c r="E45" s="19">
        <v>-2480980</v>
      </c>
      <c r="F45" s="20">
        <v>-565857</v>
      </c>
      <c r="G45" s="20">
        <v>-39820752</v>
      </c>
      <c r="H45" s="20">
        <v>76998</v>
      </c>
      <c r="I45" s="20">
        <v>2730375</v>
      </c>
      <c r="J45" s="20">
        <v>-37013379</v>
      </c>
      <c r="K45" s="20">
        <v>939226</v>
      </c>
      <c r="L45" s="20">
        <v>239521</v>
      </c>
      <c r="M45" s="20">
        <v>-2199097</v>
      </c>
      <c r="N45" s="20">
        <v>-1020350</v>
      </c>
      <c r="O45" s="20">
        <v>709972</v>
      </c>
      <c r="P45" s="20">
        <v>51487</v>
      </c>
      <c r="Q45" s="20">
        <v>-353909</v>
      </c>
      <c r="R45" s="20">
        <v>407550</v>
      </c>
      <c r="S45" s="20">
        <v>-36815</v>
      </c>
      <c r="T45" s="20">
        <v>906713</v>
      </c>
      <c r="U45" s="20">
        <v>233661</v>
      </c>
      <c r="V45" s="20">
        <v>1103559</v>
      </c>
      <c r="W45" s="20">
        <v>-36522620</v>
      </c>
      <c r="X45" s="20">
        <v>-565857</v>
      </c>
      <c r="Y45" s="20">
        <v>-35956763</v>
      </c>
      <c r="Z45" s="48">
        <v>6354.3904201945015</v>
      </c>
      <c r="AA45" s="22">
        <v>-565857</v>
      </c>
    </row>
    <row r="46" spans="1:27" x14ac:dyDescent="0.25">
      <c r="A46" s="23" t="s">
        <v>69</v>
      </c>
      <c r="B46" s="17" t="s">
        <v>32</v>
      </c>
      <c r="C46" s="18">
        <v>-379173</v>
      </c>
      <c r="D46" s="18"/>
      <c r="E46" s="19"/>
      <c r="F46" s="20"/>
      <c r="G46" s="20">
        <v>-379173</v>
      </c>
      <c r="H46" s="20"/>
      <c r="I46" s="20"/>
      <c r="J46" s="20">
        <v>-379173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-379173</v>
      </c>
      <c r="X46" s="20"/>
      <c r="Y46" s="20">
        <v>-379173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-44757772</v>
      </c>
      <c r="D48" s="51">
        <f>SUM(D45:D47)</f>
        <v>0</v>
      </c>
      <c r="E48" s="52">
        <f t="shared" si="7"/>
        <v>-2480980</v>
      </c>
      <c r="F48" s="53">
        <f t="shared" si="7"/>
        <v>-565857</v>
      </c>
      <c r="G48" s="53">
        <f t="shared" si="7"/>
        <v>-40199925</v>
      </c>
      <c r="H48" s="53">
        <f t="shared" si="7"/>
        <v>76998</v>
      </c>
      <c r="I48" s="53">
        <f t="shared" si="7"/>
        <v>2730375</v>
      </c>
      <c r="J48" s="53">
        <f t="shared" si="7"/>
        <v>-37392552</v>
      </c>
      <c r="K48" s="53">
        <f t="shared" si="7"/>
        <v>939226</v>
      </c>
      <c r="L48" s="53">
        <f t="shared" si="7"/>
        <v>239521</v>
      </c>
      <c r="M48" s="53">
        <f t="shared" si="7"/>
        <v>-2199097</v>
      </c>
      <c r="N48" s="53">
        <f t="shared" si="7"/>
        <v>-1020350</v>
      </c>
      <c r="O48" s="53">
        <f t="shared" si="7"/>
        <v>709972</v>
      </c>
      <c r="P48" s="53">
        <f t="shared" si="7"/>
        <v>51487</v>
      </c>
      <c r="Q48" s="53">
        <f t="shared" si="7"/>
        <v>-353909</v>
      </c>
      <c r="R48" s="53">
        <f t="shared" si="7"/>
        <v>407550</v>
      </c>
      <c r="S48" s="53">
        <f t="shared" si="7"/>
        <v>-36815</v>
      </c>
      <c r="T48" s="53">
        <f t="shared" si="7"/>
        <v>906713</v>
      </c>
      <c r="U48" s="53">
        <f t="shared" si="7"/>
        <v>233661</v>
      </c>
      <c r="V48" s="53">
        <f t="shared" si="7"/>
        <v>1103559</v>
      </c>
      <c r="W48" s="53">
        <f t="shared" si="7"/>
        <v>-36901793</v>
      </c>
      <c r="X48" s="53">
        <f t="shared" si="7"/>
        <v>-565857</v>
      </c>
      <c r="Y48" s="53">
        <f t="shared" si="7"/>
        <v>-36335936</v>
      </c>
      <c r="Z48" s="54">
        <f>+IF(X48&lt;&gt;0,+(Y48/X48)*100,0)</f>
        <v>6421.3990460487366</v>
      </c>
      <c r="AA48" s="55">
        <f>SUM(AA45:AA47)</f>
        <v>-565857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-1238436</v>
      </c>
      <c r="D6" s="18"/>
      <c r="E6" s="19"/>
      <c r="F6" s="20"/>
      <c r="G6" s="20">
        <v>-1169846</v>
      </c>
      <c r="H6" s="20">
        <v>-714847</v>
      </c>
      <c r="I6" s="20">
        <v>-1408842</v>
      </c>
      <c r="J6" s="20">
        <v>-3293535</v>
      </c>
      <c r="K6" s="20">
        <v>-2810906</v>
      </c>
      <c r="L6" s="20">
        <v>-3709440</v>
      </c>
      <c r="M6" s="20">
        <v>-3912591</v>
      </c>
      <c r="N6" s="20">
        <v>-10432937</v>
      </c>
      <c r="O6" s="20">
        <v>-2565263</v>
      </c>
      <c r="P6" s="20">
        <v>-3745006</v>
      </c>
      <c r="Q6" s="20">
        <v>-1799195</v>
      </c>
      <c r="R6" s="20">
        <v>-8109464</v>
      </c>
      <c r="S6" s="20">
        <v>-4116815</v>
      </c>
      <c r="T6" s="20">
        <v>-2081877</v>
      </c>
      <c r="U6" s="20">
        <v>-5462959</v>
      </c>
      <c r="V6" s="20">
        <v>-11661651</v>
      </c>
      <c r="W6" s="20">
        <v>-33497587</v>
      </c>
      <c r="X6" s="20"/>
      <c r="Y6" s="20">
        <v>-33497587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75347297</v>
      </c>
      <c r="D8" s="18"/>
      <c r="E8" s="19"/>
      <c r="F8" s="20"/>
      <c r="G8" s="20">
        <v>7521209</v>
      </c>
      <c r="H8" s="20">
        <v>7489778</v>
      </c>
      <c r="I8" s="20">
        <v>7437810</v>
      </c>
      <c r="J8" s="20">
        <v>22448797</v>
      </c>
      <c r="K8" s="20">
        <v>7360725</v>
      </c>
      <c r="L8" s="20">
        <v>7579486</v>
      </c>
      <c r="M8" s="20">
        <v>7182539</v>
      </c>
      <c r="N8" s="20">
        <v>22122750</v>
      </c>
      <c r="O8" s="20">
        <v>7566446</v>
      </c>
      <c r="P8" s="20">
        <v>7645676</v>
      </c>
      <c r="Q8" s="20">
        <v>7578063</v>
      </c>
      <c r="R8" s="20">
        <v>22790185</v>
      </c>
      <c r="S8" s="20">
        <v>7600341</v>
      </c>
      <c r="T8" s="20">
        <v>7276192</v>
      </c>
      <c r="U8" s="20">
        <v>7150585</v>
      </c>
      <c r="V8" s="20">
        <v>22027118</v>
      </c>
      <c r="W8" s="20">
        <v>89388850</v>
      </c>
      <c r="X8" s="20"/>
      <c r="Y8" s="20">
        <v>89388850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-2274675</v>
      </c>
      <c r="D11" s="18"/>
      <c r="E11" s="19"/>
      <c r="F11" s="20"/>
      <c r="G11" s="20">
        <v>-213061</v>
      </c>
      <c r="H11" s="20">
        <v>-347396</v>
      </c>
      <c r="I11" s="20">
        <v>-284230</v>
      </c>
      <c r="J11" s="20">
        <v>-844687</v>
      </c>
      <c r="K11" s="20">
        <v>-172141</v>
      </c>
      <c r="L11" s="20">
        <v>-202812</v>
      </c>
      <c r="M11" s="20">
        <v>-196566</v>
      </c>
      <c r="N11" s="20">
        <v>-571519</v>
      </c>
      <c r="O11" s="20">
        <v>-286405</v>
      </c>
      <c r="P11" s="20">
        <v>-384531</v>
      </c>
      <c r="Q11" s="20">
        <v>-371690</v>
      </c>
      <c r="R11" s="20">
        <v>-1042626</v>
      </c>
      <c r="S11" s="20">
        <v>-143124</v>
      </c>
      <c r="T11" s="20">
        <v>-173913</v>
      </c>
      <c r="U11" s="20">
        <v>-604566</v>
      </c>
      <c r="V11" s="20">
        <v>-921603</v>
      </c>
      <c r="W11" s="20">
        <v>-3380435</v>
      </c>
      <c r="X11" s="20"/>
      <c r="Y11" s="20">
        <v>-3380435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71834186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6138302</v>
      </c>
      <c r="H12" s="31">
        <f t="shared" si="0"/>
        <v>6427535</v>
      </c>
      <c r="I12" s="31">
        <f t="shared" si="0"/>
        <v>5744738</v>
      </c>
      <c r="J12" s="31">
        <f t="shared" si="0"/>
        <v>18310575</v>
      </c>
      <c r="K12" s="31">
        <f t="shared" si="0"/>
        <v>4377678</v>
      </c>
      <c r="L12" s="31">
        <f t="shared" si="0"/>
        <v>3667234</v>
      </c>
      <c r="M12" s="31">
        <f t="shared" si="0"/>
        <v>3073382</v>
      </c>
      <c r="N12" s="31">
        <f t="shared" si="0"/>
        <v>11118294</v>
      </c>
      <c r="O12" s="31">
        <f t="shared" si="0"/>
        <v>4714778</v>
      </c>
      <c r="P12" s="31">
        <f t="shared" si="0"/>
        <v>3516139</v>
      </c>
      <c r="Q12" s="31">
        <f t="shared" si="0"/>
        <v>5407178</v>
      </c>
      <c r="R12" s="31">
        <f t="shared" si="0"/>
        <v>13638095</v>
      </c>
      <c r="S12" s="31">
        <f t="shared" si="0"/>
        <v>3340402</v>
      </c>
      <c r="T12" s="31">
        <f t="shared" si="0"/>
        <v>5020402</v>
      </c>
      <c r="U12" s="31">
        <f t="shared" si="0"/>
        <v>1083060</v>
      </c>
      <c r="V12" s="31">
        <f t="shared" si="0"/>
        <v>9443864</v>
      </c>
      <c r="W12" s="31">
        <f t="shared" si="0"/>
        <v>52510828</v>
      </c>
      <c r="X12" s="31">
        <f t="shared" si="0"/>
        <v>0</v>
      </c>
      <c r="Y12" s="31">
        <f t="shared" si="0"/>
        <v>52510828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31442223</v>
      </c>
      <c r="D19" s="18"/>
      <c r="E19" s="19">
        <v>38710129</v>
      </c>
      <c r="F19" s="20">
        <v>30496013</v>
      </c>
      <c r="G19" s="20">
        <v>30716</v>
      </c>
      <c r="H19" s="20">
        <v>1018859</v>
      </c>
      <c r="I19" s="20">
        <v>1264986</v>
      </c>
      <c r="J19" s="20">
        <v>2314561</v>
      </c>
      <c r="K19" s="20">
        <v>1332442</v>
      </c>
      <c r="L19" s="20">
        <v>1462063</v>
      </c>
      <c r="M19" s="20">
        <v>3089685</v>
      </c>
      <c r="N19" s="20">
        <v>5884190</v>
      </c>
      <c r="O19" s="20">
        <v>783098</v>
      </c>
      <c r="P19" s="20">
        <v>1904007</v>
      </c>
      <c r="Q19" s="20">
        <v>672966</v>
      </c>
      <c r="R19" s="20">
        <v>3360071</v>
      </c>
      <c r="S19" s="20">
        <v>1720136</v>
      </c>
      <c r="T19" s="20">
        <v>2216591</v>
      </c>
      <c r="U19" s="20">
        <v>8866644</v>
      </c>
      <c r="V19" s="20">
        <v>12803371</v>
      </c>
      <c r="W19" s="20">
        <v>24362193</v>
      </c>
      <c r="X19" s="20">
        <v>30496013</v>
      </c>
      <c r="Y19" s="20">
        <v>-6133820</v>
      </c>
      <c r="Z19" s="21">
        <v>-20.113514510896881</v>
      </c>
      <c r="AA19" s="22">
        <v>30496013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31442223</v>
      </c>
      <c r="D24" s="29">
        <f>SUM(D15:D23)</f>
        <v>0</v>
      </c>
      <c r="E24" s="36">
        <f t="shared" si="1"/>
        <v>38710129</v>
      </c>
      <c r="F24" s="37">
        <f t="shared" si="1"/>
        <v>30496013</v>
      </c>
      <c r="G24" s="37">
        <f t="shared" si="1"/>
        <v>30716</v>
      </c>
      <c r="H24" s="37">
        <f t="shared" si="1"/>
        <v>1018859</v>
      </c>
      <c r="I24" s="37">
        <f t="shared" si="1"/>
        <v>1264986</v>
      </c>
      <c r="J24" s="37">
        <f t="shared" si="1"/>
        <v>2314561</v>
      </c>
      <c r="K24" s="37">
        <f t="shared" si="1"/>
        <v>1332442</v>
      </c>
      <c r="L24" s="37">
        <f t="shared" si="1"/>
        <v>1462063</v>
      </c>
      <c r="M24" s="37">
        <f t="shared" si="1"/>
        <v>3089685</v>
      </c>
      <c r="N24" s="37">
        <f t="shared" si="1"/>
        <v>5884190</v>
      </c>
      <c r="O24" s="37">
        <f t="shared" si="1"/>
        <v>783098</v>
      </c>
      <c r="P24" s="37">
        <f t="shared" si="1"/>
        <v>1904007</v>
      </c>
      <c r="Q24" s="37">
        <f t="shared" si="1"/>
        <v>672966</v>
      </c>
      <c r="R24" s="37">
        <f t="shared" si="1"/>
        <v>3360071</v>
      </c>
      <c r="S24" s="37">
        <f t="shared" si="1"/>
        <v>1720136</v>
      </c>
      <c r="T24" s="37">
        <f t="shared" si="1"/>
        <v>2216591</v>
      </c>
      <c r="U24" s="37">
        <f t="shared" si="1"/>
        <v>8866644</v>
      </c>
      <c r="V24" s="37">
        <f t="shared" si="1"/>
        <v>12803371</v>
      </c>
      <c r="W24" s="37">
        <f t="shared" si="1"/>
        <v>24362193</v>
      </c>
      <c r="X24" s="37">
        <f t="shared" si="1"/>
        <v>30496013</v>
      </c>
      <c r="Y24" s="37">
        <f t="shared" si="1"/>
        <v>-6133820</v>
      </c>
      <c r="Z24" s="38">
        <f>+IF(X24&lt;&gt;0,+(Y24/X24)*100,0)</f>
        <v>-20.113514510896881</v>
      </c>
      <c r="AA24" s="39">
        <f>SUM(AA15:AA23)</f>
        <v>30496013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103276409</v>
      </c>
      <c r="D25" s="29">
        <f>+D12+D24</f>
        <v>0</v>
      </c>
      <c r="E25" s="30">
        <f t="shared" si="2"/>
        <v>38710129</v>
      </c>
      <c r="F25" s="31">
        <f t="shared" si="2"/>
        <v>30496013</v>
      </c>
      <c r="G25" s="31">
        <f t="shared" si="2"/>
        <v>6169018</v>
      </c>
      <c r="H25" s="31">
        <f t="shared" si="2"/>
        <v>7446394</v>
      </c>
      <c r="I25" s="31">
        <f t="shared" si="2"/>
        <v>7009724</v>
      </c>
      <c r="J25" s="31">
        <f t="shared" si="2"/>
        <v>20625136</v>
      </c>
      <c r="K25" s="31">
        <f t="shared" si="2"/>
        <v>5710120</v>
      </c>
      <c r="L25" s="31">
        <f t="shared" si="2"/>
        <v>5129297</v>
      </c>
      <c r="M25" s="31">
        <f t="shared" si="2"/>
        <v>6163067</v>
      </c>
      <c r="N25" s="31">
        <f t="shared" si="2"/>
        <v>17002484</v>
      </c>
      <c r="O25" s="31">
        <f t="shared" si="2"/>
        <v>5497876</v>
      </c>
      <c r="P25" s="31">
        <f t="shared" si="2"/>
        <v>5420146</v>
      </c>
      <c r="Q25" s="31">
        <f t="shared" si="2"/>
        <v>6080144</v>
      </c>
      <c r="R25" s="31">
        <f t="shared" si="2"/>
        <v>16998166</v>
      </c>
      <c r="S25" s="31">
        <f t="shared" si="2"/>
        <v>5060538</v>
      </c>
      <c r="T25" s="31">
        <f t="shared" si="2"/>
        <v>7236993</v>
      </c>
      <c r="U25" s="31">
        <f t="shared" si="2"/>
        <v>9949704</v>
      </c>
      <c r="V25" s="31">
        <f t="shared" si="2"/>
        <v>22247235</v>
      </c>
      <c r="W25" s="31">
        <f t="shared" si="2"/>
        <v>76873021</v>
      </c>
      <c r="X25" s="31">
        <f t="shared" si="2"/>
        <v>30496013</v>
      </c>
      <c r="Y25" s="31">
        <f t="shared" si="2"/>
        <v>46377008</v>
      </c>
      <c r="Z25" s="32">
        <f>+IF(X25&lt;&gt;0,+(Y25/X25)*100,0)</f>
        <v>152.07564346198305</v>
      </c>
      <c r="AA25" s="33">
        <f>+AA12+AA24</f>
        <v>30496013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76054151</v>
      </c>
      <c r="D32" s="18"/>
      <c r="E32" s="19"/>
      <c r="F32" s="20"/>
      <c r="G32" s="20">
        <v>926869</v>
      </c>
      <c r="H32" s="20">
        <v>2879940</v>
      </c>
      <c r="I32" s="20">
        <v>2754303</v>
      </c>
      <c r="J32" s="20">
        <v>6561112</v>
      </c>
      <c r="K32" s="20">
        <v>3693084</v>
      </c>
      <c r="L32" s="20">
        <v>1087722</v>
      </c>
      <c r="M32" s="20">
        <v>5586891</v>
      </c>
      <c r="N32" s="20">
        <v>10367697</v>
      </c>
      <c r="O32" s="20">
        <v>2629494</v>
      </c>
      <c r="P32" s="20">
        <v>2226028</v>
      </c>
      <c r="Q32" s="20">
        <v>2540951</v>
      </c>
      <c r="R32" s="20">
        <v>7396473</v>
      </c>
      <c r="S32" s="20">
        <v>2606998</v>
      </c>
      <c r="T32" s="20">
        <v>3486138</v>
      </c>
      <c r="U32" s="20">
        <v>7951237</v>
      </c>
      <c r="V32" s="20">
        <v>14044373</v>
      </c>
      <c r="W32" s="20">
        <v>38369655</v>
      </c>
      <c r="X32" s="20"/>
      <c r="Y32" s="20">
        <v>38369655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76054151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926869</v>
      </c>
      <c r="H34" s="31">
        <f t="shared" si="3"/>
        <v>2879940</v>
      </c>
      <c r="I34" s="31">
        <f t="shared" si="3"/>
        <v>2754303</v>
      </c>
      <c r="J34" s="31">
        <f t="shared" si="3"/>
        <v>6561112</v>
      </c>
      <c r="K34" s="31">
        <f t="shared" si="3"/>
        <v>3693084</v>
      </c>
      <c r="L34" s="31">
        <f t="shared" si="3"/>
        <v>1087722</v>
      </c>
      <c r="M34" s="31">
        <f t="shared" si="3"/>
        <v>5586891</v>
      </c>
      <c r="N34" s="31">
        <f t="shared" si="3"/>
        <v>10367697</v>
      </c>
      <c r="O34" s="31">
        <f t="shared" si="3"/>
        <v>2629494</v>
      </c>
      <c r="P34" s="31">
        <f t="shared" si="3"/>
        <v>2226028</v>
      </c>
      <c r="Q34" s="31">
        <f t="shared" si="3"/>
        <v>2540951</v>
      </c>
      <c r="R34" s="31">
        <f t="shared" si="3"/>
        <v>7396473</v>
      </c>
      <c r="S34" s="31">
        <f t="shared" si="3"/>
        <v>2606998</v>
      </c>
      <c r="T34" s="31">
        <f t="shared" si="3"/>
        <v>3486138</v>
      </c>
      <c r="U34" s="31">
        <f t="shared" si="3"/>
        <v>7951237</v>
      </c>
      <c r="V34" s="31">
        <f t="shared" si="3"/>
        <v>14044373</v>
      </c>
      <c r="W34" s="31">
        <f t="shared" si="3"/>
        <v>38369655</v>
      </c>
      <c r="X34" s="31">
        <f t="shared" si="3"/>
        <v>0</v>
      </c>
      <c r="Y34" s="31">
        <f t="shared" si="3"/>
        <v>38369655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76054151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926869</v>
      </c>
      <c r="H40" s="31">
        <f t="shared" si="5"/>
        <v>2879940</v>
      </c>
      <c r="I40" s="31">
        <f t="shared" si="5"/>
        <v>2754303</v>
      </c>
      <c r="J40" s="31">
        <f t="shared" si="5"/>
        <v>6561112</v>
      </c>
      <c r="K40" s="31">
        <f t="shared" si="5"/>
        <v>3693084</v>
      </c>
      <c r="L40" s="31">
        <f t="shared" si="5"/>
        <v>1087722</v>
      </c>
      <c r="M40" s="31">
        <f t="shared" si="5"/>
        <v>5586891</v>
      </c>
      <c r="N40" s="31">
        <f t="shared" si="5"/>
        <v>10367697</v>
      </c>
      <c r="O40" s="31">
        <f t="shared" si="5"/>
        <v>2629494</v>
      </c>
      <c r="P40" s="31">
        <f t="shared" si="5"/>
        <v>2226028</v>
      </c>
      <c r="Q40" s="31">
        <f t="shared" si="5"/>
        <v>2540951</v>
      </c>
      <c r="R40" s="31">
        <f t="shared" si="5"/>
        <v>7396473</v>
      </c>
      <c r="S40" s="31">
        <f t="shared" si="5"/>
        <v>2606998</v>
      </c>
      <c r="T40" s="31">
        <f t="shared" si="5"/>
        <v>3486138</v>
      </c>
      <c r="U40" s="31">
        <f t="shared" si="5"/>
        <v>7951237</v>
      </c>
      <c r="V40" s="31">
        <f t="shared" si="5"/>
        <v>14044373</v>
      </c>
      <c r="W40" s="31">
        <f t="shared" si="5"/>
        <v>38369655</v>
      </c>
      <c r="X40" s="31">
        <f t="shared" si="5"/>
        <v>0</v>
      </c>
      <c r="Y40" s="31">
        <f t="shared" si="5"/>
        <v>38369655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27222258</v>
      </c>
      <c r="D42" s="43">
        <f>+D25-D40</f>
        <v>0</v>
      </c>
      <c r="E42" s="44">
        <f t="shared" si="6"/>
        <v>38710129</v>
      </c>
      <c r="F42" s="45">
        <f t="shared" si="6"/>
        <v>30496013</v>
      </c>
      <c r="G42" s="45">
        <f t="shared" si="6"/>
        <v>5242149</v>
      </c>
      <c r="H42" s="45">
        <f t="shared" si="6"/>
        <v>4566454</v>
      </c>
      <c r="I42" s="45">
        <f t="shared" si="6"/>
        <v>4255421</v>
      </c>
      <c r="J42" s="45">
        <f t="shared" si="6"/>
        <v>14064024</v>
      </c>
      <c r="K42" s="45">
        <f t="shared" si="6"/>
        <v>2017036</v>
      </c>
      <c r="L42" s="45">
        <f t="shared" si="6"/>
        <v>4041575</v>
      </c>
      <c r="M42" s="45">
        <f t="shared" si="6"/>
        <v>576176</v>
      </c>
      <c r="N42" s="45">
        <f t="shared" si="6"/>
        <v>6634787</v>
      </c>
      <c r="O42" s="45">
        <f t="shared" si="6"/>
        <v>2868382</v>
      </c>
      <c r="P42" s="45">
        <f t="shared" si="6"/>
        <v>3194118</v>
      </c>
      <c r="Q42" s="45">
        <f t="shared" si="6"/>
        <v>3539193</v>
      </c>
      <c r="R42" s="45">
        <f t="shared" si="6"/>
        <v>9601693</v>
      </c>
      <c r="S42" s="45">
        <f t="shared" si="6"/>
        <v>2453540</v>
      </c>
      <c r="T42" s="45">
        <f t="shared" si="6"/>
        <v>3750855</v>
      </c>
      <c r="U42" s="45">
        <f t="shared" si="6"/>
        <v>1998467</v>
      </c>
      <c r="V42" s="45">
        <f t="shared" si="6"/>
        <v>8202862</v>
      </c>
      <c r="W42" s="45">
        <f t="shared" si="6"/>
        <v>38503366</v>
      </c>
      <c r="X42" s="45">
        <f t="shared" si="6"/>
        <v>30496013</v>
      </c>
      <c r="Y42" s="45">
        <f t="shared" si="6"/>
        <v>8007353</v>
      </c>
      <c r="Z42" s="46">
        <f>+IF(X42&lt;&gt;0,+(Y42/X42)*100,0)</f>
        <v>26.2570487492906</v>
      </c>
      <c r="AA42" s="47">
        <f>+AA25-AA40</f>
        <v>30496013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57917660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>
        <v>14761</v>
      </c>
      <c r="P6" s="20">
        <v>39386</v>
      </c>
      <c r="Q6" s="20">
        <v>44475</v>
      </c>
      <c r="R6" s="20">
        <v>98622</v>
      </c>
      <c r="S6" s="20">
        <v>-214</v>
      </c>
      <c r="T6" s="20">
        <v>61794</v>
      </c>
      <c r="U6" s="20">
        <v>35337</v>
      </c>
      <c r="V6" s="20">
        <v>96917</v>
      </c>
      <c r="W6" s="20">
        <v>257906</v>
      </c>
      <c r="X6" s="20">
        <v>57917660</v>
      </c>
      <c r="Y6" s="20">
        <v>-57659754</v>
      </c>
      <c r="Z6" s="21">
        <v>-99.554702313594859</v>
      </c>
      <c r="AA6" s="22">
        <v>57917660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2836935</v>
      </c>
      <c r="Y8" s="20">
        <v>-2836935</v>
      </c>
      <c r="Z8" s="21">
        <v>-100</v>
      </c>
      <c r="AA8" s="22">
        <v>2836935</v>
      </c>
    </row>
    <row r="9" spans="1:27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>
        <v>-4048623</v>
      </c>
      <c r="P9" s="20">
        <v>-2027979</v>
      </c>
      <c r="Q9" s="20">
        <v>-2360371</v>
      </c>
      <c r="R9" s="20">
        <v>-8436973</v>
      </c>
      <c r="S9" s="20">
        <v>-2799326</v>
      </c>
      <c r="T9" s="20">
        <v>-3460749</v>
      </c>
      <c r="U9" s="20">
        <v>844917</v>
      </c>
      <c r="V9" s="20">
        <v>-5415158</v>
      </c>
      <c r="W9" s="20">
        <v>-35362928</v>
      </c>
      <c r="X9" s="20"/>
      <c r="Y9" s="20">
        <v>-35362928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-21404812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>
        <v>-414104</v>
      </c>
      <c r="P11" s="20">
        <v>-433107</v>
      </c>
      <c r="Q11" s="20">
        <v>-331087</v>
      </c>
      <c r="R11" s="20">
        <v>-1178298</v>
      </c>
      <c r="S11" s="20">
        <v>-446036</v>
      </c>
      <c r="T11" s="20">
        <v>-720159</v>
      </c>
      <c r="U11" s="20">
        <v>-665096</v>
      </c>
      <c r="V11" s="20">
        <v>-1831291</v>
      </c>
      <c r="W11" s="20">
        <v>-5205966</v>
      </c>
      <c r="X11" s="20">
        <v>-21404812</v>
      </c>
      <c r="Y11" s="20">
        <v>16198846</v>
      </c>
      <c r="Z11" s="21">
        <v>-75.67852499708944</v>
      </c>
      <c r="AA11" s="22">
        <v>-21404812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39349783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-4447966</v>
      </c>
      <c r="P12" s="31">
        <f t="shared" si="0"/>
        <v>-2421700</v>
      </c>
      <c r="Q12" s="31">
        <f t="shared" si="0"/>
        <v>-2646983</v>
      </c>
      <c r="R12" s="31">
        <f t="shared" si="0"/>
        <v>-9516649</v>
      </c>
      <c r="S12" s="31">
        <f t="shared" si="0"/>
        <v>-3245576</v>
      </c>
      <c r="T12" s="31">
        <f t="shared" si="0"/>
        <v>-4119114</v>
      </c>
      <c r="U12" s="31">
        <f t="shared" si="0"/>
        <v>215158</v>
      </c>
      <c r="V12" s="31">
        <f t="shared" si="0"/>
        <v>-7149532</v>
      </c>
      <c r="W12" s="31">
        <f t="shared" si="0"/>
        <v>-40310988</v>
      </c>
      <c r="X12" s="31">
        <f t="shared" si="0"/>
        <v>39349783</v>
      </c>
      <c r="Y12" s="31">
        <f t="shared" si="0"/>
        <v>-79660771</v>
      </c>
      <c r="Z12" s="32">
        <f>+IF(X12&lt;&gt;0,+(Y12/X12)*100,0)</f>
        <v>-202.4427199509588</v>
      </c>
      <c r="AA12" s="33">
        <f>SUM(AA6:AA11)</f>
        <v>39349783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152066518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>
        <v>6186461</v>
      </c>
      <c r="P19" s="20">
        <v>17327372</v>
      </c>
      <c r="Q19" s="20">
        <v>19059011</v>
      </c>
      <c r="R19" s="20">
        <v>42572844</v>
      </c>
      <c r="S19" s="20">
        <v>-18646858</v>
      </c>
      <c r="T19" s="20">
        <v>-17464267</v>
      </c>
      <c r="U19" s="20">
        <v>27573054</v>
      </c>
      <c r="V19" s="20">
        <v>-8538071</v>
      </c>
      <c r="W19" s="20">
        <v>96889543</v>
      </c>
      <c r="X19" s="20">
        <v>152066518</v>
      </c>
      <c r="Y19" s="20">
        <v>-55176975</v>
      </c>
      <c r="Z19" s="21">
        <v>-36.284762566865645</v>
      </c>
      <c r="AA19" s="22">
        <v>152066518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152066518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6186461</v>
      </c>
      <c r="P24" s="37">
        <f t="shared" si="1"/>
        <v>17327372</v>
      </c>
      <c r="Q24" s="37">
        <f t="shared" si="1"/>
        <v>19059011</v>
      </c>
      <c r="R24" s="37">
        <f t="shared" si="1"/>
        <v>42572844</v>
      </c>
      <c r="S24" s="37">
        <f t="shared" si="1"/>
        <v>-18646858</v>
      </c>
      <c r="T24" s="37">
        <f t="shared" si="1"/>
        <v>-17464267</v>
      </c>
      <c r="U24" s="37">
        <f t="shared" si="1"/>
        <v>27573054</v>
      </c>
      <c r="V24" s="37">
        <f t="shared" si="1"/>
        <v>-8538071</v>
      </c>
      <c r="W24" s="37">
        <f t="shared" si="1"/>
        <v>96889543</v>
      </c>
      <c r="X24" s="37">
        <f t="shared" si="1"/>
        <v>152066518</v>
      </c>
      <c r="Y24" s="37">
        <f t="shared" si="1"/>
        <v>-55176975</v>
      </c>
      <c r="Z24" s="38">
        <f>+IF(X24&lt;&gt;0,+(Y24/X24)*100,0)</f>
        <v>-36.284762566865645</v>
      </c>
      <c r="AA24" s="39">
        <f>SUM(AA15:AA23)</f>
        <v>152066518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191416301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1738495</v>
      </c>
      <c r="P25" s="31">
        <f t="shared" si="2"/>
        <v>14905672</v>
      </c>
      <c r="Q25" s="31">
        <f t="shared" si="2"/>
        <v>16412028</v>
      </c>
      <c r="R25" s="31">
        <f t="shared" si="2"/>
        <v>33056195</v>
      </c>
      <c r="S25" s="31">
        <f t="shared" si="2"/>
        <v>-21892434</v>
      </c>
      <c r="T25" s="31">
        <f t="shared" si="2"/>
        <v>-21583381</v>
      </c>
      <c r="U25" s="31">
        <f t="shared" si="2"/>
        <v>27788212</v>
      </c>
      <c r="V25" s="31">
        <f t="shared" si="2"/>
        <v>-15687603</v>
      </c>
      <c r="W25" s="31">
        <f t="shared" si="2"/>
        <v>56578555</v>
      </c>
      <c r="X25" s="31">
        <f t="shared" si="2"/>
        <v>191416301</v>
      </c>
      <c r="Y25" s="31">
        <f t="shared" si="2"/>
        <v>-134837746</v>
      </c>
      <c r="Z25" s="32">
        <f>+IF(X25&lt;&gt;0,+(Y25/X25)*100,0)</f>
        <v>-70.442143796311257</v>
      </c>
      <c r="AA25" s="33">
        <f>+AA12+AA24</f>
        <v>191416301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133184371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>
        <v>10624149</v>
      </c>
      <c r="P32" s="20">
        <v>26225094</v>
      </c>
      <c r="Q32" s="20">
        <v>28886603</v>
      </c>
      <c r="R32" s="20">
        <v>65735846</v>
      </c>
      <c r="S32" s="20">
        <v>20209357</v>
      </c>
      <c r="T32" s="20">
        <v>16305286</v>
      </c>
      <c r="U32" s="20">
        <v>52804831</v>
      </c>
      <c r="V32" s="20">
        <v>89319474</v>
      </c>
      <c r="W32" s="20">
        <v>268175107</v>
      </c>
      <c r="X32" s="20">
        <v>133184371</v>
      </c>
      <c r="Y32" s="20">
        <v>134990736</v>
      </c>
      <c r="Z32" s="21">
        <v>101.35628901982801</v>
      </c>
      <c r="AA32" s="22">
        <v>133184371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2895120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2895120</v>
      </c>
      <c r="Y33" s="20">
        <v>-2895120</v>
      </c>
      <c r="Z33" s="21">
        <v>-100</v>
      </c>
      <c r="AA33" s="22">
        <v>2895120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136079491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10624149</v>
      </c>
      <c r="P34" s="31">
        <f t="shared" si="3"/>
        <v>26225094</v>
      </c>
      <c r="Q34" s="31">
        <f t="shared" si="3"/>
        <v>28886603</v>
      </c>
      <c r="R34" s="31">
        <f t="shared" si="3"/>
        <v>65735846</v>
      </c>
      <c r="S34" s="31">
        <f t="shared" si="3"/>
        <v>20209357</v>
      </c>
      <c r="T34" s="31">
        <f t="shared" si="3"/>
        <v>16305286</v>
      </c>
      <c r="U34" s="31">
        <f t="shared" si="3"/>
        <v>52804831</v>
      </c>
      <c r="V34" s="31">
        <f t="shared" si="3"/>
        <v>89319474</v>
      </c>
      <c r="W34" s="31">
        <f t="shared" si="3"/>
        <v>268175107</v>
      </c>
      <c r="X34" s="31">
        <f t="shared" si="3"/>
        <v>136079491</v>
      </c>
      <c r="Y34" s="31">
        <f t="shared" si="3"/>
        <v>132095616</v>
      </c>
      <c r="Z34" s="32">
        <f>+IF(X34&lt;&gt;0,+(Y34/X34)*100,0)</f>
        <v>97.072391312809941</v>
      </c>
      <c r="AA34" s="33">
        <f>SUM(AA29:AA33)</f>
        <v>136079491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136079491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10624149</v>
      </c>
      <c r="P40" s="31">
        <f t="shared" si="5"/>
        <v>26225094</v>
      </c>
      <c r="Q40" s="31">
        <f t="shared" si="5"/>
        <v>28886603</v>
      </c>
      <c r="R40" s="31">
        <f t="shared" si="5"/>
        <v>65735846</v>
      </c>
      <c r="S40" s="31">
        <f t="shared" si="5"/>
        <v>20209357</v>
      </c>
      <c r="T40" s="31">
        <f t="shared" si="5"/>
        <v>16305286</v>
      </c>
      <c r="U40" s="31">
        <f t="shared" si="5"/>
        <v>52804831</v>
      </c>
      <c r="V40" s="31">
        <f t="shared" si="5"/>
        <v>89319474</v>
      </c>
      <c r="W40" s="31">
        <f t="shared" si="5"/>
        <v>268175107</v>
      </c>
      <c r="X40" s="31">
        <f t="shared" si="5"/>
        <v>136079491</v>
      </c>
      <c r="Y40" s="31">
        <f t="shared" si="5"/>
        <v>132095616</v>
      </c>
      <c r="Z40" s="32">
        <f>+IF(X40&lt;&gt;0,+(Y40/X40)*100,0)</f>
        <v>97.072391312809941</v>
      </c>
      <c r="AA40" s="33">
        <f>+AA34+AA39</f>
        <v>136079491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55336810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-8885654</v>
      </c>
      <c r="P42" s="45">
        <f t="shared" si="6"/>
        <v>-11319422</v>
      </c>
      <c r="Q42" s="45">
        <f t="shared" si="6"/>
        <v>-12474575</v>
      </c>
      <c r="R42" s="45">
        <f t="shared" si="6"/>
        <v>-32679651</v>
      </c>
      <c r="S42" s="45">
        <f t="shared" si="6"/>
        <v>-42101791</v>
      </c>
      <c r="T42" s="45">
        <f t="shared" si="6"/>
        <v>-37888667</v>
      </c>
      <c r="U42" s="45">
        <f t="shared" si="6"/>
        <v>-25016619</v>
      </c>
      <c r="V42" s="45">
        <f t="shared" si="6"/>
        <v>-105007077</v>
      </c>
      <c r="W42" s="45">
        <f t="shared" si="6"/>
        <v>-211596552</v>
      </c>
      <c r="X42" s="45">
        <f t="shared" si="6"/>
        <v>55336810</v>
      </c>
      <c r="Y42" s="45">
        <f t="shared" si="6"/>
        <v>-266933362</v>
      </c>
      <c r="Z42" s="46">
        <f>+IF(X42&lt;&gt;0,+(Y42/X42)*100,0)</f>
        <v>-482.37938182558776</v>
      </c>
      <c r="AA42" s="47">
        <f>+AA25-AA40</f>
        <v>55336810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77145589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77145589</v>
      </c>
      <c r="Y45" s="20">
        <v>-77145589</v>
      </c>
      <c r="Z45" s="48">
        <v>-100</v>
      </c>
      <c r="AA45" s="22">
        <v>77145589</v>
      </c>
    </row>
    <row r="46" spans="1:27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84091560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77145589</v>
      </c>
      <c r="Y48" s="53">
        <f t="shared" si="7"/>
        <v>-77145589</v>
      </c>
      <c r="Z48" s="54">
        <f>+IF(X48&lt;&gt;0,+(Y48/X48)*100,0)</f>
        <v>-100</v>
      </c>
      <c r="AA48" s="55">
        <f>SUM(AA45:AA47)</f>
        <v>84091560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-660727</v>
      </c>
      <c r="D6" s="18"/>
      <c r="E6" s="19"/>
      <c r="F6" s="20"/>
      <c r="G6" s="20">
        <v>-79957</v>
      </c>
      <c r="H6" s="20">
        <v>-67276</v>
      </c>
      <c r="I6" s="20">
        <v>-32011</v>
      </c>
      <c r="J6" s="20">
        <v>-179244</v>
      </c>
      <c r="K6" s="20">
        <v>-102642</v>
      </c>
      <c r="L6" s="20">
        <v>-232175</v>
      </c>
      <c r="M6" s="20">
        <v>-311533</v>
      </c>
      <c r="N6" s="20">
        <v>-646350</v>
      </c>
      <c r="O6" s="20">
        <v>-172432</v>
      </c>
      <c r="P6" s="20">
        <v>-720616</v>
      </c>
      <c r="Q6" s="20">
        <v>-469747</v>
      </c>
      <c r="R6" s="20">
        <v>-1362795</v>
      </c>
      <c r="S6" s="20">
        <v>-229192</v>
      </c>
      <c r="T6" s="20">
        <v>-601758</v>
      </c>
      <c r="U6" s="20">
        <v>-1086165</v>
      </c>
      <c r="V6" s="20">
        <v>-1917115</v>
      </c>
      <c r="W6" s="20">
        <v>-4105504</v>
      </c>
      <c r="X6" s="20"/>
      <c r="Y6" s="20">
        <v>-4105504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-1717646</v>
      </c>
      <c r="D8" s="18"/>
      <c r="E8" s="19"/>
      <c r="F8" s="20"/>
      <c r="G8" s="20">
        <v>-108913</v>
      </c>
      <c r="H8" s="20">
        <v>-139930</v>
      </c>
      <c r="I8" s="20">
        <v>69281</v>
      </c>
      <c r="J8" s="20">
        <v>-179562</v>
      </c>
      <c r="K8" s="20">
        <v>-672859</v>
      </c>
      <c r="L8" s="20">
        <v>-48708</v>
      </c>
      <c r="M8" s="20">
        <v>-50083</v>
      </c>
      <c r="N8" s="20">
        <v>-771650</v>
      </c>
      <c r="O8" s="20">
        <v>50089</v>
      </c>
      <c r="P8" s="20">
        <v>2272</v>
      </c>
      <c r="Q8" s="20">
        <v>-71672</v>
      </c>
      <c r="R8" s="20">
        <v>-19311</v>
      </c>
      <c r="S8" s="20">
        <v>472002</v>
      </c>
      <c r="T8" s="20">
        <v>80082</v>
      </c>
      <c r="U8" s="20">
        <v>104576</v>
      </c>
      <c r="V8" s="20">
        <v>656660</v>
      </c>
      <c r="W8" s="20">
        <v>-313863</v>
      </c>
      <c r="X8" s="20"/>
      <c r="Y8" s="20">
        <v>-313863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-40917</v>
      </c>
      <c r="D9" s="18"/>
      <c r="E9" s="19"/>
      <c r="F9" s="20"/>
      <c r="G9" s="20">
        <v>-630</v>
      </c>
      <c r="H9" s="20">
        <v>-1254</v>
      </c>
      <c r="I9" s="20">
        <v>-3398</v>
      </c>
      <c r="J9" s="20">
        <v>-5282</v>
      </c>
      <c r="K9" s="20">
        <v>-5085</v>
      </c>
      <c r="L9" s="20">
        <v>-7725</v>
      </c>
      <c r="M9" s="20">
        <v>-4227</v>
      </c>
      <c r="N9" s="20">
        <v>-17037</v>
      </c>
      <c r="O9" s="20">
        <v>-13165</v>
      </c>
      <c r="P9" s="20">
        <v>-1254</v>
      </c>
      <c r="Q9" s="20">
        <v>-22472</v>
      </c>
      <c r="R9" s="20">
        <v>-36891</v>
      </c>
      <c r="S9" s="20">
        <v>-10572</v>
      </c>
      <c r="T9" s="20">
        <v>-4721</v>
      </c>
      <c r="U9" s="20"/>
      <c r="V9" s="20">
        <v>-15293</v>
      </c>
      <c r="W9" s="20">
        <v>-74503</v>
      </c>
      <c r="X9" s="20"/>
      <c r="Y9" s="20">
        <v>-74503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-97274</v>
      </c>
      <c r="D11" s="18"/>
      <c r="E11" s="19"/>
      <c r="F11" s="20"/>
      <c r="G11" s="20">
        <v>-2260</v>
      </c>
      <c r="H11" s="20">
        <v>-12898</v>
      </c>
      <c r="I11" s="20">
        <v>-10256</v>
      </c>
      <c r="J11" s="20">
        <v>-25414</v>
      </c>
      <c r="K11" s="20">
        <v>-13977</v>
      </c>
      <c r="L11" s="20">
        <v>-9515</v>
      </c>
      <c r="M11" s="20">
        <v>-19509</v>
      </c>
      <c r="N11" s="20">
        <v>-43001</v>
      </c>
      <c r="O11" s="20">
        <v>-18091</v>
      </c>
      <c r="P11" s="20">
        <v>-2369</v>
      </c>
      <c r="Q11" s="20">
        <v>-17628</v>
      </c>
      <c r="R11" s="20">
        <v>-38088</v>
      </c>
      <c r="S11" s="20">
        <v>-3664</v>
      </c>
      <c r="T11" s="20">
        <v>-15032</v>
      </c>
      <c r="U11" s="20">
        <v>-4024</v>
      </c>
      <c r="V11" s="20">
        <v>-22720</v>
      </c>
      <c r="W11" s="20">
        <v>-129223</v>
      </c>
      <c r="X11" s="20"/>
      <c r="Y11" s="20">
        <v>-129223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-2516564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-191760</v>
      </c>
      <c r="H12" s="31">
        <f t="shared" si="0"/>
        <v>-221358</v>
      </c>
      <c r="I12" s="31">
        <f t="shared" si="0"/>
        <v>23616</v>
      </c>
      <c r="J12" s="31">
        <f t="shared" si="0"/>
        <v>-389502</v>
      </c>
      <c r="K12" s="31">
        <f t="shared" si="0"/>
        <v>-794563</v>
      </c>
      <c r="L12" s="31">
        <f t="shared" si="0"/>
        <v>-298123</v>
      </c>
      <c r="M12" s="31">
        <f t="shared" si="0"/>
        <v>-385352</v>
      </c>
      <c r="N12" s="31">
        <f t="shared" si="0"/>
        <v>-1478038</v>
      </c>
      <c r="O12" s="31">
        <f t="shared" si="0"/>
        <v>-153599</v>
      </c>
      <c r="P12" s="31">
        <f t="shared" si="0"/>
        <v>-721967</v>
      </c>
      <c r="Q12" s="31">
        <f t="shared" si="0"/>
        <v>-581519</v>
      </c>
      <c r="R12" s="31">
        <f t="shared" si="0"/>
        <v>-1457085</v>
      </c>
      <c r="S12" s="31">
        <f t="shared" si="0"/>
        <v>228574</v>
      </c>
      <c r="T12" s="31">
        <f t="shared" si="0"/>
        <v>-541429</v>
      </c>
      <c r="U12" s="31">
        <f t="shared" si="0"/>
        <v>-985613</v>
      </c>
      <c r="V12" s="31">
        <f t="shared" si="0"/>
        <v>-1298468</v>
      </c>
      <c r="W12" s="31">
        <f t="shared" si="0"/>
        <v>-4623093</v>
      </c>
      <c r="X12" s="31">
        <f t="shared" si="0"/>
        <v>0</v>
      </c>
      <c r="Y12" s="31">
        <f t="shared" si="0"/>
        <v>-4623093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7608892</v>
      </c>
      <c r="D19" s="18"/>
      <c r="E19" s="19">
        <v>950000</v>
      </c>
      <c r="F19" s="20">
        <v>1012800</v>
      </c>
      <c r="G19" s="20"/>
      <c r="H19" s="20"/>
      <c r="I19" s="20">
        <v>32214</v>
      </c>
      <c r="J19" s="20">
        <v>32214</v>
      </c>
      <c r="K19" s="20"/>
      <c r="L19" s="20"/>
      <c r="M19" s="20">
        <v>546931</v>
      </c>
      <c r="N19" s="20">
        <v>546931</v>
      </c>
      <c r="O19" s="20"/>
      <c r="P19" s="20"/>
      <c r="Q19" s="20">
        <v>47020</v>
      </c>
      <c r="R19" s="20">
        <v>47020</v>
      </c>
      <c r="S19" s="20">
        <v>17372</v>
      </c>
      <c r="T19" s="20">
        <v>293417</v>
      </c>
      <c r="U19" s="20">
        <v>95825</v>
      </c>
      <c r="V19" s="20">
        <v>406614</v>
      </c>
      <c r="W19" s="20">
        <v>1032779</v>
      </c>
      <c r="X19" s="20">
        <v>1012800</v>
      </c>
      <c r="Y19" s="20">
        <v>19979</v>
      </c>
      <c r="Z19" s="21">
        <v>1.9726500789889416</v>
      </c>
      <c r="AA19" s="22">
        <v>1012800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7608892</v>
      </c>
      <c r="D24" s="29">
        <f>SUM(D15:D23)</f>
        <v>0</v>
      </c>
      <c r="E24" s="36">
        <f t="shared" si="1"/>
        <v>950000</v>
      </c>
      <c r="F24" s="37">
        <f t="shared" si="1"/>
        <v>1012800</v>
      </c>
      <c r="G24" s="37">
        <f t="shared" si="1"/>
        <v>0</v>
      </c>
      <c r="H24" s="37">
        <f t="shared" si="1"/>
        <v>0</v>
      </c>
      <c r="I24" s="37">
        <f t="shared" si="1"/>
        <v>32214</v>
      </c>
      <c r="J24" s="37">
        <f t="shared" si="1"/>
        <v>32214</v>
      </c>
      <c r="K24" s="37">
        <f t="shared" si="1"/>
        <v>0</v>
      </c>
      <c r="L24" s="37">
        <f t="shared" si="1"/>
        <v>0</v>
      </c>
      <c r="M24" s="37">
        <f t="shared" si="1"/>
        <v>546931</v>
      </c>
      <c r="N24" s="37">
        <f t="shared" si="1"/>
        <v>546931</v>
      </c>
      <c r="O24" s="37">
        <f t="shared" si="1"/>
        <v>0</v>
      </c>
      <c r="P24" s="37">
        <f t="shared" si="1"/>
        <v>0</v>
      </c>
      <c r="Q24" s="37">
        <f t="shared" si="1"/>
        <v>47020</v>
      </c>
      <c r="R24" s="37">
        <f t="shared" si="1"/>
        <v>47020</v>
      </c>
      <c r="S24" s="37">
        <f t="shared" si="1"/>
        <v>17372</v>
      </c>
      <c r="T24" s="37">
        <f t="shared" si="1"/>
        <v>293417</v>
      </c>
      <c r="U24" s="37">
        <f t="shared" si="1"/>
        <v>95825</v>
      </c>
      <c r="V24" s="37">
        <f t="shared" si="1"/>
        <v>406614</v>
      </c>
      <c r="W24" s="37">
        <f t="shared" si="1"/>
        <v>1032779</v>
      </c>
      <c r="X24" s="37">
        <f t="shared" si="1"/>
        <v>1012800</v>
      </c>
      <c r="Y24" s="37">
        <f t="shared" si="1"/>
        <v>19979</v>
      </c>
      <c r="Z24" s="38">
        <f>+IF(X24&lt;&gt;0,+(Y24/X24)*100,0)</f>
        <v>1.9726500789889416</v>
      </c>
      <c r="AA24" s="39">
        <f>SUM(AA15:AA23)</f>
        <v>1012800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5092328</v>
      </c>
      <c r="D25" s="29">
        <f>+D12+D24</f>
        <v>0</v>
      </c>
      <c r="E25" s="30">
        <f t="shared" si="2"/>
        <v>950000</v>
      </c>
      <c r="F25" s="31">
        <f t="shared" si="2"/>
        <v>1012800</v>
      </c>
      <c r="G25" s="31">
        <f t="shared" si="2"/>
        <v>-191760</v>
      </c>
      <c r="H25" s="31">
        <f t="shared" si="2"/>
        <v>-221358</v>
      </c>
      <c r="I25" s="31">
        <f t="shared" si="2"/>
        <v>55830</v>
      </c>
      <c r="J25" s="31">
        <f t="shared" si="2"/>
        <v>-357288</v>
      </c>
      <c r="K25" s="31">
        <f t="shared" si="2"/>
        <v>-794563</v>
      </c>
      <c r="L25" s="31">
        <f t="shared" si="2"/>
        <v>-298123</v>
      </c>
      <c r="M25" s="31">
        <f t="shared" si="2"/>
        <v>161579</v>
      </c>
      <c r="N25" s="31">
        <f t="shared" si="2"/>
        <v>-931107</v>
      </c>
      <c r="O25" s="31">
        <f t="shared" si="2"/>
        <v>-153599</v>
      </c>
      <c r="P25" s="31">
        <f t="shared" si="2"/>
        <v>-721967</v>
      </c>
      <c r="Q25" s="31">
        <f t="shared" si="2"/>
        <v>-534499</v>
      </c>
      <c r="R25" s="31">
        <f t="shared" si="2"/>
        <v>-1410065</v>
      </c>
      <c r="S25" s="31">
        <f t="shared" si="2"/>
        <v>245946</v>
      </c>
      <c r="T25" s="31">
        <f t="shared" si="2"/>
        <v>-248012</v>
      </c>
      <c r="U25" s="31">
        <f t="shared" si="2"/>
        <v>-889788</v>
      </c>
      <c r="V25" s="31">
        <f t="shared" si="2"/>
        <v>-891854</v>
      </c>
      <c r="W25" s="31">
        <f t="shared" si="2"/>
        <v>-3590314</v>
      </c>
      <c r="X25" s="31">
        <f t="shared" si="2"/>
        <v>1012800</v>
      </c>
      <c r="Y25" s="31">
        <f t="shared" si="2"/>
        <v>-4603114</v>
      </c>
      <c r="Z25" s="32">
        <f>+IF(X25&lt;&gt;0,+(Y25/X25)*100,0)</f>
        <v>-454.49387835703004</v>
      </c>
      <c r="AA25" s="33">
        <f>+AA12+AA24</f>
        <v>1012800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</v>
      </c>
      <c r="D30" s="18"/>
      <c r="E30" s="19"/>
      <c r="F30" s="20"/>
      <c r="G30" s="20">
        <v>3</v>
      </c>
      <c r="H30" s="20"/>
      <c r="I30" s="20">
        <v>18</v>
      </c>
      <c r="J30" s="20">
        <v>21</v>
      </c>
      <c r="K30" s="20"/>
      <c r="L30" s="20"/>
      <c r="M30" s="20"/>
      <c r="N30" s="20"/>
      <c r="O30" s="20">
        <v>40</v>
      </c>
      <c r="P30" s="20">
        <v>64</v>
      </c>
      <c r="Q30" s="20"/>
      <c r="R30" s="20">
        <v>104</v>
      </c>
      <c r="S30" s="20"/>
      <c r="T30" s="20"/>
      <c r="U30" s="20"/>
      <c r="V30" s="20"/>
      <c r="W30" s="20">
        <v>125</v>
      </c>
      <c r="X30" s="20"/>
      <c r="Y30" s="20">
        <v>125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8077243</v>
      </c>
      <c r="D32" s="18"/>
      <c r="E32" s="19"/>
      <c r="F32" s="20"/>
      <c r="G32" s="20">
        <v>75164</v>
      </c>
      <c r="H32" s="20">
        <v>108776</v>
      </c>
      <c r="I32" s="20">
        <v>82936</v>
      </c>
      <c r="J32" s="20">
        <v>266876</v>
      </c>
      <c r="K32" s="20">
        <v>-14723</v>
      </c>
      <c r="L32" s="20">
        <v>151248</v>
      </c>
      <c r="M32" s="20">
        <v>497910</v>
      </c>
      <c r="N32" s="20">
        <v>634435</v>
      </c>
      <c r="O32" s="20">
        <v>117428</v>
      </c>
      <c r="P32" s="20">
        <v>-533547</v>
      </c>
      <c r="Q32" s="20">
        <v>118913</v>
      </c>
      <c r="R32" s="20">
        <v>-297206</v>
      </c>
      <c r="S32" s="20">
        <v>-23936</v>
      </c>
      <c r="T32" s="20">
        <v>426852</v>
      </c>
      <c r="U32" s="20">
        <v>-436438</v>
      </c>
      <c r="V32" s="20">
        <v>-33522</v>
      </c>
      <c r="W32" s="20">
        <v>570583</v>
      </c>
      <c r="X32" s="20"/>
      <c r="Y32" s="20">
        <v>570583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-27780</v>
      </c>
      <c r="Q33" s="20"/>
      <c r="R33" s="20">
        <v>-27780</v>
      </c>
      <c r="S33" s="20"/>
      <c r="T33" s="20"/>
      <c r="U33" s="20"/>
      <c r="V33" s="20"/>
      <c r="W33" s="20">
        <v>-27780</v>
      </c>
      <c r="X33" s="20"/>
      <c r="Y33" s="20">
        <v>-27780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8077254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75167</v>
      </c>
      <c r="H34" s="31">
        <f t="shared" si="3"/>
        <v>108776</v>
      </c>
      <c r="I34" s="31">
        <f t="shared" si="3"/>
        <v>82954</v>
      </c>
      <c r="J34" s="31">
        <f t="shared" si="3"/>
        <v>266897</v>
      </c>
      <c r="K34" s="31">
        <f t="shared" si="3"/>
        <v>-14723</v>
      </c>
      <c r="L34" s="31">
        <f t="shared" si="3"/>
        <v>151248</v>
      </c>
      <c r="M34" s="31">
        <f t="shared" si="3"/>
        <v>497910</v>
      </c>
      <c r="N34" s="31">
        <f t="shared" si="3"/>
        <v>634435</v>
      </c>
      <c r="O34" s="31">
        <f t="shared" si="3"/>
        <v>117468</v>
      </c>
      <c r="P34" s="31">
        <f t="shared" si="3"/>
        <v>-561263</v>
      </c>
      <c r="Q34" s="31">
        <f t="shared" si="3"/>
        <v>118913</v>
      </c>
      <c r="R34" s="31">
        <f t="shared" si="3"/>
        <v>-324882</v>
      </c>
      <c r="S34" s="31">
        <f t="shared" si="3"/>
        <v>-23936</v>
      </c>
      <c r="T34" s="31">
        <f t="shared" si="3"/>
        <v>426852</v>
      </c>
      <c r="U34" s="31">
        <f t="shared" si="3"/>
        <v>-436438</v>
      </c>
      <c r="V34" s="31">
        <f t="shared" si="3"/>
        <v>-33522</v>
      </c>
      <c r="W34" s="31">
        <f t="shared" si="3"/>
        <v>542928</v>
      </c>
      <c r="X34" s="31">
        <f t="shared" si="3"/>
        <v>0</v>
      </c>
      <c r="Y34" s="31">
        <f t="shared" si="3"/>
        <v>542928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-28155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-28155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8049099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75167</v>
      </c>
      <c r="H40" s="31">
        <f t="shared" si="5"/>
        <v>108776</v>
      </c>
      <c r="I40" s="31">
        <f t="shared" si="5"/>
        <v>82954</v>
      </c>
      <c r="J40" s="31">
        <f t="shared" si="5"/>
        <v>266897</v>
      </c>
      <c r="K40" s="31">
        <f t="shared" si="5"/>
        <v>-14723</v>
      </c>
      <c r="L40" s="31">
        <f t="shared" si="5"/>
        <v>151248</v>
      </c>
      <c r="M40" s="31">
        <f t="shared" si="5"/>
        <v>497910</v>
      </c>
      <c r="N40" s="31">
        <f t="shared" si="5"/>
        <v>634435</v>
      </c>
      <c r="O40" s="31">
        <f t="shared" si="5"/>
        <v>117468</v>
      </c>
      <c r="P40" s="31">
        <f t="shared" si="5"/>
        <v>-561263</v>
      </c>
      <c r="Q40" s="31">
        <f t="shared" si="5"/>
        <v>118913</v>
      </c>
      <c r="R40" s="31">
        <f t="shared" si="5"/>
        <v>-324882</v>
      </c>
      <c r="S40" s="31">
        <f t="shared" si="5"/>
        <v>-23936</v>
      </c>
      <c r="T40" s="31">
        <f t="shared" si="5"/>
        <v>426852</v>
      </c>
      <c r="U40" s="31">
        <f t="shared" si="5"/>
        <v>-436438</v>
      </c>
      <c r="V40" s="31">
        <f t="shared" si="5"/>
        <v>-33522</v>
      </c>
      <c r="W40" s="31">
        <f t="shared" si="5"/>
        <v>542928</v>
      </c>
      <c r="X40" s="31">
        <f t="shared" si="5"/>
        <v>0</v>
      </c>
      <c r="Y40" s="31">
        <f t="shared" si="5"/>
        <v>542928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-2956771</v>
      </c>
      <c r="D42" s="43">
        <f>+D25-D40</f>
        <v>0</v>
      </c>
      <c r="E42" s="44">
        <f t="shared" si="6"/>
        <v>950000</v>
      </c>
      <c r="F42" s="45">
        <f t="shared" si="6"/>
        <v>1012800</v>
      </c>
      <c r="G42" s="45">
        <f t="shared" si="6"/>
        <v>-266927</v>
      </c>
      <c r="H42" s="45">
        <f t="shared" si="6"/>
        <v>-330134</v>
      </c>
      <c r="I42" s="45">
        <f t="shared" si="6"/>
        <v>-27124</v>
      </c>
      <c r="J42" s="45">
        <f t="shared" si="6"/>
        <v>-624185</v>
      </c>
      <c r="K42" s="45">
        <f t="shared" si="6"/>
        <v>-779840</v>
      </c>
      <c r="L42" s="45">
        <f t="shared" si="6"/>
        <v>-449371</v>
      </c>
      <c r="M42" s="45">
        <f t="shared" si="6"/>
        <v>-336331</v>
      </c>
      <c r="N42" s="45">
        <f t="shared" si="6"/>
        <v>-1565542</v>
      </c>
      <c r="O42" s="45">
        <f t="shared" si="6"/>
        <v>-271067</v>
      </c>
      <c r="P42" s="45">
        <f t="shared" si="6"/>
        <v>-160704</v>
      </c>
      <c r="Q42" s="45">
        <f t="shared" si="6"/>
        <v>-653412</v>
      </c>
      <c r="R42" s="45">
        <f t="shared" si="6"/>
        <v>-1085183</v>
      </c>
      <c r="S42" s="45">
        <f t="shared" si="6"/>
        <v>269882</v>
      </c>
      <c r="T42" s="45">
        <f t="shared" si="6"/>
        <v>-674864</v>
      </c>
      <c r="U42" s="45">
        <f t="shared" si="6"/>
        <v>-453350</v>
      </c>
      <c r="V42" s="45">
        <f t="shared" si="6"/>
        <v>-858332</v>
      </c>
      <c r="W42" s="45">
        <f t="shared" si="6"/>
        <v>-4133242</v>
      </c>
      <c r="X42" s="45">
        <f t="shared" si="6"/>
        <v>1012800</v>
      </c>
      <c r="Y42" s="45">
        <f t="shared" si="6"/>
        <v>-5146042</v>
      </c>
      <c r="Z42" s="46">
        <f>+IF(X42&lt;&gt;0,+(Y42/X42)*100,0)</f>
        <v>-508.10051342812005</v>
      </c>
      <c r="AA42" s="47">
        <f>+AA25-AA40</f>
        <v>1012800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-10911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-10911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144156</v>
      </c>
      <c r="D6" s="18"/>
      <c r="E6" s="19">
        <v>-24867935</v>
      </c>
      <c r="F6" s="20">
        <v>-18568280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55940</v>
      </c>
      <c r="U6" s="20">
        <v>57009</v>
      </c>
      <c r="V6" s="20">
        <v>112949</v>
      </c>
      <c r="W6" s="20">
        <v>112949</v>
      </c>
      <c r="X6" s="20">
        <v>-18568280</v>
      </c>
      <c r="Y6" s="20">
        <v>18681229</v>
      </c>
      <c r="Z6" s="21">
        <v>-100.60829005163644</v>
      </c>
      <c r="AA6" s="22">
        <v>-18568280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81044273</v>
      </c>
      <c r="F8" s="20">
        <v>84218244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84218244</v>
      </c>
      <c r="Y8" s="20">
        <v>-84218244</v>
      </c>
      <c r="Z8" s="21">
        <v>-100</v>
      </c>
      <c r="AA8" s="22">
        <v>84218244</v>
      </c>
    </row>
    <row r="9" spans="1:27" x14ac:dyDescent="0.25">
      <c r="A9" s="23" t="s">
        <v>37</v>
      </c>
      <c r="B9" s="17" t="s">
        <v>32</v>
      </c>
      <c r="C9" s="18">
        <v>2416870</v>
      </c>
      <c r="D9" s="18"/>
      <c r="E9" s="19"/>
      <c r="F9" s="20"/>
      <c r="G9" s="20">
        <v>151660</v>
      </c>
      <c r="H9" s="20">
        <v>162505</v>
      </c>
      <c r="I9" s="20">
        <v>29600</v>
      </c>
      <c r="J9" s="20">
        <v>343765</v>
      </c>
      <c r="K9" s="20">
        <v>40281</v>
      </c>
      <c r="L9" s="20">
        <v>74133</v>
      </c>
      <c r="M9" s="20">
        <v>134795</v>
      </c>
      <c r="N9" s="20">
        <v>249209</v>
      </c>
      <c r="O9" s="20">
        <v>169229</v>
      </c>
      <c r="P9" s="20">
        <v>53030</v>
      </c>
      <c r="Q9" s="20">
        <v>462193</v>
      </c>
      <c r="R9" s="20">
        <v>684452</v>
      </c>
      <c r="S9" s="20">
        <v>37137</v>
      </c>
      <c r="T9" s="20">
        <v>61473</v>
      </c>
      <c r="U9" s="20">
        <v>601130</v>
      </c>
      <c r="V9" s="20">
        <v>699740</v>
      </c>
      <c r="W9" s="20">
        <v>1977166</v>
      </c>
      <c r="X9" s="20"/>
      <c r="Y9" s="20">
        <v>1977166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-176705</v>
      </c>
      <c r="D11" s="18"/>
      <c r="E11" s="19">
        <v>-799600</v>
      </c>
      <c r="F11" s="20">
        <v>-799600</v>
      </c>
      <c r="G11" s="20">
        <v>-4690</v>
      </c>
      <c r="H11" s="20">
        <v>-2730</v>
      </c>
      <c r="I11" s="20">
        <v>-9562</v>
      </c>
      <c r="J11" s="20">
        <v>-16982</v>
      </c>
      <c r="K11" s="20">
        <v>-1650</v>
      </c>
      <c r="L11" s="20">
        <v>-2254</v>
      </c>
      <c r="M11" s="20">
        <v>-49143</v>
      </c>
      <c r="N11" s="20">
        <v>-53047</v>
      </c>
      <c r="O11" s="20">
        <v>-47659</v>
      </c>
      <c r="P11" s="20">
        <v>-55628</v>
      </c>
      <c r="Q11" s="20">
        <v>256</v>
      </c>
      <c r="R11" s="20">
        <v>-103031</v>
      </c>
      <c r="S11" s="20">
        <v>-39764</v>
      </c>
      <c r="T11" s="20">
        <v>-18315</v>
      </c>
      <c r="U11" s="20">
        <v>-43086</v>
      </c>
      <c r="V11" s="20">
        <v>-101165</v>
      </c>
      <c r="W11" s="20">
        <v>-274225</v>
      </c>
      <c r="X11" s="20">
        <v>-799600</v>
      </c>
      <c r="Y11" s="20">
        <v>525375</v>
      </c>
      <c r="Z11" s="21">
        <v>-65.70472736368184</v>
      </c>
      <c r="AA11" s="22">
        <v>-799600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2384321</v>
      </c>
      <c r="D12" s="29">
        <f>SUM(D6:D11)</f>
        <v>0</v>
      </c>
      <c r="E12" s="30">
        <f t="shared" si="0"/>
        <v>55376738</v>
      </c>
      <c r="F12" s="31">
        <f t="shared" si="0"/>
        <v>64850364</v>
      </c>
      <c r="G12" s="31">
        <f t="shared" si="0"/>
        <v>146970</v>
      </c>
      <c r="H12" s="31">
        <f t="shared" si="0"/>
        <v>159775</v>
      </c>
      <c r="I12" s="31">
        <f t="shared" si="0"/>
        <v>20038</v>
      </c>
      <c r="J12" s="31">
        <f t="shared" si="0"/>
        <v>326783</v>
      </c>
      <c r="K12" s="31">
        <f t="shared" si="0"/>
        <v>38631</v>
      </c>
      <c r="L12" s="31">
        <f t="shared" si="0"/>
        <v>71879</v>
      </c>
      <c r="M12" s="31">
        <f t="shared" si="0"/>
        <v>85652</v>
      </c>
      <c r="N12" s="31">
        <f t="shared" si="0"/>
        <v>196162</v>
      </c>
      <c r="O12" s="31">
        <f t="shared" si="0"/>
        <v>121570</v>
      </c>
      <c r="P12" s="31">
        <f t="shared" si="0"/>
        <v>-2598</v>
      </c>
      <c r="Q12" s="31">
        <f t="shared" si="0"/>
        <v>462449</v>
      </c>
      <c r="R12" s="31">
        <f t="shared" si="0"/>
        <v>581421</v>
      </c>
      <c r="S12" s="31">
        <f t="shared" si="0"/>
        <v>-2627</v>
      </c>
      <c r="T12" s="31">
        <f t="shared" si="0"/>
        <v>99098</v>
      </c>
      <c r="U12" s="31">
        <f t="shared" si="0"/>
        <v>615053</v>
      </c>
      <c r="V12" s="31">
        <f t="shared" si="0"/>
        <v>711524</v>
      </c>
      <c r="W12" s="31">
        <f t="shared" si="0"/>
        <v>1815890</v>
      </c>
      <c r="X12" s="31">
        <f t="shared" si="0"/>
        <v>64850364</v>
      </c>
      <c r="Y12" s="31">
        <f t="shared" si="0"/>
        <v>-63034474</v>
      </c>
      <c r="Z12" s="32">
        <f>+IF(X12&lt;&gt;0,+(Y12/X12)*100,0)</f>
        <v>-97.199876935154904</v>
      </c>
      <c r="AA12" s="33">
        <f>SUM(AA6:AA11)</f>
        <v>64850364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11530302</v>
      </c>
      <c r="D19" s="18"/>
      <c r="E19" s="19">
        <v>15158281</v>
      </c>
      <c r="F19" s="20">
        <v>8807432</v>
      </c>
      <c r="G19" s="20">
        <v>1011064</v>
      </c>
      <c r="H19" s="20">
        <v>1071617</v>
      </c>
      <c r="I19" s="20">
        <v>115500</v>
      </c>
      <c r="J19" s="20">
        <v>2198181</v>
      </c>
      <c r="K19" s="20">
        <v>286930</v>
      </c>
      <c r="L19" s="20">
        <v>447938</v>
      </c>
      <c r="M19" s="20">
        <v>251139</v>
      </c>
      <c r="N19" s="20">
        <v>986007</v>
      </c>
      <c r="O19" s="20">
        <v>1456969</v>
      </c>
      <c r="P19" s="20">
        <v>147649</v>
      </c>
      <c r="Q19" s="20">
        <v>2665983</v>
      </c>
      <c r="R19" s="20">
        <v>4270601</v>
      </c>
      <c r="S19" s="20">
        <v>-3909962</v>
      </c>
      <c r="T19" s="20">
        <v>371940</v>
      </c>
      <c r="U19" s="20">
        <v>2946449</v>
      </c>
      <c r="V19" s="20">
        <v>-591573</v>
      </c>
      <c r="W19" s="20">
        <v>6863216</v>
      </c>
      <c r="X19" s="20">
        <v>8807432</v>
      </c>
      <c r="Y19" s="20">
        <v>-1944216</v>
      </c>
      <c r="Z19" s="21">
        <v>-22.074720531478416</v>
      </c>
      <c r="AA19" s="22">
        <v>8807432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11530302</v>
      </c>
      <c r="D24" s="29">
        <f>SUM(D15:D23)</f>
        <v>0</v>
      </c>
      <c r="E24" s="36">
        <f t="shared" si="1"/>
        <v>15158281</v>
      </c>
      <c r="F24" s="37">
        <f t="shared" si="1"/>
        <v>8807432</v>
      </c>
      <c r="G24" s="37">
        <f t="shared" si="1"/>
        <v>1011064</v>
      </c>
      <c r="H24" s="37">
        <f t="shared" si="1"/>
        <v>1071617</v>
      </c>
      <c r="I24" s="37">
        <f t="shared" si="1"/>
        <v>115500</v>
      </c>
      <c r="J24" s="37">
        <f t="shared" si="1"/>
        <v>2198181</v>
      </c>
      <c r="K24" s="37">
        <f t="shared" si="1"/>
        <v>286930</v>
      </c>
      <c r="L24" s="37">
        <f t="shared" si="1"/>
        <v>447938</v>
      </c>
      <c r="M24" s="37">
        <f t="shared" si="1"/>
        <v>251139</v>
      </c>
      <c r="N24" s="37">
        <f t="shared" si="1"/>
        <v>986007</v>
      </c>
      <c r="O24" s="37">
        <f t="shared" si="1"/>
        <v>1456969</v>
      </c>
      <c r="P24" s="37">
        <f t="shared" si="1"/>
        <v>147649</v>
      </c>
      <c r="Q24" s="37">
        <f t="shared" si="1"/>
        <v>2665983</v>
      </c>
      <c r="R24" s="37">
        <f t="shared" si="1"/>
        <v>4270601</v>
      </c>
      <c r="S24" s="37">
        <f t="shared" si="1"/>
        <v>-3909962</v>
      </c>
      <c r="T24" s="37">
        <f t="shared" si="1"/>
        <v>371940</v>
      </c>
      <c r="U24" s="37">
        <f t="shared" si="1"/>
        <v>2946449</v>
      </c>
      <c r="V24" s="37">
        <f t="shared" si="1"/>
        <v>-591573</v>
      </c>
      <c r="W24" s="37">
        <f t="shared" si="1"/>
        <v>6863216</v>
      </c>
      <c r="X24" s="37">
        <f t="shared" si="1"/>
        <v>8807432</v>
      </c>
      <c r="Y24" s="37">
        <f t="shared" si="1"/>
        <v>-1944216</v>
      </c>
      <c r="Z24" s="38">
        <f>+IF(X24&lt;&gt;0,+(Y24/X24)*100,0)</f>
        <v>-22.074720531478416</v>
      </c>
      <c r="AA24" s="39">
        <f>SUM(AA15:AA23)</f>
        <v>8807432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13914623</v>
      </c>
      <c r="D25" s="29">
        <f>+D12+D24</f>
        <v>0</v>
      </c>
      <c r="E25" s="30">
        <f t="shared" si="2"/>
        <v>70535019</v>
      </c>
      <c r="F25" s="31">
        <f t="shared" si="2"/>
        <v>73657796</v>
      </c>
      <c r="G25" s="31">
        <f t="shared" si="2"/>
        <v>1158034</v>
      </c>
      <c r="H25" s="31">
        <f t="shared" si="2"/>
        <v>1231392</v>
      </c>
      <c r="I25" s="31">
        <f t="shared" si="2"/>
        <v>135538</v>
      </c>
      <c r="J25" s="31">
        <f t="shared" si="2"/>
        <v>2524964</v>
      </c>
      <c r="K25" s="31">
        <f t="shared" si="2"/>
        <v>325561</v>
      </c>
      <c r="L25" s="31">
        <f t="shared" si="2"/>
        <v>519817</v>
      </c>
      <c r="M25" s="31">
        <f t="shared" si="2"/>
        <v>336791</v>
      </c>
      <c r="N25" s="31">
        <f t="shared" si="2"/>
        <v>1182169</v>
      </c>
      <c r="O25" s="31">
        <f t="shared" si="2"/>
        <v>1578539</v>
      </c>
      <c r="P25" s="31">
        <f t="shared" si="2"/>
        <v>145051</v>
      </c>
      <c r="Q25" s="31">
        <f t="shared" si="2"/>
        <v>3128432</v>
      </c>
      <c r="R25" s="31">
        <f t="shared" si="2"/>
        <v>4852022</v>
      </c>
      <c r="S25" s="31">
        <f t="shared" si="2"/>
        <v>-3912589</v>
      </c>
      <c r="T25" s="31">
        <f t="shared" si="2"/>
        <v>471038</v>
      </c>
      <c r="U25" s="31">
        <f t="shared" si="2"/>
        <v>3561502</v>
      </c>
      <c r="V25" s="31">
        <f t="shared" si="2"/>
        <v>119951</v>
      </c>
      <c r="W25" s="31">
        <f t="shared" si="2"/>
        <v>8679106</v>
      </c>
      <c r="X25" s="31">
        <f t="shared" si="2"/>
        <v>73657796</v>
      </c>
      <c r="Y25" s="31">
        <f t="shared" si="2"/>
        <v>-64978690</v>
      </c>
      <c r="Z25" s="32">
        <f>+IF(X25&lt;&gt;0,+(Y25/X25)*100,0)</f>
        <v>-88.216989278365048</v>
      </c>
      <c r="AA25" s="33">
        <f>+AA12+AA24</f>
        <v>73657796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19367458</v>
      </c>
      <c r="D32" s="18"/>
      <c r="E32" s="19">
        <v>-182247</v>
      </c>
      <c r="F32" s="20">
        <v>-543747</v>
      </c>
      <c r="G32" s="20">
        <v>1163858</v>
      </c>
      <c r="H32" s="20">
        <v>1257522</v>
      </c>
      <c r="I32" s="20">
        <v>323930</v>
      </c>
      <c r="J32" s="20">
        <v>2745310</v>
      </c>
      <c r="K32" s="20">
        <v>356429</v>
      </c>
      <c r="L32" s="20">
        <v>568476</v>
      </c>
      <c r="M32" s="20">
        <v>1105426</v>
      </c>
      <c r="N32" s="20">
        <v>2030331</v>
      </c>
      <c r="O32" s="20">
        <v>1703015</v>
      </c>
      <c r="P32" s="20">
        <v>407764</v>
      </c>
      <c r="Q32" s="20">
        <v>3752195</v>
      </c>
      <c r="R32" s="20">
        <v>5862974</v>
      </c>
      <c r="S32" s="20">
        <v>288024</v>
      </c>
      <c r="T32" s="20">
        <v>471279</v>
      </c>
      <c r="U32" s="20">
        <v>4702266</v>
      </c>
      <c r="V32" s="20">
        <v>5461569</v>
      </c>
      <c r="W32" s="20">
        <v>16100184</v>
      </c>
      <c r="X32" s="20">
        <v>-543747</v>
      </c>
      <c r="Y32" s="20">
        <v>16643931</v>
      </c>
      <c r="Z32" s="21">
        <v>-3060.9697156949833</v>
      </c>
      <c r="AA32" s="22">
        <v>-543747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1378477</v>
      </c>
      <c r="F33" s="20">
        <v>1378477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1378477</v>
      </c>
      <c r="Y33" s="20">
        <v>-1378477</v>
      </c>
      <c r="Z33" s="21">
        <v>-100</v>
      </c>
      <c r="AA33" s="22">
        <v>1378477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19367458</v>
      </c>
      <c r="D34" s="29">
        <f>SUM(D29:D33)</f>
        <v>0</v>
      </c>
      <c r="E34" s="30">
        <f t="shared" si="3"/>
        <v>1196230</v>
      </c>
      <c r="F34" s="31">
        <f t="shared" si="3"/>
        <v>834730</v>
      </c>
      <c r="G34" s="31">
        <f t="shared" si="3"/>
        <v>1163858</v>
      </c>
      <c r="H34" s="31">
        <f t="shared" si="3"/>
        <v>1257522</v>
      </c>
      <c r="I34" s="31">
        <f t="shared" si="3"/>
        <v>323930</v>
      </c>
      <c r="J34" s="31">
        <f t="shared" si="3"/>
        <v>2745310</v>
      </c>
      <c r="K34" s="31">
        <f t="shared" si="3"/>
        <v>356429</v>
      </c>
      <c r="L34" s="31">
        <f t="shared" si="3"/>
        <v>568476</v>
      </c>
      <c r="M34" s="31">
        <f t="shared" si="3"/>
        <v>1105426</v>
      </c>
      <c r="N34" s="31">
        <f t="shared" si="3"/>
        <v>2030331</v>
      </c>
      <c r="O34" s="31">
        <f t="shared" si="3"/>
        <v>1703015</v>
      </c>
      <c r="P34" s="31">
        <f t="shared" si="3"/>
        <v>407764</v>
      </c>
      <c r="Q34" s="31">
        <f t="shared" si="3"/>
        <v>3752195</v>
      </c>
      <c r="R34" s="31">
        <f t="shared" si="3"/>
        <v>5862974</v>
      </c>
      <c r="S34" s="31">
        <f t="shared" si="3"/>
        <v>288024</v>
      </c>
      <c r="T34" s="31">
        <f t="shared" si="3"/>
        <v>471279</v>
      </c>
      <c r="U34" s="31">
        <f t="shared" si="3"/>
        <v>4702266</v>
      </c>
      <c r="V34" s="31">
        <f t="shared" si="3"/>
        <v>5461569</v>
      </c>
      <c r="W34" s="31">
        <f t="shared" si="3"/>
        <v>16100184</v>
      </c>
      <c r="X34" s="31">
        <f t="shared" si="3"/>
        <v>834730</v>
      </c>
      <c r="Y34" s="31">
        <f t="shared" si="3"/>
        <v>15265454</v>
      </c>
      <c r="Z34" s="32">
        <f>+IF(X34&lt;&gt;0,+(Y34/X34)*100,0)</f>
        <v>1828.7894289171347</v>
      </c>
      <c r="AA34" s="33">
        <f>SUM(AA29:AA33)</f>
        <v>834730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>
        <v>849299</v>
      </c>
      <c r="F37" s="20">
        <v>850057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850057</v>
      </c>
      <c r="Y37" s="20">
        <v>-850057</v>
      </c>
      <c r="Z37" s="21">
        <v>-100</v>
      </c>
      <c r="AA37" s="22">
        <v>850057</v>
      </c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849299</v>
      </c>
      <c r="F39" s="37">
        <f t="shared" si="4"/>
        <v>850057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850057</v>
      </c>
      <c r="Y39" s="37">
        <f t="shared" si="4"/>
        <v>-850057</v>
      </c>
      <c r="Z39" s="38">
        <f>+IF(X39&lt;&gt;0,+(Y39/X39)*100,0)</f>
        <v>-100</v>
      </c>
      <c r="AA39" s="39">
        <f>SUM(AA37:AA38)</f>
        <v>850057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19367458</v>
      </c>
      <c r="D40" s="29">
        <f>+D34+D39</f>
        <v>0</v>
      </c>
      <c r="E40" s="30">
        <f t="shared" si="5"/>
        <v>2045529</v>
      </c>
      <c r="F40" s="31">
        <f t="shared" si="5"/>
        <v>1684787</v>
      </c>
      <c r="G40" s="31">
        <f t="shared" si="5"/>
        <v>1163858</v>
      </c>
      <c r="H40" s="31">
        <f t="shared" si="5"/>
        <v>1257522</v>
      </c>
      <c r="I40" s="31">
        <f t="shared" si="5"/>
        <v>323930</v>
      </c>
      <c r="J40" s="31">
        <f t="shared" si="5"/>
        <v>2745310</v>
      </c>
      <c r="K40" s="31">
        <f t="shared" si="5"/>
        <v>356429</v>
      </c>
      <c r="L40" s="31">
        <f t="shared" si="5"/>
        <v>568476</v>
      </c>
      <c r="M40" s="31">
        <f t="shared" si="5"/>
        <v>1105426</v>
      </c>
      <c r="N40" s="31">
        <f t="shared" si="5"/>
        <v>2030331</v>
      </c>
      <c r="O40" s="31">
        <f t="shared" si="5"/>
        <v>1703015</v>
      </c>
      <c r="P40" s="31">
        <f t="shared" si="5"/>
        <v>407764</v>
      </c>
      <c r="Q40" s="31">
        <f t="shared" si="5"/>
        <v>3752195</v>
      </c>
      <c r="R40" s="31">
        <f t="shared" si="5"/>
        <v>5862974</v>
      </c>
      <c r="S40" s="31">
        <f t="shared" si="5"/>
        <v>288024</v>
      </c>
      <c r="T40" s="31">
        <f t="shared" si="5"/>
        <v>471279</v>
      </c>
      <c r="U40" s="31">
        <f t="shared" si="5"/>
        <v>4702266</v>
      </c>
      <c r="V40" s="31">
        <f t="shared" si="5"/>
        <v>5461569</v>
      </c>
      <c r="W40" s="31">
        <f t="shared" si="5"/>
        <v>16100184</v>
      </c>
      <c r="X40" s="31">
        <f t="shared" si="5"/>
        <v>1684787</v>
      </c>
      <c r="Y40" s="31">
        <f t="shared" si="5"/>
        <v>14415397</v>
      </c>
      <c r="Z40" s="32">
        <f>+IF(X40&lt;&gt;0,+(Y40/X40)*100,0)</f>
        <v>855.62133373536233</v>
      </c>
      <c r="AA40" s="33">
        <f>+AA34+AA39</f>
        <v>1684787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-5452835</v>
      </c>
      <c r="D42" s="43">
        <f>+D25-D40</f>
        <v>0</v>
      </c>
      <c r="E42" s="44">
        <f t="shared" si="6"/>
        <v>68489490</v>
      </c>
      <c r="F42" s="45">
        <f t="shared" si="6"/>
        <v>71973009</v>
      </c>
      <c r="G42" s="45">
        <f t="shared" si="6"/>
        <v>-5824</v>
      </c>
      <c r="H42" s="45">
        <f t="shared" si="6"/>
        <v>-26130</v>
      </c>
      <c r="I42" s="45">
        <f t="shared" si="6"/>
        <v>-188392</v>
      </c>
      <c r="J42" s="45">
        <f t="shared" si="6"/>
        <v>-220346</v>
      </c>
      <c r="K42" s="45">
        <f t="shared" si="6"/>
        <v>-30868</v>
      </c>
      <c r="L42" s="45">
        <f t="shared" si="6"/>
        <v>-48659</v>
      </c>
      <c r="M42" s="45">
        <f t="shared" si="6"/>
        <v>-768635</v>
      </c>
      <c r="N42" s="45">
        <f t="shared" si="6"/>
        <v>-848162</v>
      </c>
      <c r="O42" s="45">
        <f t="shared" si="6"/>
        <v>-124476</v>
      </c>
      <c r="P42" s="45">
        <f t="shared" si="6"/>
        <v>-262713</v>
      </c>
      <c r="Q42" s="45">
        <f t="shared" si="6"/>
        <v>-623763</v>
      </c>
      <c r="R42" s="45">
        <f t="shared" si="6"/>
        <v>-1010952</v>
      </c>
      <c r="S42" s="45">
        <f t="shared" si="6"/>
        <v>-4200613</v>
      </c>
      <c r="T42" s="45">
        <f t="shared" si="6"/>
        <v>-241</v>
      </c>
      <c r="U42" s="45">
        <f t="shared" si="6"/>
        <v>-1140764</v>
      </c>
      <c r="V42" s="45">
        <f t="shared" si="6"/>
        <v>-5341618</v>
      </c>
      <c r="W42" s="45">
        <f t="shared" si="6"/>
        <v>-7421078</v>
      </c>
      <c r="X42" s="45">
        <f t="shared" si="6"/>
        <v>71973009</v>
      </c>
      <c r="Y42" s="45">
        <f t="shared" si="6"/>
        <v>-79394087</v>
      </c>
      <c r="Z42" s="46">
        <f>+IF(X42&lt;&gt;0,+(Y42/X42)*100,0)</f>
        <v>-110.31091808319422</v>
      </c>
      <c r="AA42" s="47">
        <f>+AA25-AA40</f>
        <v>71973009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11796272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-11796272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25426083</v>
      </c>
      <c r="D6" s="18"/>
      <c r="E6" s="19"/>
      <c r="F6" s="20"/>
      <c r="G6" s="20">
        <v>2860782</v>
      </c>
      <c r="H6" s="20">
        <v>-1103204</v>
      </c>
      <c r="I6" s="20">
        <v>67531</v>
      </c>
      <c r="J6" s="20">
        <v>1825109</v>
      </c>
      <c r="K6" s="20">
        <v>-5706578</v>
      </c>
      <c r="L6" s="20">
        <v>-5011624</v>
      </c>
      <c r="M6" s="20">
        <v>4915835</v>
      </c>
      <c r="N6" s="20">
        <v>-5802367</v>
      </c>
      <c r="O6" s="20">
        <v>-7072501</v>
      </c>
      <c r="P6" s="20">
        <v>-2696091</v>
      </c>
      <c r="Q6" s="20">
        <v>-4835221</v>
      </c>
      <c r="R6" s="20">
        <v>-14603813</v>
      </c>
      <c r="S6" s="20">
        <v>-3020039</v>
      </c>
      <c r="T6" s="20">
        <v>-3102761</v>
      </c>
      <c r="U6" s="20">
        <v>-2167841</v>
      </c>
      <c r="V6" s="20">
        <v>-8290641</v>
      </c>
      <c r="W6" s="20">
        <v>-26871712</v>
      </c>
      <c r="X6" s="20"/>
      <c r="Y6" s="20">
        <v>-26871712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-6751941</v>
      </c>
      <c r="D8" s="18"/>
      <c r="E8" s="19"/>
      <c r="F8" s="20"/>
      <c r="G8" s="20">
        <v>-17569839</v>
      </c>
      <c r="H8" s="20">
        <v>839458</v>
      </c>
      <c r="I8" s="20">
        <v>985403</v>
      </c>
      <c r="J8" s="20">
        <v>-15744978</v>
      </c>
      <c r="K8" s="20">
        <v>1089785</v>
      </c>
      <c r="L8" s="20">
        <v>1054784</v>
      </c>
      <c r="M8" s="20">
        <v>1004736</v>
      </c>
      <c r="N8" s="20">
        <v>3149305</v>
      </c>
      <c r="O8" s="20">
        <v>1698561</v>
      </c>
      <c r="P8" s="20">
        <v>1104825</v>
      </c>
      <c r="Q8" s="20">
        <v>1174664</v>
      </c>
      <c r="R8" s="20">
        <v>3978050</v>
      </c>
      <c r="S8" s="20">
        <v>1078038</v>
      </c>
      <c r="T8" s="20">
        <v>1116741</v>
      </c>
      <c r="U8" s="20">
        <v>886264</v>
      </c>
      <c r="V8" s="20">
        <v>3081043</v>
      </c>
      <c r="W8" s="20">
        <v>-5536580</v>
      </c>
      <c r="X8" s="20"/>
      <c r="Y8" s="20">
        <v>-5536580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-43966</v>
      </c>
      <c r="D9" s="18"/>
      <c r="E9" s="19"/>
      <c r="F9" s="20">
        <v>-43966</v>
      </c>
      <c r="G9" s="20">
        <v>-43966</v>
      </c>
      <c r="H9" s="20"/>
      <c r="I9" s="20"/>
      <c r="J9" s="20">
        <v>-43966</v>
      </c>
      <c r="K9" s="20"/>
      <c r="L9" s="20"/>
      <c r="M9" s="20"/>
      <c r="N9" s="20"/>
      <c r="O9" s="20"/>
      <c r="P9" s="20">
        <v>5930</v>
      </c>
      <c r="Q9" s="20"/>
      <c r="R9" s="20">
        <v>5930</v>
      </c>
      <c r="S9" s="20"/>
      <c r="T9" s="20">
        <v>-5930</v>
      </c>
      <c r="U9" s="20"/>
      <c r="V9" s="20">
        <v>-5930</v>
      </c>
      <c r="W9" s="20">
        <v>-43966</v>
      </c>
      <c r="X9" s="20">
        <v>-43966</v>
      </c>
      <c r="Y9" s="20"/>
      <c r="Z9" s="21"/>
      <c r="AA9" s="22">
        <v>-43966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-346982</v>
      </c>
      <c r="D11" s="18"/>
      <c r="E11" s="19"/>
      <c r="F11" s="20"/>
      <c r="G11" s="20">
        <v>-41096</v>
      </c>
      <c r="H11" s="20">
        <v>-7598</v>
      </c>
      <c r="I11" s="20">
        <v>-83404</v>
      </c>
      <c r="J11" s="20">
        <v>-132098</v>
      </c>
      <c r="K11" s="20">
        <v>-43748</v>
      </c>
      <c r="L11" s="20">
        <v>-64299</v>
      </c>
      <c r="M11" s="20">
        <v>-116261</v>
      </c>
      <c r="N11" s="20">
        <v>-224308</v>
      </c>
      <c r="O11" s="20">
        <v>-52663</v>
      </c>
      <c r="P11" s="20"/>
      <c r="Q11" s="20">
        <v>-100176</v>
      </c>
      <c r="R11" s="20">
        <v>-152839</v>
      </c>
      <c r="S11" s="20"/>
      <c r="T11" s="20">
        <v>-99226</v>
      </c>
      <c r="U11" s="20">
        <v>-28794</v>
      </c>
      <c r="V11" s="20">
        <v>-128020</v>
      </c>
      <c r="W11" s="20">
        <v>-637265</v>
      </c>
      <c r="X11" s="20"/>
      <c r="Y11" s="20">
        <v>-637265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18283194</v>
      </c>
      <c r="D12" s="29">
        <f>SUM(D6:D11)</f>
        <v>0</v>
      </c>
      <c r="E12" s="30">
        <f t="shared" si="0"/>
        <v>0</v>
      </c>
      <c r="F12" s="31">
        <f t="shared" si="0"/>
        <v>-43966</v>
      </c>
      <c r="G12" s="31">
        <f t="shared" si="0"/>
        <v>-14794119</v>
      </c>
      <c r="H12" s="31">
        <f t="shared" si="0"/>
        <v>-271344</v>
      </c>
      <c r="I12" s="31">
        <f t="shared" si="0"/>
        <v>969530</v>
      </c>
      <c r="J12" s="31">
        <f t="shared" si="0"/>
        <v>-14095933</v>
      </c>
      <c r="K12" s="31">
        <f t="shared" si="0"/>
        <v>-4660541</v>
      </c>
      <c r="L12" s="31">
        <f t="shared" si="0"/>
        <v>-4021139</v>
      </c>
      <c r="M12" s="31">
        <f t="shared" si="0"/>
        <v>5804310</v>
      </c>
      <c r="N12" s="31">
        <f t="shared" si="0"/>
        <v>-2877370</v>
      </c>
      <c r="O12" s="31">
        <f t="shared" si="0"/>
        <v>-5426603</v>
      </c>
      <c r="P12" s="31">
        <f t="shared" si="0"/>
        <v>-1585336</v>
      </c>
      <c r="Q12" s="31">
        <f t="shared" si="0"/>
        <v>-3760733</v>
      </c>
      <c r="R12" s="31">
        <f t="shared" si="0"/>
        <v>-10772672</v>
      </c>
      <c r="S12" s="31">
        <f t="shared" si="0"/>
        <v>-1942001</v>
      </c>
      <c r="T12" s="31">
        <f t="shared" si="0"/>
        <v>-2091176</v>
      </c>
      <c r="U12" s="31">
        <f t="shared" si="0"/>
        <v>-1310371</v>
      </c>
      <c r="V12" s="31">
        <f t="shared" si="0"/>
        <v>-5343548</v>
      </c>
      <c r="W12" s="31">
        <f t="shared" si="0"/>
        <v>-33089523</v>
      </c>
      <c r="X12" s="31">
        <f t="shared" si="0"/>
        <v>-43966</v>
      </c>
      <c r="Y12" s="31">
        <f t="shared" si="0"/>
        <v>-33045557</v>
      </c>
      <c r="Z12" s="32">
        <f>+IF(X12&lt;&gt;0,+(Y12/X12)*100,0)</f>
        <v>75161.61806850748</v>
      </c>
      <c r="AA12" s="33">
        <f>SUM(AA6:AA11)</f>
        <v>-43966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19583915</v>
      </c>
      <c r="F19" s="20">
        <v>8628449</v>
      </c>
      <c r="G19" s="20"/>
      <c r="H19" s="20">
        <v>216039</v>
      </c>
      <c r="I19" s="20">
        <v>143453</v>
      </c>
      <c r="J19" s="20">
        <v>359492</v>
      </c>
      <c r="K19" s="20">
        <v>250367</v>
      </c>
      <c r="L19" s="20">
        <v>1815313</v>
      </c>
      <c r="M19" s="20"/>
      <c r="N19" s="20">
        <v>2065680</v>
      </c>
      <c r="O19" s="20">
        <v>665064</v>
      </c>
      <c r="P19" s="20">
        <v>93465</v>
      </c>
      <c r="Q19" s="20">
        <v>184803</v>
      </c>
      <c r="R19" s="20">
        <v>943332</v>
      </c>
      <c r="S19" s="20">
        <v>269516</v>
      </c>
      <c r="T19" s="20">
        <v>1015708</v>
      </c>
      <c r="U19" s="20">
        <v>2034858</v>
      </c>
      <c r="V19" s="20">
        <v>3320082</v>
      </c>
      <c r="W19" s="20">
        <v>6688586</v>
      </c>
      <c r="X19" s="20">
        <v>8628449</v>
      </c>
      <c r="Y19" s="20">
        <v>-1939863</v>
      </c>
      <c r="Z19" s="21">
        <v>-22.482174954038669</v>
      </c>
      <c r="AA19" s="22">
        <v>8628449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19583915</v>
      </c>
      <c r="F24" s="37">
        <f t="shared" si="1"/>
        <v>8628449</v>
      </c>
      <c r="G24" s="37">
        <f t="shared" si="1"/>
        <v>0</v>
      </c>
      <c r="H24" s="37">
        <f t="shared" si="1"/>
        <v>216039</v>
      </c>
      <c r="I24" s="37">
        <f t="shared" si="1"/>
        <v>143453</v>
      </c>
      <c r="J24" s="37">
        <f t="shared" si="1"/>
        <v>359492</v>
      </c>
      <c r="K24" s="37">
        <f t="shared" si="1"/>
        <v>250367</v>
      </c>
      <c r="L24" s="37">
        <f t="shared" si="1"/>
        <v>1815313</v>
      </c>
      <c r="M24" s="37">
        <f t="shared" si="1"/>
        <v>0</v>
      </c>
      <c r="N24" s="37">
        <f t="shared" si="1"/>
        <v>2065680</v>
      </c>
      <c r="O24" s="37">
        <f t="shared" si="1"/>
        <v>665064</v>
      </c>
      <c r="P24" s="37">
        <f t="shared" si="1"/>
        <v>93465</v>
      </c>
      <c r="Q24" s="37">
        <f t="shared" si="1"/>
        <v>184803</v>
      </c>
      <c r="R24" s="37">
        <f t="shared" si="1"/>
        <v>943332</v>
      </c>
      <c r="S24" s="37">
        <f t="shared" si="1"/>
        <v>269516</v>
      </c>
      <c r="T24" s="37">
        <f t="shared" si="1"/>
        <v>1015708</v>
      </c>
      <c r="U24" s="37">
        <f t="shared" si="1"/>
        <v>2034858</v>
      </c>
      <c r="V24" s="37">
        <f t="shared" si="1"/>
        <v>3320082</v>
      </c>
      <c r="W24" s="37">
        <f t="shared" si="1"/>
        <v>6688586</v>
      </c>
      <c r="X24" s="37">
        <f t="shared" si="1"/>
        <v>8628449</v>
      </c>
      <c r="Y24" s="37">
        <f t="shared" si="1"/>
        <v>-1939863</v>
      </c>
      <c r="Z24" s="38">
        <f>+IF(X24&lt;&gt;0,+(Y24/X24)*100,0)</f>
        <v>-22.482174954038669</v>
      </c>
      <c r="AA24" s="39">
        <f>SUM(AA15:AA23)</f>
        <v>8628449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18283194</v>
      </c>
      <c r="D25" s="29">
        <f>+D12+D24</f>
        <v>0</v>
      </c>
      <c r="E25" s="30">
        <f t="shared" si="2"/>
        <v>19583915</v>
      </c>
      <c r="F25" s="31">
        <f t="shared" si="2"/>
        <v>8584483</v>
      </c>
      <c r="G25" s="31">
        <f t="shared" si="2"/>
        <v>-14794119</v>
      </c>
      <c r="H25" s="31">
        <f t="shared" si="2"/>
        <v>-55305</v>
      </c>
      <c r="I25" s="31">
        <f t="shared" si="2"/>
        <v>1112983</v>
      </c>
      <c r="J25" s="31">
        <f t="shared" si="2"/>
        <v>-13736441</v>
      </c>
      <c r="K25" s="31">
        <f t="shared" si="2"/>
        <v>-4410174</v>
      </c>
      <c r="L25" s="31">
        <f t="shared" si="2"/>
        <v>-2205826</v>
      </c>
      <c r="M25" s="31">
        <f t="shared" si="2"/>
        <v>5804310</v>
      </c>
      <c r="N25" s="31">
        <f t="shared" si="2"/>
        <v>-811690</v>
      </c>
      <c r="O25" s="31">
        <f t="shared" si="2"/>
        <v>-4761539</v>
      </c>
      <c r="P25" s="31">
        <f t="shared" si="2"/>
        <v>-1491871</v>
      </c>
      <c r="Q25" s="31">
        <f t="shared" si="2"/>
        <v>-3575930</v>
      </c>
      <c r="R25" s="31">
        <f t="shared" si="2"/>
        <v>-9829340</v>
      </c>
      <c r="S25" s="31">
        <f t="shared" si="2"/>
        <v>-1672485</v>
      </c>
      <c r="T25" s="31">
        <f t="shared" si="2"/>
        <v>-1075468</v>
      </c>
      <c r="U25" s="31">
        <f t="shared" si="2"/>
        <v>724487</v>
      </c>
      <c r="V25" s="31">
        <f t="shared" si="2"/>
        <v>-2023466</v>
      </c>
      <c r="W25" s="31">
        <f t="shared" si="2"/>
        <v>-26400937</v>
      </c>
      <c r="X25" s="31">
        <f t="shared" si="2"/>
        <v>8584483</v>
      </c>
      <c r="Y25" s="31">
        <f t="shared" si="2"/>
        <v>-34985420</v>
      </c>
      <c r="Z25" s="32">
        <f>+IF(X25&lt;&gt;0,+(Y25/X25)*100,0)</f>
        <v>-407.54253925367436</v>
      </c>
      <c r="AA25" s="33">
        <f>+AA12+AA24</f>
        <v>8584483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64370268</v>
      </c>
      <c r="D32" s="18"/>
      <c r="E32" s="19"/>
      <c r="F32" s="20"/>
      <c r="G32" s="20">
        <v>1396154</v>
      </c>
      <c r="H32" s="20">
        <v>2028676</v>
      </c>
      <c r="I32" s="20">
        <v>1823702</v>
      </c>
      <c r="J32" s="20">
        <v>5248532</v>
      </c>
      <c r="K32" s="20">
        <v>959472</v>
      </c>
      <c r="L32" s="20">
        <v>2336884</v>
      </c>
      <c r="M32" s="20">
        <v>1681809</v>
      </c>
      <c r="N32" s="20">
        <v>4978165</v>
      </c>
      <c r="O32" s="20">
        <v>1907035</v>
      </c>
      <c r="P32" s="20">
        <v>1484840</v>
      </c>
      <c r="Q32" s="20">
        <v>2159473</v>
      </c>
      <c r="R32" s="20">
        <v>5551348</v>
      </c>
      <c r="S32" s="20">
        <v>762472</v>
      </c>
      <c r="T32" s="20">
        <v>1632923</v>
      </c>
      <c r="U32" s="20">
        <v>3146604</v>
      </c>
      <c r="V32" s="20">
        <v>5541999</v>
      </c>
      <c r="W32" s="20">
        <v>21320044</v>
      </c>
      <c r="X32" s="20"/>
      <c r="Y32" s="20">
        <v>21320044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64370268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1396154</v>
      </c>
      <c r="H34" s="31">
        <f t="shared" si="3"/>
        <v>2028676</v>
      </c>
      <c r="I34" s="31">
        <f t="shared" si="3"/>
        <v>1823702</v>
      </c>
      <c r="J34" s="31">
        <f t="shared" si="3"/>
        <v>5248532</v>
      </c>
      <c r="K34" s="31">
        <f t="shared" si="3"/>
        <v>959472</v>
      </c>
      <c r="L34" s="31">
        <f t="shared" si="3"/>
        <v>2336884</v>
      </c>
      <c r="M34" s="31">
        <f t="shared" si="3"/>
        <v>1681809</v>
      </c>
      <c r="N34" s="31">
        <f t="shared" si="3"/>
        <v>4978165</v>
      </c>
      <c r="O34" s="31">
        <f t="shared" si="3"/>
        <v>1907035</v>
      </c>
      <c r="P34" s="31">
        <f t="shared" si="3"/>
        <v>1484840</v>
      </c>
      <c r="Q34" s="31">
        <f t="shared" si="3"/>
        <v>2159473</v>
      </c>
      <c r="R34" s="31">
        <f t="shared" si="3"/>
        <v>5551348</v>
      </c>
      <c r="S34" s="31">
        <f t="shared" si="3"/>
        <v>762472</v>
      </c>
      <c r="T34" s="31">
        <f t="shared" si="3"/>
        <v>1632923</v>
      </c>
      <c r="U34" s="31">
        <f t="shared" si="3"/>
        <v>3146604</v>
      </c>
      <c r="V34" s="31">
        <f t="shared" si="3"/>
        <v>5541999</v>
      </c>
      <c r="W34" s="31">
        <f t="shared" si="3"/>
        <v>21320044</v>
      </c>
      <c r="X34" s="31">
        <f t="shared" si="3"/>
        <v>0</v>
      </c>
      <c r="Y34" s="31">
        <f t="shared" si="3"/>
        <v>21320044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64370268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1396154</v>
      </c>
      <c r="H40" s="31">
        <f t="shared" si="5"/>
        <v>2028676</v>
      </c>
      <c r="I40" s="31">
        <f t="shared" si="5"/>
        <v>1823702</v>
      </c>
      <c r="J40" s="31">
        <f t="shared" si="5"/>
        <v>5248532</v>
      </c>
      <c r="K40" s="31">
        <f t="shared" si="5"/>
        <v>959472</v>
      </c>
      <c r="L40" s="31">
        <f t="shared" si="5"/>
        <v>2336884</v>
      </c>
      <c r="M40" s="31">
        <f t="shared" si="5"/>
        <v>1681809</v>
      </c>
      <c r="N40" s="31">
        <f t="shared" si="5"/>
        <v>4978165</v>
      </c>
      <c r="O40" s="31">
        <f t="shared" si="5"/>
        <v>1907035</v>
      </c>
      <c r="P40" s="31">
        <f t="shared" si="5"/>
        <v>1484840</v>
      </c>
      <c r="Q40" s="31">
        <f t="shared" si="5"/>
        <v>2159473</v>
      </c>
      <c r="R40" s="31">
        <f t="shared" si="5"/>
        <v>5551348</v>
      </c>
      <c r="S40" s="31">
        <f t="shared" si="5"/>
        <v>762472</v>
      </c>
      <c r="T40" s="31">
        <f t="shared" si="5"/>
        <v>1632923</v>
      </c>
      <c r="U40" s="31">
        <f t="shared" si="5"/>
        <v>3146604</v>
      </c>
      <c r="V40" s="31">
        <f t="shared" si="5"/>
        <v>5541999</v>
      </c>
      <c r="W40" s="31">
        <f t="shared" si="5"/>
        <v>21320044</v>
      </c>
      <c r="X40" s="31">
        <f t="shared" si="5"/>
        <v>0</v>
      </c>
      <c r="Y40" s="31">
        <f t="shared" si="5"/>
        <v>21320044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-46087074</v>
      </c>
      <c r="D42" s="43">
        <f>+D25-D40</f>
        <v>0</v>
      </c>
      <c r="E42" s="44">
        <f t="shared" si="6"/>
        <v>19583915</v>
      </c>
      <c r="F42" s="45">
        <f t="shared" si="6"/>
        <v>8584483</v>
      </c>
      <c r="G42" s="45">
        <f t="shared" si="6"/>
        <v>-16190273</v>
      </c>
      <c r="H42" s="45">
        <f t="shared" si="6"/>
        <v>-2083981</v>
      </c>
      <c r="I42" s="45">
        <f t="shared" si="6"/>
        <v>-710719</v>
      </c>
      <c r="J42" s="45">
        <f t="shared" si="6"/>
        <v>-18984973</v>
      </c>
      <c r="K42" s="45">
        <f t="shared" si="6"/>
        <v>-5369646</v>
      </c>
      <c r="L42" s="45">
        <f t="shared" si="6"/>
        <v>-4542710</v>
      </c>
      <c r="M42" s="45">
        <f t="shared" si="6"/>
        <v>4122501</v>
      </c>
      <c r="N42" s="45">
        <f t="shared" si="6"/>
        <v>-5789855</v>
      </c>
      <c r="O42" s="45">
        <f t="shared" si="6"/>
        <v>-6668574</v>
      </c>
      <c r="P42" s="45">
        <f t="shared" si="6"/>
        <v>-2976711</v>
      </c>
      <c r="Q42" s="45">
        <f t="shared" si="6"/>
        <v>-5735403</v>
      </c>
      <c r="R42" s="45">
        <f t="shared" si="6"/>
        <v>-15380688</v>
      </c>
      <c r="S42" s="45">
        <f t="shared" si="6"/>
        <v>-2434957</v>
      </c>
      <c r="T42" s="45">
        <f t="shared" si="6"/>
        <v>-2708391</v>
      </c>
      <c r="U42" s="45">
        <f t="shared" si="6"/>
        <v>-2422117</v>
      </c>
      <c r="V42" s="45">
        <f t="shared" si="6"/>
        <v>-7565465</v>
      </c>
      <c r="W42" s="45">
        <f t="shared" si="6"/>
        <v>-47720981</v>
      </c>
      <c r="X42" s="45">
        <f t="shared" si="6"/>
        <v>8584483</v>
      </c>
      <c r="Y42" s="45">
        <f t="shared" si="6"/>
        <v>-56305464</v>
      </c>
      <c r="Z42" s="46">
        <f>+IF(X42&lt;&gt;0,+(Y42/X42)*100,0)</f>
        <v>-655.89813620692121</v>
      </c>
      <c r="AA42" s="47">
        <f>+AA25-AA40</f>
        <v>8584483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1811644</v>
      </c>
      <c r="D6" s="18"/>
      <c r="E6" s="19"/>
      <c r="F6" s="20">
        <v>-5528798</v>
      </c>
      <c r="G6" s="20">
        <v>126730</v>
      </c>
      <c r="H6" s="20">
        <v>205109</v>
      </c>
      <c r="I6" s="20">
        <v>6668</v>
      </c>
      <c r="J6" s="20">
        <v>338507</v>
      </c>
      <c r="K6" s="20">
        <v>102582</v>
      </c>
      <c r="L6" s="20">
        <v>14372</v>
      </c>
      <c r="M6" s="20">
        <v>8729</v>
      </c>
      <c r="N6" s="20">
        <v>125683</v>
      </c>
      <c r="O6" s="20">
        <v>-5845</v>
      </c>
      <c r="P6" s="20">
        <v>-311439</v>
      </c>
      <c r="Q6" s="20">
        <v>25748</v>
      </c>
      <c r="R6" s="20">
        <v>-291536</v>
      </c>
      <c r="S6" s="20">
        <v>-614764</v>
      </c>
      <c r="T6" s="20">
        <v>136149</v>
      </c>
      <c r="U6" s="20">
        <v>-1820517</v>
      </c>
      <c r="V6" s="20">
        <v>-2299132</v>
      </c>
      <c r="W6" s="20">
        <v>-2126478</v>
      </c>
      <c r="X6" s="20">
        <v>-5528798</v>
      </c>
      <c r="Y6" s="20">
        <v>3402320</v>
      </c>
      <c r="Z6" s="21">
        <v>-61.538149883573247</v>
      </c>
      <c r="AA6" s="22">
        <v>-5528798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2059296</v>
      </c>
      <c r="D8" s="18"/>
      <c r="E8" s="19">
        <v>723422</v>
      </c>
      <c r="F8" s="20">
        <v>-25567</v>
      </c>
      <c r="G8" s="20">
        <v>192491</v>
      </c>
      <c r="H8" s="20">
        <v>-4007</v>
      </c>
      <c r="I8" s="20">
        <v>151935</v>
      </c>
      <c r="J8" s="20">
        <v>340419</v>
      </c>
      <c r="K8" s="20">
        <v>127335</v>
      </c>
      <c r="L8" s="20">
        <v>130484</v>
      </c>
      <c r="M8" s="20">
        <v>179259</v>
      </c>
      <c r="N8" s="20">
        <v>437078</v>
      </c>
      <c r="O8" s="20">
        <v>130833</v>
      </c>
      <c r="P8" s="20">
        <v>165441</v>
      </c>
      <c r="Q8" s="20">
        <v>116074</v>
      </c>
      <c r="R8" s="20">
        <v>412348</v>
      </c>
      <c r="S8" s="20">
        <v>166617</v>
      </c>
      <c r="T8" s="20">
        <v>101760</v>
      </c>
      <c r="U8" s="20">
        <v>84438</v>
      </c>
      <c r="V8" s="20">
        <v>352815</v>
      </c>
      <c r="W8" s="20">
        <v>1542660</v>
      </c>
      <c r="X8" s="20">
        <v>-25567</v>
      </c>
      <c r="Y8" s="20">
        <v>1568227</v>
      </c>
      <c r="Z8" s="21">
        <v>-6133.7935620135331</v>
      </c>
      <c r="AA8" s="22">
        <v>-25567</v>
      </c>
    </row>
    <row r="9" spans="1:27" x14ac:dyDescent="0.25">
      <c r="A9" s="23" t="s">
        <v>37</v>
      </c>
      <c r="B9" s="17" t="s">
        <v>32</v>
      </c>
      <c r="C9" s="18">
        <v>150149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>
        <v>-1725</v>
      </c>
      <c r="U11" s="20"/>
      <c r="V11" s="20">
        <v>-1725</v>
      </c>
      <c r="W11" s="20">
        <v>-1725</v>
      </c>
      <c r="X11" s="20"/>
      <c r="Y11" s="20">
        <v>-1725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4021089</v>
      </c>
      <c r="D12" s="29">
        <f>SUM(D6:D11)</f>
        <v>0</v>
      </c>
      <c r="E12" s="30">
        <f t="shared" si="0"/>
        <v>723422</v>
      </c>
      <c r="F12" s="31">
        <f t="shared" si="0"/>
        <v>-5554365</v>
      </c>
      <c r="G12" s="31">
        <f t="shared" si="0"/>
        <v>319221</v>
      </c>
      <c r="H12" s="31">
        <f t="shared" si="0"/>
        <v>201102</v>
      </c>
      <c r="I12" s="31">
        <f t="shared" si="0"/>
        <v>158603</v>
      </c>
      <c r="J12" s="31">
        <f t="shared" si="0"/>
        <v>678926</v>
      </c>
      <c r="K12" s="31">
        <f t="shared" si="0"/>
        <v>229917</v>
      </c>
      <c r="L12" s="31">
        <f t="shared" si="0"/>
        <v>144856</v>
      </c>
      <c r="M12" s="31">
        <f t="shared" si="0"/>
        <v>187988</v>
      </c>
      <c r="N12" s="31">
        <f t="shared" si="0"/>
        <v>562761</v>
      </c>
      <c r="O12" s="31">
        <f t="shared" si="0"/>
        <v>124988</v>
      </c>
      <c r="P12" s="31">
        <f t="shared" si="0"/>
        <v>-145998</v>
      </c>
      <c r="Q12" s="31">
        <f t="shared" si="0"/>
        <v>141822</v>
      </c>
      <c r="R12" s="31">
        <f t="shared" si="0"/>
        <v>120812</v>
      </c>
      <c r="S12" s="31">
        <f t="shared" si="0"/>
        <v>-448147</v>
      </c>
      <c r="T12" s="31">
        <f t="shared" si="0"/>
        <v>236184</v>
      </c>
      <c r="U12" s="31">
        <f t="shared" si="0"/>
        <v>-1736079</v>
      </c>
      <c r="V12" s="31">
        <f t="shared" si="0"/>
        <v>-1948042</v>
      </c>
      <c r="W12" s="31">
        <f t="shared" si="0"/>
        <v>-585543</v>
      </c>
      <c r="X12" s="31">
        <f t="shared" si="0"/>
        <v>-5554365</v>
      </c>
      <c r="Y12" s="31">
        <f t="shared" si="0"/>
        <v>4968822</v>
      </c>
      <c r="Z12" s="32">
        <f>+IF(X12&lt;&gt;0,+(Y12/X12)*100,0)</f>
        <v>-89.457966842294297</v>
      </c>
      <c r="AA12" s="33">
        <f>SUM(AA6:AA11)</f>
        <v>-5554365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16427734</v>
      </c>
      <c r="D19" s="18"/>
      <c r="E19" s="19">
        <v>21904959</v>
      </c>
      <c r="F19" s="20">
        <v>20394072</v>
      </c>
      <c r="G19" s="20">
        <v>-12263</v>
      </c>
      <c r="H19" s="20">
        <v>-4403</v>
      </c>
      <c r="I19" s="20">
        <v>-12263</v>
      </c>
      <c r="J19" s="20">
        <v>-28929</v>
      </c>
      <c r="K19" s="20">
        <v>-12263</v>
      </c>
      <c r="L19" s="20">
        <v>137616</v>
      </c>
      <c r="M19" s="20">
        <v>57202</v>
      </c>
      <c r="N19" s="20">
        <v>182555</v>
      </c>
      <c r="O19" s="20">
        <v>151583</v>
      </c>
      <c r="P19" s="20">
        <v>437182</v>
      </c>
      <c r="Q19" s="20">
        <v>53576</v>
      </c>
      <c r="R19" s="20">
        <v>642341</v>
      </c>
      <c r="S19" s="20">
        <v>617168</v>
      </c>
      <c r="T19" s="20">
        <v>91574</v>
      </c>
      <c r="U19" s="20">
        <v>2430066</v>
      </c>
      <c r="V19" s="20">
        <v>3138808</v>
      </c>
      <c r="W19" s="20">
        <v>3934775</v>
      </c>
      <c r="X19" s="20">
        <v>20394072</v>
      </c>
      <c r="Y19" s="20">
        <v>-16459297</v>
      </c>
      <c r="Z19" s="21">
        <v>-80.706280727066186</v>
      </c>
      <c r="AA19" s="22">
        <v>20394072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16427734</v>
      </c>
      <c r="D24" s="29">
        <f>SUM(D15:D23)</f>
        <v>0</v>
      </c>
      <c r="E24" s="36">
        <f t="shared" si="1"/>
        <v>21904959</v>
      </c>
      <c r="F24" s="37">
        <f t="shared" si="1"/>
        <v>20394072</v>
      </c>
      <c r="G24" s="37">
        <f t="shared" si="1"/>
        <v>-12263</v>
      </c>
      <c r="H24" s="37">
        <f t="shared" si="1"/>
        <v>-4403</v>
      </c>
      <c r="I24" s="37">
        <f t="shared" si="1"/>
        <v>-12263</v>
      </c>
      <c r="J24" s="37">
        <f t="shared" si="1"/>
        <v>-28929</v>
      </c>
      <c r="K24" s="37">
        <f t="shared" si="1"/>
        <v>-12263</v>
      </c>
      <c r="L24" s="37">
        <f t="shared" si="1"/>
        <v>137616</v>
      </c>
      <c r="M24" s="37">
        <f t="shared" si="1"/>
        <v>57202</v>
      </c>
      <c r="N24" s="37">
        <f t="shared" si="1"/>
        <v>182555</v>
      </c>
      <c r="O24" s="37">
        <f t="shared" si="1"/>
        <v>151583</v>
      </c>
      <c r="P24" s="37">
        <f t="shared" si="1"/>
        <v>437182</v>
      </c>
      <c r="Q24" s="37">
        <f t="shared" si="1"/>
        <v>53576</v>
      </c>
      <c r="R24" s="37">
        <f t="shared" si="1"/>
        <v>642341</v>
      </c>
      <c r="S24" s="37">
        <f t="shared" si="1"/>
        <v>617168</v>
      </c>
      <c r="T24" s="37">
        <f t="shared" si="1"/>
        <v>91574</v>
      </c>
      <c r="U24" s="37">
        <f t="shared" si="1"/>
        <v>2430066</v>
      </c>
      <c r="V24" s="37">
        <f t="shared" si="1"/>
        <v>3138808</v>
      </c>
      <c r="W24" s="37">
        <f t="shared" si="1"/>
        <v>3934775</v>
      </c>
      <c r="X24" s="37">
        <f t="shared" si="1"/>
        <v>20394072</v>
      </c>
      <c r="Y24" s="37">
        <f t="shared" si="1"/>
        <v>-16459297</v>
      </c>
      <c r="Z24" s="38">
        <f>+IF(X24&lt;&gt;0,+(Y24/X24)*100,0)</f>
        <v>-80.706280727066186</v>
      </c>
      <c r="AA24" s="39">
        <f>SUM(AA15:AA23)</f>
        <v>20394072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20448823</v>
      </c>
      <c r="D25" s="29">
        <f>+D12+D24</f>
        <v>0</v>
      </c>
      <c r="E25" s="30">
        <f t="shared" si="2"/>
        <v>22628381</v>
      </c>
      <c r="F25" s="31">
        <f t="shared" si="2"/>
        <v>14839707</v>
      </c>
      <c r="G25" s="31">
        <f t="shared" si="2"/>
        <v>306958</v>
      </c>
      <c r="H25" s="31">
        <f t="shared" si="2"/>
        <v>196699</v>
      </c>
      <c r="I25" s="31">
        <f t="shared" si="2"/>
        <v>146340</v>
      </c>
      <c r="J25" s="31">
        <f t="shared" si="2"/>
        <v>649997</v>
      </c>
      <c r="K25" s="31">
        <f t="shared" si="2"/>
        <v>217654</v>
      </c>
      <c r="L25" s="31">
        <f t="shared" si="2"/>
        <v>282472</v>
      </c>
      <c r="M25" s="31">
        <f t="shared" si="2"/>
        <v>245190</v>
      </c>
      <c r="N25" s="31">
        <f t="shared" si="2"/>
        <v>745316</v>
      </c>
      <c r="O25" s="31">
        <f t="shared" si="2"/>
        <v>276571</v>
      </c>
      <c r="P25" s="31">
        <f t="shared" si="2"/>
        <v>291184</v>
      </c>
      <c r="Q25" s="31">
        <f t="shared" si="2"/>
        <v>195398</v>
      </c>
      <c r="R25" s="31">
        <f t="shared" si="2"/>
        <v>763153</v>
      </c>
      <c r="S25" s="31">
        <f t="shared" si="2"/>
        <v>169021</v>
      </c>
      <c r="T25" s="31">
        <f t="shared" si="2"/>
        <v>327758</v>
      </c>
      <c r="U25" s="31">
        <f t="shared" si="2"/>
        <v>693987</v>
      </c>
      <c r="V25" s="31">
        <f t="shared" si="2"/>
        <v>1190766</v>
      </c>
      <c r="W25" s="31">
        <f t="shared" si="2"/>
        <v>3349232</v>
      </c>
      <c r="X25" s="31">
        <f t="shared" si="2"/>
        <v>14839707</v>
      </c>
      <c r="Y25" s="31">
        <f t="shared" si="2"/>
        <v>-11490475</v>
      </c>
      <c r="Z25" s="32">
        <f>+IF(X25&lt;&gt;0,+(Y25/X25)*100,0)</f>
        <v>-77.430605604275073</v>
      </c>
      <c r="AA25" s="33">
        <f>+AA12+AA24</f>
        <v>14839707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1472011</v>
      </c>
      <c r="D32" s="18"/>
      <c r="E32" s="19"/>
      <c r="F32" s="20"/>
      <c r="G32" s="20">
        <v>80184</v>
      </c>
      <c r="H32" s="20">
        <v>80358</v>
      </c>
      <c r="I32" s="20">
        <v>78170</v>
      </c>
      <c r="J32" s="20">
        <v>238712</v>
      </c>
      <c r="K32" s="20">
        <v>73767</v>
      </c>
      <c r="L32" s="20">
        <v>139408</v>
      </c>
      <c r="M32" s="20">
        <v>89723</v>
      </c>
      <c r="N32" s="20">
        <v>302898</v>
      </c>
      <c r="O32" s="20">
        <v>74895</v>
      </c>
      <c r="P32" s="20">
        <v>70572</v>
      </c>
      <c r="Q32" s="20">
        <v>71616</v>
      </c>
      <c r="R32" s="20">
        <v>217083</v>
      </c>
      <c r="S32" s="20">
        <v>66360</v>
      </c>
      <c r="T32" s="20">
        <v>64443</v>
      </c>
      <c r="U32" s="20">
        <v>23885</v>
      </c>
      <c r="V32" s="20">
        <v>154688</v>
      </c>
      <c r="W32" s="20">
        <v>913381</v>
      </c>
      <c r="X32" s="20"/>
      <c r="Y32" s="20">
        <v>913381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1472011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80184</v>
      </c>
      <c r="H34" s="31">
        <f t="shared" si="3"/>
        <v>80358</v>
      </c>
      <c r="I34" s="31">
        <f t="shared" si="3"/>
        <v>78170</v>
      </c>
      <c r="J34" s="31">
        <f t="shared" si="3"/>
        <v>238712</v>
      </c>
      <c r="K34" s="31">
        <f t="shared" si="3"/>
        <v>73767</v>
      </c>
      <c r="L34" s="31">
        <f t="shared" si="3"/>
        <v>139408</v>
      </c>
      <c r="M34" s="31">
        <f t="shared" si="3"/>
        <v>89723</v>
      </c>
      <c r="N34" s="31">
        <f t="shared" si="3"/>
        <v>302898</v>
      </c>
      <c r="O34" s="31">
        <f t="shared" si="3"/>
        <v>74895</v>
      </c>
      <c r="P34" s="31">
        <f t="shared" si="3"/>
        <v>70572</v>
      </c>
      <c r="Q34" s="31">
        <f t="shared" si="3"/>
        <v>71616</v>
      </c>
      <c r="R34" s="31">
        <f t="shared" si="3"/>
        <v>217083</v>
      </c>
      <c r="S34" s="31">
        <f t="shared" si="3"/>
        <v>66360</v>
      </c>
      <c r="T34" s="31">
        <f t="shared" si="3"/>
        <v>64443</v>
      </c>
      <c r="U34" s="31">
        <f t="shared" si="3"/>
        <v>23885</v>
      </c>
      <c r="V34" s="31">
        <f t="shared" si="3"/>
        <v>154688</v>
      </c>
      <c r="W34" s="31">
        <f t="shared" si="3"/>
        <v>913381</v>
      </c>
      <c r="X34" s="31">
        <f t="shared" si="3"/>
        <v>0</v>
      </c>
      <c r="Y34" s="31">
        <f t="shared" si="3"/>
        <v>913381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1472011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80184</v>
      </c>
      <c r="H40" s="31">
        <f t="shared" si="5"/>
        <v>80358</v>
      </c>
      <c r="I40" s="31">
        <f t="shared" si="5"/>
        <v>78170</v>
      </c>
      <c r="J40" s="31">
        <f t="shared" si="5"/>
        <v>238712</v>
      </c>
      <c r="K40" s="31">
        <f t="shared" si="5"/>
        <v>73767</v>
      </c>
      <c r="L40" s="31">
        <f t="shared" si="5"/>
        <v>139408</v>
      </c>
      <c r="M40" s="31">
        <f t="shared" si="5"/>
        <v>89723</v>
      </c>
      <c r="N40" s="31">
        <f t="shared" si="5"/>
        <v>302898</v>
      </c>
      <c r="O40" s="31">
        <f t="shared" si="5"/>
        <v>74895</v>
      </c>
      <c r="P40" s="31">
        <f t="shared" si="5"/>
        <v>70572</v>
      </c>
      <c r="Q40" s="31">
        <f t="shared" si="5"/>
        <v>71616</v>
      </c>
      <c r="R40" s="31">
        <f t="shared" si="5"/>
        <v>217083</v>
      </c>
      <c r="S40" s="31">
        <f t="shared" si="5"/>
        <v>66360</v>
      </c>
      <c r="T40" s="31">
        <f t="shared" si="5"/>
        <v>64443</v>
      </c>
      <c r="U40" s="31">
        <f t="shared" si="5"/>
        <v>23885</v>
      </c>
      <c r="V40" s="31">
        <f t="shared" si="5"/>
        <v>154688</v>
      </c>
      <c r="W40" s="31">
        <f t="shared" si="5"/>
        <v>913381</v>
      </c>
      <c r="X40" s="31">
        <f t="shared" si="5"/>
        <v>0</v>
      </c>
      <c r="Y40" s="31">
        <f t="shared" si="5"/>
        <v>913381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18976812</v>
      </c>
      <c r="D42" s="43">
        <f>+D25-D40</f>
        <v>0</v>
      </c>
      <c r="E42" s="44">
        <f t="shared" si="6"/>
        <v>22628381</v>
      </c>
      <c r="F42" s="45">
        <f t="shared" si="6"/>
        <v>14839707</v>
      </c>
      <c r="G42" s="45">
        <f t="shared" si="6"/>
        <v>226774</v>
      </c>
      <c r="H42" s="45">
        <f t="shared" si="6"/>
        <v>116341</v>
      </c>
      <c r="I42" s="45">
        <f t="shared" si="6"/>
        <v>68170</v>
      </c>
      <c r="J42" s="45">
        <f t="shared" si="6"/>
        <v>411285</v>
      </c>
      <c r="K42" s="45">
        <f t="shared" si="6"/>
        <v>143887</v>
      </c>
      <c r="L42" s="45">
        <f t="shared" si="6"/>
        <v>143064</v>
      </c>
      <c r="M42" s="45">
        <f t="shared" si="6"/>
        <v>155467</v>
      </c>
      <c r="N42" s="45">
        <f t="shared" si="6"/>
        <v>442418</v>
      </c>
      <c r="O42" s="45">
        <f t="shared" si="6"/>
        <v>201676</v>
      </c>
      <c r="P42" s="45">
        <f t="shared" si="6"/>
        <v>220612</v>
      </c>
      <c r="Q42" s="45">
        <f t="shared" si="6"/>
        <v>123782</v>
      </c>
      <c r="R42" s="45">
        <f t="shared" si="6"/>
        <v>546070</v>
      </c>
      <c r="S42" s="45">
        <f t="shared" si="6"/>
        <v>102661</v>
      </c>
      <c r="T42" s="45">
        <f t="shared" si="6"/>
        <v>263315</v>
      </c>
      <c r="U42" s="45">
        <f t="shared" si="6"/>
        <v>670102</v>
      </c>
      <c r="V42" s="45">
        <f t="shared" si="6"/>
        <v>1036078</v>
      </c>
      <c r="W42" s="45">
        <f t="shared" si="6"/>
        <v>2435851</v>
      </c>
      <c r="X42" s="45">
        <f t="shared" si="6"/>
        <v>14839707</v>
      </c>
      <c r="Y42" s="45">
        <f t="shared" si="6"/>
        <v>-12403856</v>
      </c>
      <c r="Z42" s="46">
        <f>+IF(X42&lt;&gt;0,+(Y42/X42)*100,0)</f>
        <v>-83.585585618368341</v>
      </c>
      <c r="AA42" s="47">
        <f>+AA25-AA40</f>
        <v>14839707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-3610948</v>
      </c>
      <c r="D6" s="18"/>
      <c r="E6" s="19">
        <v>169269</v>
      </c>
      <c r="F6" s="20">
        <v>524131</v>
      </c>
      <c r="G6" s="20"/>
      <c r="H6" s="20"/>
      <c r="I6" s="20"/>
      <c r="J6" s="20"/>
      <c r="K6" s="20"/>
      <c r="L6" s="20"/>
      <c r="M6" s="20">
        <v>-40058</v>
      </c>
      <c r="N6" s="20">
        <v>-40058</v>
      </c>
      <c r="O6" s="20"/>
      <c r="P6" s="20"/>
      <c r="Q6" s="20">
        <v>-58637</v>
      </c>
      <c r="R6" s="20">
        <v>-58637</v>
      </c>
      <c r="S6" s="20">
        <v>-41654</v>
      </c>
      <c r="T6" s="20">
        <v>-50608</v>
      </c>
      <c r="U6" s="20">
        <v>-48437</v>
      </c>
      <c r="V6" s="20">
        <v>-140699</v>
      </c>
      <c r="W6" s="20">
        <v>-239394</v>
      </c>
      <c r="X6" s="20">
        <v>524131</v>
      </c>
      <c r="Y6" s="20">
        <v>-763525</v>
      </c>
      <c r="Z6" s="21">
        <v>-145.67445924778349</v>
      </c>
      <c r="AA6" s="22">
        <v>524131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-2575100</v>
      </c>
      <c r="F9" s="20">
        <v>-1325100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-1325100</v>
      </c>
      <c r="Y9" s="20">
        <v>1325100</v>
      </c>
      <c r="Z9" s="21">
        <v>-100</v>
      </c>
      <c r="AA9" s="22">
        <v>-1325100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-49800</v>
      </c>
      <c r="F11" s="20">
        <v>-20800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-20800</v>
      </c>
      <c r="Y11" s="20">
        <v>20800</v>
      </c>
      <c r="Z11" s="21">
        <v>-100</v>
      </c>
      <c r="AA11" s="22">
        <v>-20800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-3610948</v>
      </c>
      <c r="D12" s="29">
        <f>SUM(D6:D11)</f>
        <v>0</v>
      </c>
      <c r="E12" s="30">
        <f t="shared" si="0"/>
        <v>-2455631</v>
      </c>
      <c r="F12" s="31">
        <f t="shared" si="0"/>
        <v>-821769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-40058</v>
      </c>
      <c r="N12" s="31">
        <f t="shared" si="0"/>
        <v>-40058</v>
      </c>
      <c r="O12" s="31">
        <f t="shared" si="0"/>
        <v>0</v>
      </c>
      <c r="P12" s="31">
        <f t="shared" si="0"/>
        <v>0</v>
      </c>
      <c r="Q12" s="31">
        <f t="shared" si="0"/>
        <v>-58637</v>
      </c>
      <c r="R12" s="31">
        <f t="shared" si="0"/>
        <v>-58637</v>
      </c>
      <c r="S12" s="31">
        <f t="shared" si="0"/>
        <v>-41654</v>
      </c>
      <c r="T12" s="31">
        <f t="shared" si="0"/>
        <v>-50608</v>
      </c>
      <c r="U12" s="31">
        <f t="shared" si="0"/>
        <v>-48437</v>
      </c>
      <c r="V12" s="31">
        <f t="shared" si="0"/>
        <v>-140699</v>
      </c>
      <c r="W12" s="31">
        <f t="shared" si="0"/>
        <v>-239394</v>
      </c>
      <c r="X12" s="31">
        <f t="shared" si="0"/>
        <v>-821769</v>
      </c>
      <c r="Y12" s="31">
        <f t="shared" si="0"/>
        <v>582375</v>
      </c>
      <c r="Z12" s="32">
        <f>+IF(X12&lt;&gt;0,+(Y12/X12)*100,0)</f>
        <v>-70.868455733910622</v>
      </c>
      <c r="AA12" s="33">
        <f>SUM(AA6:AA11)</f>
        <v>-821769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18302250</v>
      </c>
      <c r="D19" s="18"/>
      <c r="E19" s="19">
        <v>8715762</v>
      </c>
      <c r="F19" s="20">
        <v>15566405</v>
      </c>
      <c r="G19" s="20">
        <v>-22346</v>
      </c>
      <c r="H19" s="20">
        <v>-22346</v>
      </c>
      <c r="I19" s="20">
        <v>-22346</v>
      </c>
      <c r="J19" s="20">
        <v>-67038</v>
      </c>
      <c r="K19" s="20">
        <v>82002</v>
      </c>
      <c r="L19" s="20">
        <v>119224</v>
      </c>
      <c r="M19" s="20">
        <v>12054</v>
      </c>
      <c r="N19" s="20">
        <v>213280</v>
      </c>
      <c r="O19" s="20">
        <v>-22346</v>
      </c>
      <c r="P19" s="20">
        <v>-22346</v>
      </c>
      <c r="Q19" s="20">
        <v>210708</v>
      </c>
      <c r="R19" s="20">
        <v>166016</v>
      </c>
      <c r="S19" s="20">
        <v>-22346</v>
      </c>
      <c r="T19" s="20">
        <v>-22346</v>
      </c>
      <c r="U19" s="20"/>
      <c r="V19" s="20">
        <v>-44692</v>
      </c>
      <c r="W19" s="20">
        <v>267566</v>
      </c>
      <c r="X19" s="20">
        <v>15566405</v>
      </c>
      <c r="Y19" s="20">
        <v>-15298839</v>
      </c>
      <c r="Z19" s="21">
        <v>-98.281131706389502</v>
      </c>
      <c r="AA19" s="22">
        <v>15566405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18302250</v>
      </c>
      <c r="D24" s="29">
        <f>SUM(D15:D23)</f>
        <v>0</v>
      </c>
      <c r="E24" s="36">
        <f t="shared" si="1"/>
        <v>8715762</v>
      </c>
      <c r="F24" s="37">
        <f t="shared" si="1"/>
        <v>15566405</v>
      </c>
      <c r="G24" s="37">
        <f t="shared" si="1"/>
        <v>-22346</v>
      </c>
      <c r="H24" s="37">
        <f t="shared" si="1"/>
        <v>-22346</v>
      </c>
      <c r="I24" s="37">
        <f t="shared" si="1"/>
        <v>-22346</v>
      </c>
      <c r="J24" s="37">
        <f t="shared" si="1"/>
        <v>-67038</v>
      </c>
      <c r="K24" s="37">
        <f t="shared" si="1"/>
        <v>82002</v>
      </c>
      <c r="L24" s="37">
        <f t="shared" si="1"/>
        <v>119224</v>
      </c>
      <c r="M24" s="37">
        <f t="shared" si="1"/>
        <v>12054</v>
      </c>
      <c r="N24" s="37">
        <f t="shared" si="1"/>
        <v>213280</v>
      </c>
      <c r="O24" s="37">
        <f t="shared" si="1"/>
        <v>-22346</v>
      </c>
      <c r="P24" s="37">
        <f t="shared" si="1"/>
        <v>-22346</v>
      </c>
      <c r="Q24" s="37">
        <f t="shared" si="1"/>
        <v>210708</v>
      </c>
      <c r="R24" s="37">
        <f t="shared" si="1"/>
        <v>166016</v>
      </c>
      <c r="S24" s="37">
        <f t="shared" si="1"/>
        <v>-22346</v>
      </c>
      <c r="T24" s="37">
        <f t="shared" si="1"/>
        <v>-22346</v>
      </c>
      <c r="U24" s="37">
        <f t="shared" si="1"/>
        <v>0</v>
      </c>
      <c r="V24" s="37">
        <f t="shared" si="1"/>
        <v>-44692</v>
      </c>
      <c r="W24" s="37">
        <f t="shared" si="1"/>
        <v>267566</v>
      </c>
      <c r="X24" s="37">
        <f t="shared" si="1"/>
        <v>15566405</v>
      </c>
      <c r="Y24" s="37">
        <f t="shared" si="1"/>
        <v>-15298839</v>
      </c>
      <c r="Z24" s="38">
        <f>+IF(X24&lt;&gt;0,+(Y24/X24)*100,0)</f>
        <v>-98.281131706389502</v>
      </c>
      <c r="AA24" s="39">
        <f>SUM(AA15:AA23)</f>
        <v>15566405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14691302</v>
      </c>
      <c r="D25" s="29">
        <f>+D12+D24</f>
        <v>0</v>
      </c>
      <c r="E25" s="30">
        <f t="shared" si="2"/>
        <v>6260131</v>
      </c>
      <c r="F25" s="31">
        <f t="shared" si="2"/>
        <v>14744636</v>
      </c>
      <c r="G25" s="31">
        <f t="shared" si="2"/>
        <v>-22346</v>
      </c>
      <c r="H25" s="31">
        <f t="shared" si="2"/>
        <v>-22346</v>
      </c>
      <c r="I25" s="31">
        <f t="shared" si="2"/>
        <v>-22346</v>
      </c>
      <c r="J25" s="31">
        <f t="shared" si="2"/>
        <v>-67038</v>
      </c>
      <c r="K25" s="31">
        <f t="shared" si="2"/>
        <v>82002</v>
      </c>
      <c r="L25" s="31">
        <f t="shared" si="2"/>
        <v>119224</v>
      </c>
      <c r="M25" s="31">
        <f t="shared" si="2"/>
        <v>-28004</v>
      </c>
      <c r="N25" s="31">
        <f t="shared" si="2"/>
        <v>173222</v>
      </c>
      <c r="O25" s="31">
        <f t="shared" si="2"/>
        <v>-22346</v>
      </c>
      <c r="P25" s="31">
        <f t="shared" si="2"/>
        <v>-22346</v>
      </c>
      <c r="Q25" s="31">
        <f t="shared" si="2"/>
        <v>152071</v>
      </c>
      <c r="R25" s="31">
        <f t="shared" si="2"/>
        <v>107379</v>
      </c>
      <c r="S25" s="31">
        <f t="shared" si="2"/>
        <v>-64000</v>
      </c>
      <c r="T25" s="31">
        <f t="shared" si="2"/>
        <v>-72954</v>
      </c>
      <c r="U25" s="31">
        <f t="shared" si="2"/>
        <v>-48437</v>
      </c>
      <c r="V25" s="31">
        <f t="shared" si="2"/>
        <v>-185391</v>
      </c>
      <c r="W25" s="31">
        <f t="shared" si="2"/>
        <v>28172</v>
      </c>
      <c r="X25" s="31">
        <f t="shared" si="2"/>
        <v>14744636</v>
      </c>
      <c r="Y25" s="31">
        <f t="shared" si="2"/>
        <v>-14716464</v>
      </c>
      <c r="Z25" s="32">
        <f>+IF(X25&lt;&gt;0,+(Y25/X25)*100,0)</f>
        <v>-99.808933906540659</v>
      </c>
      <c r="AA25" s="33">
        <f>+AA12+AA24</f>
        <v>14744636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-249100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-249100</v>
      </c>
      <c r="Y32" s="20">
        <v>249100</v>
      </c>
      <c r="Z32" s="21">
        <v>-100</v>
      </c>
      <c r="AA32" s="22">
        <v>-249100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-249100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-249100</v>
      </c>
      <c r="Y34" s="31">
        <f t="shared" si="3"/>
        <v>249100</v>
      </c>
      <c r="Z34" s="32">
        <f>+IF(X34&lt;&gt;0,+(Y34/X34)*100,0)</f>
        <v>-100</v>
      </c>
      <c r="AA34" s="33">
        <f>SUM(AA29:AA33)</f>
        <v>-249100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-249100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-249100</v>
      </c>
      <c r="Y40" s="31">
        <f t="shared" si="5"/>
        <v>249100</v>
      </c>
      <c r="Z40" s="32">
        <f>+IF(X40&lt;&gt;0,+(Y40/X40)*100,0)</f>
        <v>-100</v>
      </c>
      <c r="AA40" s="33">
        <f>+AA34+AA39</f>
        <v>-249100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14691302</v>
      </c>
      <c r="D42" s="43">
        <f>+D25-D40</f>
        <v>0</v>
      </c>
      <c r="E42" s="44">
        <f t="shared" si="6"/>
        <v>6260131</v>
      </c>
      <c r="F42" s="45">
        <f t="shared" si="6"/>
        <v>14993736</v>
      </c>
      <c r="G42" s="45">
        <f t="shared" si="6"/>
        <v>-22346</v>
      </c>
      <c r="H42" s="45">
        <f t="shared" si="6"/>
        <v>-22346</v>
      </c>
      <c r="I42" s="45">
        <f t="shared" si="6"/>
        <v>-22346</v>
      </c>
      <c r="J42" s="45">
        <f t="shared" si="6"/>
        <v>-67038</v>
      </c>
      <c r="K42" s="45">
        <f t="shared" si="6"/>
        <v>82002</v>
      </c>
      <c r="L42" s="45">
        <f t="shared" si="6"/>
        <v>119224</v>
      </c>
      <c r="M42" s="45">
        <f t="shared" si="6"/>
        <v>-28004</v>
      </c>
      <c r="N42" s="45">
        <f t="shared" si="6"/>
        <v>173222</v>
      </c>
      <c r="O42" s="45">
        <f t="shared" si="6"/>
        <v>-22346</v>
      </c>
      <c r="P42" s="45">
        <f t="shared" si="6"/>
        <v>-22346</v>
      </c>
      <c r="Q42" s="45">
        <f t="shared" si="6"/>
        <v>152071</v>
      </c>
      <c r="R42" s="45">
        <f t="shared" si="6"/>
        <v>107379</v>
      </c>
      <c r="S42" s="45">
        <f t="shared" si="6"/>
        <v>-64000</v>
      </c>
      <c r="T42" s="45">
        <f t="shared" si="6"/>
        <v>-72954</v>
      </c>
      <c r="U42" s="45">
        <f t="shared" si="6"/>
        <v>-48437</v>
      </c>
      <c r="V42" s="45">
        <f t="shared" si="6"/>
        <v>-185391</v>
      </c>
      <c r="W42" s="45">
        <f t="shared" si="6"/>
        <v>28172</v>
      </c>
      <c r="X42" s="45">
        <f t="shared" si="6"/>
        <v>14993736</v>
      </c>
      <c r="Y42" s="45">
        <f t="shared" si="6"/>
        <v>-14965564</v>
      </c>
      <c r="Z42" s="46">
        <f>+IF(X42&lt;&gt;0,+(Y42/X42)*100,0)</f>
        <v>-99.812108203052262</v>
      </c>
      <c r="AA42" s="47">
        <f>+AA25-AA40</f>
        <v>14993736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34057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34057</v>
      </c>
      <c r="Y45" s="20">
        <v>-34057</v>
      </c>
      <c r="Z45" s="48">
        <v>-100</v>
      </c>
      <c r="AA45" s="22">
        <v>34057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34057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34057</v>
      </c>
      <c r="Y48" s="53">
        <f t="shared" si="7"/>
        <v>-34057</v>
      </c>
      <c r="Z48" s="54">
        <f>+IF(X48&lt;&gt;0,+(Y48/X48)*100,0)</f>
        <v>-100</v>
      </c>
      <c r="AA48" s="55">
        <f>SUM(AA45:AA47)</f>
        <v>34057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7692271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7692271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7692271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4215088</v>
      </c>
      <c r="F32" s="20">
        <v>4217439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4217439</v>
      </c>
      <c r="Y32" s="20">
        <v>-4217439</v>
      </c>
      <c r="Z32" s="21">
        <v>-100</v>
      </c>
      <c r="AA32" s="22">
        <v>4217439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4215088</v>
      </c>
      <c r="F34" s="31">
        <f t="shared" si="3"/>
        <v>4217439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4217439</v>
      </c>
      <c r="Y34" s="31">
        <f t="shared" si="3"/>
        <v>-4217439</v>
      </c>
      <c r="Z34" s="32">
        <f>+IF(X34&lt;&gt;0,+(Y34/X34)*100,0)</f>
        <v>-100</v>
      </c>
      <c r="AA34" s="33">
        <f>SUM(AA29:AA33)</f>
        <v>4217439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4215088</v>
      </c>
      <c r="F40" s="31">
        <f t="shared" si="5"/>
        <v>4217439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4217439</v>
      </c>
      <c r="Y40" s="31">
        <f t="shared" si="5"/>
        <v>-4217439</v>
      </c>
      <c r="Z40" s="32">
        <f>+IF(X40&lt;&gt;0,+(Y40/X40)*100,0)</f>
        <v>-100</v>
      </c>
      <c r="AA40" s="33">
        <f>+AA34+AA39</f>
        <v>4217439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7692271</v>
      </c>
      <c r="D42" s="43">
        <f>+D25-D40</f>
        <v>0</v>
      </c>
      <c r="E42" s="44">
        <f t="shared" si="6"/>
        <v>-4215088</v>
      </c>
      <c r="F42" s="45">
        <f t="shared" si="6"/>
        <v>-4217439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-4217439</v>
      </c>
      <c r="Y42" s="45">
        <f t="shared" si="6"/>
        <v>4217439</v>
      </c>
      <c r="Z42" s="46">
        <f>+IF(X42&lt;&gt;0,+(Y42/X42)*100,0)</f>
        <v>-100</v>
      </c>
      <c r="AA42" s="47">
        <f>+AA25-AA40</f>
        <v>-4217439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303847769</v>
      </c>
      <c r="D6" s="18">
        <v>199760925</v>
      </c>
      <c r="E6" s="19">
        <v>2959220269</v>
      </c>
      <c r="F6" s="20">
        <v>-873624390</v>
      </c>
      <c r="G6" s="20">
        <v>427968041</v>
      </c>
      <c r="H6" s="20">
        <v>64952371</v>
      </c>
      <c r="I6" s="20">
        <v>-116182028</v>
      </c>
      <c r="J6" s="20">
        <v>376738384</v>
      </c>
      <c r="K6" s="20">
        <v>-108374676</v>
      </c>
      <c r="L6" s="20">
        <v>136787022</v>
      </c>
      <c r="M6" s="20">
        <v>-152801622</v>
      </c>
      <c r="N6" s="20">
        <v>-124389276</v>
      </c>
      <c r="O6" s="20">
        <v>6701879</v>
      </c>
      <c r="P6" s="20">
        <v>61022538</v>
      </c>
      <c r="Q6" s="20">
        <v>-165134747</v>
      </c>
      <c r="R6" s="20">
        <v>-97410330</v>
      </c>
      <c r="S6" s="20">
        <v>-146895326</v>
      </c>
      <c r="T6" s="20">
        <v>226829614</v>
      </c>
      <c r="U6" s="20">
        <v>-288175169</v>
      </c>
      <c r="V6" s="20">
        <v>-208240881</v>
      </c>
      <c r="W6" s="20">
        <v>-53302103</v>
      </c>
      <c r="X6" s="20">
        <v>-873624633</v>
      </c>
      <c r="Y6" s="20">
        <v>820322530</v>
      </c>
      <c r="Z6" s="21">
        <v>-93.898740833696252</v>
      </c>
      <c r="AA6" s="22">
        <v>-873624390</v>
      </c>
    </row>
    <row r="7" spans="1:27" x14ac:dyDescent="0.25">
      <c r="A7" s="23" t="s">
        <v>35</v>
      </c>
      <c r="B7" s="17" t="s">
        <v>32</v>
      </c>
      <c r="C7" s="18">
        <v>938727</v>
      </c>
      <c r="D7" s="18"/>
      <c r="E7" s="19"/>
      <c r="F7" s="20"/>
      <c r="G7" s="20">
        <v>703430</v>
      </c>
      <c r="H7" s="20"/>
      <c r="I7" s="20">
        <v>2430</v>
      </c>
      <c r="J7" s="20">
        <v>705860</v>
      </c>
      <c r="K7" s="20">
        <v>4684</v>
      </c>
      <c r="L7" s="20">
        <v>86539</v>
      </c>
      <c r="M7" s="20">
        <v>11722</v>
      </c>
      <c r="N7" s="20">
        <v>102945</v>
      </c>
      <c r="O7" s="20">
        <v>10955</v>
      </c>
      <c r="P7" s="20">
        <v>26838</v>
      </c>
      <c r="Q7" s="20">
        <v>12792</v>
      </c>
      <c r="R7" s="20">
        <v>50585</v>
      </c>
      <c r="S7" s="20">
        <v>9334</v>
      </c>
      <c r="T7" s="20">
        <v>23635</v>
      </c>
      <c r="U7" s="20">
        <v>1806</v>
      </c>
      <c r="V7" s="20">
        <v>34775</v>
      </c>
      <c r="W7" s="20">
        <v>894165</v>
      </c>
      <c r="X7" s="20"/>
      <c r="Y7" s="20">
        <v>894165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2234535718</v>
      </c>
      <c r="D8" s="18">
        <v>-141872723</v>
      </c>
      <c r="E8" s="19">
        <v>2239984482</v>
      </c>
      <c r="F8" s="20">
        <v>2672546341</v>
      </c>
      <c r="G8" s="20">
        <v>2916005223</v>
      </c>
      <c r="H8" s="20">
        <v>-277003715</v>
      </c>
      <c r="I8" s="20">
        <v>-1149006469</v>
      </c>
      <c r="J8" s="20">
        <v>1489995039</v>
      </c>
      <c r="K8" s="20">
        <v>817049613</v>
      </c>
      <c r="L8" s="20">
        <v>175656453</v>
      </c>
      <c r="M8" s="20">
        <v>225277059</v>
      </c>
      <c r="N8" s="20">
        <v>1217983125</v>
      </c>
      <c r="O8" s="20">
        <v>1309006679</v>
      </c>
      <c r="P8" s="20">
        <v>137874699</v>
      </c>
      <c r="Q8" s="20">
        <v>104036841</v>
      </c>
      <c r="R8" s="20">
        <v>1550918219</v>
      </c>
      <c r="S8" s="20">
        <v>324263288</v>
      </c>
      <c r="T8" s="20">
        <v>50677620</v>
      </c>
      <c r="U8" s="20">
        <v>151319970</v>
      </c>
      <c r="V8" s="20">
        <v>526260878</v>
      </c>
      <c r="W8" s="20">
        <v>4785157261</v>
      </c>
      <c r="X8" s="20">
        <v>2109552646</v>
      </c>
      <c r="Y8" s="20">
        <v>2675604615</v>
      </c>
      <c r="Z8" s="21">
        <v>126.83279652078426</v>
      </c>
      <c r="AA8" s="22">
        <v>2672546341</v>
      </c>
    </row>
    <row r="9" spans="1:27" x14ac:dyDescent="0.25">
      <c r="A9" s="23" t="s">
        <v>37</v>
      </c>
      <c r="B9" s="17" t="s">
        <v>32</v>
      </c>
      <c r="C9" s="18">
        <v>816881291</v>
      </c>
      <c r="D9" s="18">
        <v>35356772</v>
      </c>
      <c r="E9" s="19">
        <v>332140717</v>
      </c>
      <c r="F9" s="20">
        <v>411642479</v>
      </c>
      <c r="G9" s="20">
        <v>616822062</v>
      </c>
      <c r="H9" s="20">
        <v>-41414144</v>
      </c>
      <c r="I9" s="20">
        <v>70535242</v>
      </c>
      <c r="J9" s="20">
        <v>645943160</v>
      </c>
      <c r="K9" s="20">
        <v>-10492666</v>
      </c>
      <c r="L9" s="20">
        <v>158631109</v>
      </c>
      <c r="M9" s="20">
        <v>-32225042</v>
      </c>
      <c r="N9" s="20">
        <v>115913401</v>
      </c>
      <c r="O9" s="20">
        <v>124979182</v>
      </c>
      <c r="P9" s="20">
        <v>-23673429</v>
      </c>
      <c r="Q9" s="20">
        <v>-84247221</v>
      </c>
      <c r="R9" s="20">
        <v>17058532</v>
      </c>
      <c r="S9" s="20">
        <v>6116010</v>
      </c>
      <c r="T9" s="20">
        <v>84988382</v>
      </c>
      <c r="U9" s="20">
        <v>62345357</v>
      </c>
      <c r="V9" s="20">
        <v>153449749</v>
      </c>
      <c r="W9" s="20">
        <v>932364842</v>
      </c>
      <c r="X9" s="20">
        <v>391642479</v>
      </c>
      <c r="Y9" s="20">
        <v>540722363</v>
      </c>
      <c r="Z9" s="21">
        <v>138.06529985732217</v>
      </c>
      <c r="AA9" s="22">
        <v>411642479</v>
      </c>
    </row>
    <row r="10" spans="1:27" x14ac:dyDescent="0.25">
      <c r="A10" s="23" t="s">
        <v>38</v>
      </c>
      <c r="B10" s="17" t="s">
        <v>32</v>
      </c>
      <c r="C10" s="18">
        <v>-34256</v>
      </c>
      <c r="D10" s="18"/>
      <c r="E10" s="19"/>
      <c r="F10" s="20"/>
      <c r="G10" s="24">
        <v>-5344</v>
      </c>
      <c r="H10" s="24">
        <v>-5259</v>
      </c>
      <c r="I10" s="24">
        <v>-4665</v>
      </c>
      <c r="J10" s="20">
        <v>-15268</v>
      </c>
      <c r="K10" s="24">
        <v>-4484</v>
      </c>
      <c r="L10" s="24">
        <v>-8016</v>
      </c>
      <c r="M10" s="20">
        <v>-5157</v>
      </c>
      <c r="N10" s="24">
        <v>-17657</v>
      </c>
      <c r="O10" s="24">
        <v>-4459</v>
      </c>
      <c r="P10" s="24">
        <v>-3887</v>
      </c>
      <c r="Q10" s="20">
        <v>-5144</v>
      </c>
      <c r="R10" s="24">
        <v>-13490</v>
      </c>
      <c r="S10" s="24">
        <v>-3969</v>
      </c>
      <c r="T10" s="20">
        <v>-3902</v>
      </c>
      <c r="U10" s="24">
        <v>-3785</v>
      </c>
      <c r="V10" s="24">
        <v>-11656</v>
      </c>
      <c r="W10" s="24">
        <v>-58071</v>
      </c>
      <c r="X10" s="20"/>
      <c r="Y10" s="24">
        <v>-58071</v>
      </c>
      <c r="Z10" s="25"/>
      <c r="AA10" s="26"/>
    </row>
    <row r="11" spans="1:27" x14ac:dyDescent="0.25">
      <c r="A11" s="23" t="s">
        <v>39</v>
      </c>
      <c r="B11" s="17" t="s">
        <v>32</v>
      </c>
      <c r="C11" s="18">
        <v>-37856766</v>
      </c>
      <c r="D11" s="18">
        <v>-1151853</v>
      </c>
      <c r="E11" s="19">
        <v>-91226639</v>
      </c>
      <c r="F11" s="20">
        <v>-96979664</v>
      </c>
      <c r="G11" s="20">
        <v>-28814933</v>
      </c>
      <c r="H11" s="20">
        <v>-2055341</v>
      </c>
      <c r="I11" s="20">
        <v>-2023920</v>
      </c>
      <c r="J11" s="20">
        <v>-32894194</v>
      </c>
      <c r="K11" s="20">
        <v>-2797100</v>
      </c>
      <c r="L11" s="20">
        <v>-3532359</v>
      </c>
      <c r="M11" s="20">
        <v>-2261304</v>
      </c>
      <c r="N11" s="20">
        <v>-8590763</v>
      </c>
      <c r="O11" s="20">
        <v>-2532771</v>
      </c>
      <c r="P11" s="20">
        <v>-2565769</v>
      </c>
      <c r="Q11" s="20">
        <v>-4099615</v>
      </c>
      <c r="R11" s="20">
        <v>-9198155</v>
      </c>
      <c r="S11" s="20">
        <v>-2219536</v>
      </c>
      <c r="T11" s="20">
        <v>-4348440</v>
      </c>
      <c r="U11" s="20">
        <v>-7253295</v>
      </c>
      <c r="V11" s="20">
        <v>-13821271</v>
      </c>
      <c r="W11" s="20">
        <v>-64504383</v>
      </c>
      <c r="X11" s="20">
        <v>-96979664</v>
      </c>
      <c r="Y11" s="20">
        <v>32475281</v>
      </c>
      <c r="Z11" s="21">
        <v>-33.486691601653725</v>
      </c>
      <c r="AA11" s="22">
        <v>-96979664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3318312483</v>
      </c>
      <c r="D12" s="29">
        <f>SUM(D6:D11)</f>
        <v>92093121</v>
      </c>
      <c r="E12" s="30">
        <f t="shared" si="0"/>
        <v>5440118829</v>
      </c>
      <c r="F12" s="31">
        <f t="shared" si="0"/>
        <v>2113584766</v>
      </c>
      <c r="G12" s="31">
        <f t="shared" si="0"/>
        <v>3932678479</v>
      </c>
      <c r="H12" s="31">
        <f t="shared" si="0"/>
        <v>-255526088</v>
      </c>
      <c r="I12" s="31">
        <f t="shared" si="0"/>
        <v>-1196679410</v>
      </c>
      <c r="J12" s="31">
        <f t="shared" si="0"/>
        <v>2480472981</v>
      </c>
      <c r="K12" s="31">
        <f t="shared" si="0"/>
        <v>695385371</v>
      </c>
      <c r="L12" s="31">
        <f t="shared" si="0"/>
        <v>467620748</v>
      </c>
      <c r="M12" s="31">
        <f t="shared" si="0"/>
        <v>37995656</v>
      </c>
      <c r="N12" s="31">
        <f t="shared" si="0"/>
        <v>1201001775</v>
      </c>
      <c r="O12" s="31">
        <f t="shared" si="0"/>
        <v>1438161465</v>
      </c>
      <c r="P12" s="31">
        <f t="shared" si="0"/>
        <v>172680990</v>
      </c>
      <c r="Q12" s="31">
        <f t="shared" si="0"/>
        <v>-149437094</v>
      </c>
      <c r="R12" s="31">
        <f t="shared" si="0"/>
        <v>1461405361</v>
      </c>
      <c r="S12" s="31">
        <f t="shared" si="0"/>
        <v>181269801</v>
      </c>
      <c r="T12" s="31">
        <f t="shared" si="0"/>
        <v>358166909</v>
      </c>
      <c r="U12" s="31">
        <f t="shared" si="0"/>
        <v>-81765116</v>
      </c>
      <c r="V12" s="31">
        <f t="shared" si="0"/>
        <v>457671594</v>
      </c>
      <c r="W12" s="31">
        <f t="shared" si="0"/>
        <v>5600551711</v>
      </c>
      <c r="X12" s="31">
        <f t="shared" si="0"/>
        <v>1530590828</v>
      </c>
      <c r="Y12" s="31">
        <f t="shared" si="0"/>
        <v>4069960883</v>
      </c>
      <c r="Z12" s="32">
        <f>+IF(X12&lt;&gt;0,+(Y12/X12)*100,0)</f>
        <v>265.90783170432013</v>
      </c>
      <c r="AA12" s="33">
        <f>SUM(AA6:AA11)</f>
        <v>2113584766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>
        <v>7953225</v>
      </c>
      <c r="D16" s="18"/>
      <c r="E16" s="19">
        <v>7004152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>
        <v>-1297619</v>
      </c>
      <c r="V16" s="24">
        <v>-1297619</v>
      </c>
      <c r="W16" s="24">
        <v>6775143</v>
      </c>
      <c r="X16" s="20">
        <v>7183752</v>
      </c>
      <c r="Y16" s="24">
        <v>-408609</v>
      </c>
      <c r="Z16" s="25">
        <v>-5.6879608316099999</v>
      </c>
      <c r="AA16" s="26">
        <v>7183752</v>
      </c>
    </row>
    <row r="17" spans="1:27" x14ac:dyDescent="0.25">
      <c r="A17" s="23" t="s">
        <v>45</v>
      </c>
      <c r="B17" s="17" t="s">
        <v>32</v>
      </c>
      <c r="C17" s="18">
        <v>159342218</v>
      </c>
      <c r="D17" s="18"/>
      <c r="E17" s="19">
        <v>-14262</v>
      </c>
      <c r="F17" s="20">
        <v>-14173</v>
      </c>
      <c r="G17" s="20">
        <v>-1372726</v>
      </c>
      <c r="H17" s="20"/>
      <c r="I17" s="20"/>
      <c r="J17" s="20">
        <v>-1372726</v>
      </c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>
        <v>-1566</v>
      </c>
      <c r="V17" s="20">
        <v>-1566</v>
      </c>
      <c r="W17" s="20">
        <v>-3268658</v>
      </c>
      <c r="X17" s="20">
        <v>-14177</v>
      </c>
      <c r="Y17" s="20">
        <v>-3254481</v>
      </c>
      <c r="Z17" s="21">
        <v>22956.062636665021</v>
      </c>
      <c r="AA17" s="22">
        <v>-14173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33175339924</v>
      </c>
      <c r="D19" s="18">
        <v>638028742</v>
      </c>
      <c r="E19" s="19">
        <v>28107659159</v>
      </c>
      <c r="F19" s="20">
        <v>31508324885</v>
      </c>
      <c r="G19" s="20">
        <v>23142715855</v>
      </c>
      <c r="H19" s="20">
        <v>647512427</v>
      </c>
      <c r="I19" s="20">
        <v>517518358</v>
      </c>
      <c r="J19" s="20">
        <v>24307746640</v>
      </c>
      <c r="K19" s="20">
        <v>443092841</v>
      </c>
      <c r="L19" s="20">
        <v>1687973294</v>
      </c>
      <c r="M19" s="20">
        <v>528691074</v>
      </c>
      <c r="N19" s="20">
        <v>2659757209</v>
      </c>
      <c r="O19" s="20">
        <v>-139780458</v>
      </c>
      <c r="P19" s="20">
        <v>612671227</v>
      </c>
      <c r="Q19" s="20">
        <v>14240690</v>
      </c>
      <c r="R19" s="20">
        <v>487131459</v>
      </c>
      <c r="S19" s="20">
        <v>228632776</v>
      </c>
      <c r="T19" s="20">
        <v>396769451</v>
      </c>
      <c r="U19" s="20">
        <v>844305146</v>
      </c>
      <c r="V19" s="20">
        <v>1469707373</v>
      </c>
      <c r="W19" s="20">
        <v>28924342681</v>
      </c>
      <c r="X19" s="20">
        <v>26298389112</v>
      </c>
      <c r="Y19" s="20">
        <v>2625953569</v>
      </c>
      <c r="Z19" s="21">
        <v>9.9852259308224056</v>
      </c>
      <c r="AA19" s="22">
        <v>31508324885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-1278009</v>
      </c>
      <c r="D22" s="18"/>
      <c r="E22" s="19">
        <v>29839720</v>
      </c>
      <c r="F22" s="20">
        <v>-9536217</v>
      </c>
      <c r="G22" s="20">
        <v>9648614</v>
      </c>
      <c r="H22" s="20">
        <v>-229496</v>
      </c>
      <c r="I22" s="20">
        <v>-210334</v>
      </c>
      <c r="J22" s="20">
        <v>9208784</v>
      </c>
      <c r="K22" s="20">
        <v>112928</v>
      </c>
      <c r="L22" s="20">
        <v>-194361</v>
      </c>
      <c r="M22" s="20">
        <v>-103831</v>
      </c>
      <c r="N22" s="20">
        <v>-185264</v>
      </c>
      <c r="O22" s="20">
        <v>-217773</v>
      </c>
      <c r="P22" s="20">
        <v>-36617</v>
      </c>
      <c r="Q22" s="20">
        <v>-116052</v>
      </c>
      <c r="R22" s="20">
        <v>-370442</v>
      </c>
      <c r="S22" s="20">
        <v>-115770</v>
      </c>
      <c r="T22" s="20">
        <v>536176</v>
      </c>
      <c r="U22" s="20">
        <v>-382851</v>
      </c>
      <c r="V22" s="20">
        <v>37555</v>
      </c>
      <c r="W22" s="20">
        <v>8690633</v>
      </c>
      <c r="X22" s="20">
        <v>-10301988</v>
      </c>
      <c r="Y22" s="20">
        <v>18992621</v>
      </c>
      <c r="Z22" s="21">
        <v>-184.35879560333404</v>
      </c>
      <c r="AA22" s="22">
        <v>-9536217</v>
      </c>
    </row>
    <row r="23" spans="1:27" x14ac:dyDescent="0.25">
      <c r="A23" s="23" t="s">
        <v>50</v>
      </c>
      <c r="B23" s="17" t="s">
        <v>32</v>
      </c>
      <c r="C23" s="18">
        <v>49484</v>
      </c>
      <c r="D23" s="18"/>
      <c r="E23" s="19">
        <v>20985</v>
      </c>
      <c r="F23" s="20">
        <v>49485</v>
      </c>
      <c r="G23" s="24">
        <v>49484</v>
      </c>
      <c r="H23" s="24"/>
      <c r="I23" s="24"/>
      <c r="J23" s="20">
        <v>49484</v>
      </c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-43408022</v>
      </c>
      <c r="X23" s="20">
        <v>41972</v>
      </c>
      <c r="Y23" s="24">
        <v>-43449994</v>
      </c>
      <c r="Z23" s="25">
        <v>-103521.38092061375</v>
      </c>
      <c r="AA23" s="26">
        <v>49485</v>
      </c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33341092265</v>
      </c>
      <c r="D24" s="29">
        <f>SUM(D15:D23)</f>
        <v>638028742</v>
      </c>
      <c r="E24" s="36">
        <f t="shared" si="1"/>
        <v>28144195177</v>
      </c>
      <c r="F24" s="37">
        <f t="shared" si="1"/>
        <v>31506007732</v>
      </c>
      <c r="G24" s="37">
        <f t="shared" si="1"/>
        <v>23157434739</v>
      </c>
      <c r="H24" s="37">
        <f t="shared" si="1"/>
        <v>648842644</v>
      </c>
      <c r="I24" s="37">
        <f t="shared" si="1"/>
        <v>517427561</v>
      </c>
      <c r="J24" s="37">
        <f t="shared" si="1"/>
        <v>24323704944</v>
      </c>
      <c r="K24" s="37">
        <f t="shared" si="1"/>
        <v>444009507</v>
      </c>
      <c r="L24" s="37">
        <f t="shared" si="1"/>
        <v>1687778933</v>
      </c>
      <c r="M24" s="37">
        <f t="shared" si="1"/>
        <v>528587243</v>
      </c>
      <c r="N24" s="37">
        <f t="shared" si="1"/>
        <v>2660375683</v>
      </c>
      <c r="O24" s="37">
        <f t="shared" si="1"/>
        <v>-183455737</v>
      </c>
      <c r="P24" s="37">
        <f t="shared" si="1"/>
        <v>612634610</v>
      </c>
      <c r="Q24" s="37">
        <f t="shared" si="1"/>
        <v>12230272</v>
      </c>
      <c r="R24" s="37">
        <f t="shared" si="1"/>
        <v>441409145</v>
      </c>
      <c r="S24" s="37">
        <f t="shared" si="1"/>
        <v>228517006</v>
      </c>
      <c r="T24" s="37">
        <f t="shared" si="1"/>
        <v>397305627</v>
      </c>
      <c r="U24" s="37">
        <f t="shared" si="1"/>
        <v>843426848</v>
      </c>
      <c r="V24" s="37">
        <f t="shared" si="1"/>
        <v>1469249481</v>
      </c>
      <c r="W24" s="37">
        <f t="shared" si="1"/>
        <v>28894739253</v>
      </c>
      <c r="X24" s="37">
        <f t="shared" si="1"/>
        <v>26295298671</v>
      </c>
      <c r="Y24" s="37">
        <f t="shared" si="1"/>
        <v>2599440582</v>
      </c>
      <c r="Z24" s="38">
        <f>+IF(X24&lt;&gt;0,+(Y24/X24)*100,0)</f>
        <v>9.8855716169020571</v>
      </c>
      <c r="AA24" s="39">
        <f>SUM(AA15:AA23)</f>
        <v>31506007732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36659404748</v>
      </c>
      <c r="D25" s="29">
        <f>+D12+D24</f>
        <v>730121863</v>
      </c>
      <c r="E25" s="30">
        <f t="shared" si="2"/>
        <v>33584314006</v>
      </c>
      <c r="F25" s="31">
        <f t="shared" si="2"/>
        <v>33619592498</v>
      </c>
      <c r="G25" s="31">
        <f t="shared" si="2"/>
        <v>27090113218</v>
      </c>
      <c r="H25" s="31">
        <f t="shared" si="2"/>
        <v>393316556</v>
      </c>
      <c r="I25" s="31">
        <f t="shared" si="2"/>
        <v>-679251849</v>
      </c>
      <c r="J25" s="31">
        <f t="shared" si="2"/>
        <v>26804177925</v>
      </c>
      <c r="K25" s="31">
        <f t="shared" si="2"/>
        <v>1139394878</v>
      </c>
      <c r="L25" s="31">
        <f t="shared" si="2"/>
        <v>2155399681</v>
      </c>
      <c r="M25" s="31">
        <f t="shared" si="2"/>
        <v>566582899</v>
      </c>
      <c r="N25" s="31">
        <f t="shared" si="2"/>
        <v>3861377458</v>
      </c>
      <c r="O25" s="31">
        <f t="shared" si="2"/>
        <v>1254705728</v>
      </c>
      <c r="P25" s="31">
        <f t="shared" si="2"/>
        <v>785315600</v>
      </c>
      <c r="Q25" s="31">
        <f t="shared" si="2"/>
        <v>-137206822</v>
      </c>
      <c r="R25" s="31">
        <f t="shared" si="2"/>
        <v>1902814506</v>
      </c>
      <c r="S25" s="31">
        <f t="shared" si="2"/>
        <v>409786807</v>
      </c>
      <c r="T25" s="31">
        <f t="shared" si="2"/>
        <v>755472536</v>
      </c>
      <c r="U25" s="31">
        <f t="shared" si="2"/>
        <v>761661732</v>
      </c>
      <c r="V25" s="31">
        <f t="shared" si="2"/>
        <v>1926921075</v>
      </c>
      <c r="W25" s="31">
        <f t="shared" si="2"/>
        <v>34495290964</v>
      </c>
      <c r="X25" s="31">
        <f t="shared" si="2"/>
        <v>27825889499</v>
      </c>
      <c r="Y25" s="31">
        <f t="shared" si="2"/>
        <v>6669401465</v>
      </c>
      <c r="Z25" s="32">
        <f>+IF(X25&lt;&gt;0,+(Y25/X25)*100,0)</f>
        <v>23.968331597233156</v>
      </c>
      <c r="AA25" s="33">
        <f>+AA12+AA24</f>
        <v>33619592498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51472955</v>
      </c>
      <c r="D30" s="18"/>
      <c r="E30" s="19">
        <v>54216138</v>
      </c>
      <c r="F30" s="20">
        <v>56247844</v>
      </c>
      <c r="G30" s="20">
        <v>53220431</v>
      </c>
      <c r="H30" s="20">
        <v>11040876</v>
      </c>
      <c r="I30" s="20">
        <v>22573242</v>
      </c>
      <c r="J30" s="20">
        <v>86834549</v>
      </c>
      <c r="K30" s="20">
        <v>10156654</v>
      </c>
      <c r="L30" s="20">
        <v>9829020</v>
      </c>
      <c r="M30" s="20">
        <v>-53940087</v>
      </c>
      <c r="N30" s="20">
        <v>-33954413</v>
      </c>
      <c r="O30" s="20">
        <v>-1483527</v>
      </c>
      <c r="P30" s="20">
        <v>6129742</v>
      </c>
      <c r="Q30" s="20">
        <v>7867784</v>
      </c>
      <c r="R30" s="20">
        <v>12513999</v>
      </c>
      <c r="S30" s="20">
        <v>-14720804</v>
      </c>
      <c r="T30" s="20">
        <v>6939837</v>
      </c>
      <c r="U30" s="20">
        <v>-19341927</v>
      </c>
      <c r="V30" s="20">
        <v>-27122894</v>
      </c>
      <c r="W30" s="20">
        <v>38271241</v>
      </c>
      <c r="X30" s="20">
        <v>56247844</v>
      </c>
      <c r="Y30" s="20">
        <v>-17976603</v>
      </c>
      <c r="Z30" s="21">
        <v>-31.959630310452429</v>
      </c>
      <c r="AA30" s="22">
        <v>56247844</v>
      </c>
    </row>
    <row r="31" spans="1:27" x14ac:dyDescent="0.25">
      <c r="A31" s="23" t="s">
        <v>57</v>
      </c>
      <c r="B31" s="17" t="s">
        <v>32</v>
      </c>
      <c r="C31" s="18">
        <v>-5431377</v>
      </c>
      <c r="D31" s="18">
        <v>-153264</v>
      </c>
      <c r="E31" s="19">
        <v>-13317659</v>
      </c>
      <c r="F31" s="20">
        <v>-7188719</v>
      </c>
      <c r="G31" s="20">
        <v>-8293652</v>
      </c>
      <c r="H31" s="20">
        <v>511586</v>
      </c>
      <c r="I31" s="20">
        <v>-135399</v>
      </c>
      <c r="J31" s="20">
        <v>-7917465</v>
      </c>
      <c r="K31" s="20">
        <v>138188</v>
      </c>
      <c r="L31" s="20">
        <v>-393904</v>
      </c>
      <c r="M31" s="20">
        <v>75143</v>
      </c>
      <c r="N31" s="20">
        <v>-180573</v>
      </c>
      <c r="O31" s="20">
        <v>130346</v>
      </c>
      <c r="P31" s="20">
        <v>-95855</v>
      </c>
      <c r="Q31" s="20">
        <v>-63002</v>
      </c>
      <c r="R31" s="20">
        <v>-28511</v>
      </c>
      <c r="S31" s="20">
        <v>201363</v>
      </c>
      <c r="T31" s="20">
        <v>59867</v>
      </c>
      <c r="U31" s="20">
        <v>719284</v>
      </c>
      <c r="V31" s="20">
        <v>980514</v>
      </c>
      <c r="W31" s="20">
        <v>-7146035</v>
      </c>
      <c r="X31" s="20">
        <v>-13479326</v>
      </c>
      <c r="Y31" s="20">
        <v>6333291</v>
      </c>
      <c r="Z31" s="21">
        <v>-46.985220180890352</v>
      </c>
      <c r="AA31" s="22">
        <v>-7188719</v>
      </c>
    </row>
    <row r="32" spans="1:27" x14ac:dyDescent="0.25">
      <c r="A32" s="23" t="s">
        <v>58</v>
      </c>
      <c r="B32" s="17" t="s">
        <v>32</v>
      </c>
      <c r="C32" s="18">
        <v>7262117727</v>
      </c>
      <c r="D32" s="18">
        <v>180484793</v>
      </c>
      <c r="E32" s="19">
        <v>2232082806</v>
      </c>
      <c r="F32" s="20">
        <v>5666639325</v>
      </c>
      <c r="G32" s="20">
        <v>5007750858</v>
      </c>
      <c r="H32" s="20">
        <v>311325349</v>
      </c>
      <c r="I32" s="20">
        <v>440862325</v>
      </c>
      <c r="J32" s="20">
        <v>5759938532</v>
      </c>
      <c r="K32" s="20">
        <v>323876088</v>
      </c>
      <c r="L32" s="20">
        <v>538165828</v>
      </c>
      <c r="M32" s="20">
        <v>503435641</v>
      </c>
      <c r="N32" s="20">
        <v>1365477557</v>
      </c>
      <c r="O32" s="20">
        <v>329882164</v>
      </c>
      <c r="P32" s="20">
        <v>345911493</v>
      </c>
      <c r="Q32" s="20">
        <v>179474936</v>
      </c>
      <c r="R32" s="20">
        <v>855268593</v>
      </c>
      <c r="S32" s="20">
        <v>265913100</v>
      </c>
      <c r="T32" s="20">
        <v>691664447</v>
      </c>
      <c r="U32" s="20">
        <v>728415843</v>
      </c>
      <c r="V32" s="20">
        <v>1685993390</v>
      </c>
      <c r="W32" s="20">
        <v>9666678072</v>
      </c>
      <c r="X32" s="20">
        <v>1083568409</v>
      </c>
      <c r="Y32" s="20">
        <v>8583109663</v>
      </c>
      <c r="Z32" s="21">
        <v>792.11516243087522</v>
      </c>
      <c r="AA32" s="22">
        <v>5666639325</v>
      </c>
    </row>
    <row r="33" spans="1:27" x14ac:dyDescent="0.25">
      <c r="A33" s="23" t="s">
        <v>59</v>
      </c>
      <c r="B33" s="17" t="s">
        <v>32</v>
      </c>
      <c r="C33" s="18">
        <v>77945465</v>
      </c>
      <c r="D33" s="18"/>
      <c r="E33" s="19">
        <v>31609149</v>
      </c>
      <c r="F33" s="20">
        <v>81559348</v>
      </c>
      <c r="G33" s="20">
        <v>55600449</v>
      </c>
      <c r="H33" s="20">
        <v>485457</v>
      </c>
      <c r="I33" s="20">
        <v>37265</v>
      </c>
      <c r="J33" s="20">
        <v>56123171</v>
      </c>
      <c r="K33" s="20">
        <v>37265</v>
      </c>
      <c r="L33" s="20">
        <v>37265</v>
      </c>
      <c r="M33" s="20">
        <v>37265</v>
      </c>
      <c r="N33" s="20">
        <v>111795</v>
      </c>
      <c r="O33" s="20">
        <v>37265</v>
      </c>
      <c r="P33" s="20">
        <v>-143251</v>
      </c>
      <c r="Q33" s="20">
        <v>-17426</v>
      </c>
      <c r="R33" s="20">
        <v>-123412</v>
      </c>
      <c r="S33" s="20">
        <v>12643</v>
      </c>
      <c r="T33" s="20">
        <v>-104480</v>
      </c>
      <c r="U33" s="20">
        <v>204525</v>
      </c>
      <c r="V33" s="20">
        <v>112688</v>
      </c>
      <c r="W33" s="20">
        <v>56224242</v>
      </c>
      <c r="X33" s="20">
        <v>25044184</v>
      </c>
      <c r="Y33" s="20">
        <v>31180058</v>
      </c>
      <c r="Z33" s="21">
        <v>124.50019533477314</v>
      </c>
      <c r="AA33" s="22">
        <v>81559348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7386104770</v>
      </c>
      <c r="D34" s="29">
        <f>SUM(D29:D33)</f>
        <v>180331529</v>
      </c>
      <c r="E34" s="30">
        <f t="shared" si="3"/>
        <v>2304590434</v>
      </c>
      <c r="F34" s="31">
        <f t="shared" si="3"/>
        <v>5797257798</v>
      </c>
      <c r="G34" s="31">
        <f t="shared" si="3"/>
        <v>5108278086</v>
      </c>
      <c r="H34" s="31">
        <f t="shared" si="3"/>
        <v>323363268</v>
      </c>
      <c r="I34" s="31">
        <f t="shared" si="3"/>
        <v>463337433</v>
      </c>
      <c r="J34" s="31">
        <f t="shared" si="3"/>
        <v>5894978787</v>
      </c>
      <c r="K34" s="31">
        <f t="shared" si="3"/>
        <v>334208195</v>
      </c>
      <c r="L34" s="31">
        <f t="shared" si="3"/>
        <v>547638209</v>
      </c>
      <c r="M34" s="31">
        <f t="shared" si="3"/>
        <v>449607962</v>
      </c>
      <c r="N34" s="31">
        <f t="shared" si="3"/>
        <v>1331454366</v>
      </c>
      <c r="O34" s="31">
        <f t="shared" si="3"/>
        <v>328566248</v>
      </c>
      <c r="P34" s="31">
        <f t="shared" si="3"/>
        <v>351802129</v>
      </c>
      <c r="Q34" s="31">
        <f t="shared" si="3"/>
        <v>187262292</v>
      </c>
      <c r="R34" s="31">
        <f t="shared" si="3"/>
        <v>867630669</v>
      </c>
      <c r="S34" s="31">
        <f t="shared" si="3"/>
        <v>251406302</v>
      </c>
      <c r="T34" s="31">
        <f t="shared" si="3"/>
        <v>698559671</v>
      </c>
      <c r="U34" s="31">
        <f t="shared" si="3"/>
        <v>709997725</v>
      </c>
      <c r="V34" s="31">
        <f t="shared" si="3"/>
        <v>1659963698</v>
      </c>
      <c r="W34" s="31">
        <f t="shared" si="3"/>
        <v>9754027520</v>
      </c>
      <c r="X34" s="31">
        <f t="shared" si="3"/>
        <v>1151381111</v>
      </c>
      <c r="Y34" s="31">
        <f t="shared" si="3"/>
        <v>8602646409</v>
      </c>
      <c r="Z34" s="32">
        <f>+IF(X34&lt;&gt;0,+(Y34/X34)*100,0)</f>
        <v>747.15889698141837</v>
      </c>
      <c r="AA34" s="33">
        <f>SUM(AA29:AA33)</f>
        <v>5797257798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1086800094</v>
      </c>
      <c r="D37" s="18"/>
      <c r="E37" s="19">
        <v>974702493</v>
      </c>
      <c r="F37" s="20">
        <v>882829517</v>
      </c>
      <c r="G37" s="20">
        <v>829197751</v>
      </c>
      <c r="H37" s="20">
        <v>-33360578</v>
      </c>
      <c r="I37" s="20">
        <v>175930978</v>
      </c>
      <c r="J37" s="20">
        <v>971768151</v>
      </c>
      <c r="K37" s="20">
        <v>-1730169</v>
      </c>
      <c r="L37" s="20">
        <v>-54979228</v>
      </c>
      <c r="M37" s="20">
        <v>-63959311</v>
      </c>
      <c r="N37" s="20">
        <v>-120668708</v>
      </c>
      <c r="O37" s="20">
        <v>19008785</v>
      </c>
      <c r="P37" s="20">
        <v>3958959</v>
      </c>
      <c r="Q37" s="20">
        <v>-400671</v>
      </c>
      <c r="R37" s="20">
        <v>22567073</v>
      </c>
      <c r="S37" s="20">
        <v>-4701784</v>
      </c>
      <c r="T37" s="20">
        <v>-30515488</v>
      </c>
      <c r="U37" s="20">
        <v>131157550</v>
      </c>
      <c r="V37" s="20">
        <v>95940278</v>
      </c>
      <c r="W37" s="20">
        <v>969606794</v>
      </c>
      <c r="X37" s="20">
        <v>882829517</v>
      </c>
      <c r="Y37" s="20">
        <v>86777277</v>
      </c>
      <c r="Z37" s="21">
        <v>9.8294489852223634</v>
      </c>
      <c r="AA37" s="22">
        <v>882829517</v>
      </c>
    </row>
    <row r="38" spans="1:27" x14ac:dyDescent="0.25">
      <c r="A38" s="23" t="s">
        <v>59</v>
      </c>
      <c r="B38" s="17" t="s">
        <v>32</v>
      </c>
      <c r="C38" s="18">
        <v>233930534</v>
      </c>
      <c r="D38" s="18"/>
      <c r="E38" s="19">
        <v>82672661</v>
      </c>
      <c r="F38" s="20">
        <v>214548815</v>
      </c>
      <c r="G38" s="20">
        <v>211482042</v>
      </c>
      <c r="H38" s="20">
        <v>23331948</v>
      </c>
      <c r="I38" s="20">
        <v>-123238</v>
      </c>
      <c r="J38" s="20">
        <v>234690752</v>
      </c>
      <c r="K38" s="20">
        <v>786271</v>
      </c>
      <c r="L38" s="20">
        <v>-14424292</v>
      </c>
      <c r="M38" s="20">
        <v>238471</v>
      </c>
      <c r="N38" s="20">
        <v>-13399550</v>
      </c>
      <c r="O38" s="20">
        <v>-1541766</v>
      </c>
      <c r="P38" s="20">
        <v>-2287308</v>
      </c>
      <c r="Q38" s="20">
        <v>-539383</v>
      </c>
      <c r="R38" s="20">
        <v>-4368457</v>
      </c>
      <c r="S38" s="20">
        <v>-1095290</v>
      </c>
      <c r="T38" s="20">
        <v>951521</v>
      </c>
      <c r="U38" s="20">
        <v>33097800</v>
      </c>
      <c r="V38" s="20">
        <v>32954031</v>
      </c>
      <c r="W38" s="20">
        <v>249876776</v>
      </c>
      <c r="X38" s="20">
        <v>78284295</v>
      </c>
      <c r="Y38" s="20">
        <v>171592481</v>
      </c>
      <c r="Z38" s="21">
        <v>219.19144957491153</v>
      </c>
      <c r="AA38" s="22">
        <v>214548815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1320730628</v>
      </c>
      <c r="D39" s="29">
        <f>SUM(D37:D38)</f>
        <v>0</v>
      </c>
      <c r="E39" s="36">
        <f t="shared" si="4"/>
        <v>1057375154</v>
      </c>
      <c r="F39" s="37">
        <f t="shared" si="4"/>
        <v>1097378332</v>
      </c>
      <c r="G39" s="37">
        <f t="shared" si="4"/>
        <v>1040679793</v>
      </c>
      <c r="H39" s="37">
        <f t="shared" si="4"/>
        <v>-10028630</v>
      </c>
      <c r="I39" s="37">
        <f t="shared" si="4"/>
        <v>175807740</v>
      </c>
      <c r="J39" s="37">
        <f t="shared" si="4"/>
        <v>1206458903</v>
      </c>
      <c r="K39" s="37">
        <f t="shared" si="4"/>
        <v>-943898</v>
      </c>
      <c r="L39" s="37">
        <f t="shared" si="4"/>
        <v>-69403520</v>
      </c>
      <c r="M39" s="37">
        <f t="shared" si="4"/>
        <v>-63720840</v>
      </c>
      <c r="N39" s="37">
        <f t="shared" si="4"/>
        <v>-134068258</v>
      </c>
      <c r="O39" s="37">
        <f t="shared" si="4"/>
        <v>17467019</v>
      </c>
      <c r="P39" s="37">
        <f t="shared" si="4"/>
        <v>1671651</v>
      </c>
      <c r="Q39" s="37">
        <f t="shared" si="4"/>
        <v>-940054</v>
      </c>
      <c r="R39" s="37">
        <f t="shared" si="4"/>
        <v>18198616</v>
      </c>
      <c r="S39" s="37">
        <f t="shared" si="4"/>
        <v>-5797074</v>
      </c>
      <c r="T39" s="37">
        <f t="shared" si="4"/>
        <v>-29563967</v>
      </c>
      <c r="U39" s="37">
        <f t="shared" si="4"/>
        <v>164255350</v>
      </c>
      <c r="V39" s="37">
        <f t="shared" si="4"/>
        <v>128894309</v>
      </c>
      <c r="W39" s="37">
        <f t="shared" si="4"/>
        <v>1219483570</v>
      </c>
      <c r="X39" s="37">
        <f t="shared" si="4"/>
        <v>961113812</v>
      </c>
      <c r="Y39" s="37">
        <f t="shared" si="4"/>
        <v>258369758</v>
      </c>
      <c r="Z39" s="38">
        <f>+IF(X39&lt;&gt;0,+(Y39/X39)*100,0)</f>
        <v>26.88232702247338</v>
      </c>
      <c r="AA39" s="39">
        <f>SUM(AA37:AA38)</f>
        <v>1097378332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8706835398</v>
      </c>
      <c r="D40" s="29">
        <f>+D34+D39</f>
        <v>180331529</v>
      </c>
      <c r="E40" s="30">
        <f t="shared" si="5"/>
        <v>3361965588</v>
      </c>
      <c r="F40" s="31">
        <f t="shared" si="5"/>
        <v>6894636130</v>
      </c>
      <c r="G40" s="31">
        <f t="shared" si="5"/>
        <v>6148957879</v>
      </c>
      <c r="H40" s="31">
        <f t="shared" si="5"/>
        <v>313334638</v>
      </c>
      <c r="I40" s="31">
        <f t="shared" si="5"/>
        <v>639145173</v>
      </c>
      <c r="J40" s="31">
        <f t="shared" si="5"/>
        <v>7101437690</v>
      </c>
      <c r="K40" s="31">
        <f t="shared" si="5"/>
        <v>333264297</v>
      </c>
      <c r="L40" s="31">
        <f t="shared" si="5"/>
        <v>478234689</v>
      </c>
      <c r="M40" s="31">
        <f t="shared" si="5"/>
        <v>385887122</v>
      </c>
      <c r="N40" s="31">
        <f t="shared" si="5"/>
        <v>1197386108</v>
      </c>
      <c r="O40" s="31">
        <f t="shared" si="5"/>
        <v>346033267</v>
      </c>
      <c r="P40" s="31">
        <f t="shared" si="5"/>
        <v>353473780</v>
      </c>
      <c r="Q40" s="31">
        <f t="shared" si="5"/>
        <v>186322238</v>
      </c>
      <c r="R40" s="31">
        <f t="shared" si="5"/>
        <v>885829285</v>
      </c>
      <c r="S40" s="31">
        <f t="shared" si="5"/>
        <v>245609228</v>
      </c>
      <c r="T40" s="31">
        <f t="shared" si="5"/>
        <v>668995704</v>
      </c>
      <c r="U40" s="31">
        <f t="shared" si="5"/>
        <v>874253075</v>
      </c>
      <c r="V40" s="31">
        <f t="shared" si="5"/>
        <v>1788858007</v>
      </c>
      <c r="W40" s="31">
        <f t="shared" si="5"/>
        <v>10973511090</v>
      </c>
      <c r="X40" s="31">
        <f t="shared" si="5"/>
        <v>2112494923</v>
      </c>
      <c r="Y40" s="31">
        <f t="shared" si="5"/>
        <v>8861016167</v>
      </c>
      <c r="Z40" s="32">
        <f>+IF(X40&lt;&gt;0,+(Y40/X40)*100,0)</f>
        <v>419.4573946912156</v>
      </c>
      <c r="AA40" s="33">
        <f>+AA34+AA39</f>
        <v>6894636130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27952569350</v>
      </c>
      <c r="D42" s="43">
        <f>+D25-D40</f>
        <v>549790334</v>
      </c>
      <c r="E42" s="44">
        <f t="shared" si="6"/>
        <v>30222348418</v>
      </c>
      <c r="F42" s="45">
        <f t="shared" si="6"/>
        <v>26724956368</v>
      </c>
      <c r="G42" s="45">
        <f t="shared" si="6"/>
        <v>20941155339</v>
      </c>
      <c r="H42" s="45">
        <f t="shared" si="6"/>
        <v>79981918</v>
      </c>
      <c r="I42" s="45">
        <f t="shared" si="6"/>
        <v>-1318397022</v>
      </c>
      <c r="J42" s="45">
        <f t="shared" si="6"/>
        <v>19702740235</v>
      </c>
      <c r="K42" s="45">
        <f t="shared" si="6"/>
        <v>806130581</v>
      </c>
      <c r="L42" s="45">
        <f t="shared" si="6"/>
        <v>1677164992</v>
      </c>
      <c r="M42" s="45">
        <f t="shared" si="6"/>
        <v>180695777</v>
      </c>
      <c r="N42" s="45">
        <f t="shared" si="6"/>
        <v>2663991350</v>
      </c>
      <c r="O42" s="45">
        <f t="shared" si="6"/>
        <v>908672461</v>
      </c>
      <c r="P42" s="45">
        <f t="shared" si="6"/>
        <v>431841820</v>
      </c>
      <c r="Q42" s="45">
        <f t="shared" si="6"/>
        <v>-323529060</v>
      </c>
      <c r="R42" s="45">
        <f t="shared" si="6"/>
        <v>1016985221</v>
      </c>
      <c r="S42" s="45">
        <f t="shared" si="6"/>
        <v>164177579</v>
      </c>
      <c r="T42" s="45">
        <f t="shared" si="6"/>
        <v>86476832</v>
      </c>
      <c r="U42" s="45">
        <f t="shared" si="6"/>
        <v>-112591343</v>
      </c>
      <c r="V42" s="45">
        <f t="shared" si="6"/>
        <v>138063068</v>
      </c>
      <c r="W42" s="45">
        <f t="shared" si="6"/>
        <v>23521779874</v>
      </c>
      <c r="X42" s="45">
        <f t="shared" si="6"/>
        <v>25713394576</v>
      </c>
      <c r="Y42" s="45">
        <f t="shared" si="6"/>
        <v>-2191614702</v>
      </c>
      <c r="Z42" s="46">
        <f>+IF(X42&lt;&gt;0,+(Y42/X42)*100,0)</f>
        <v>-8.5232414394853109</v>
      </c>
      <c r="AA42" s="47">
        <f>+AA25-AA40</f>
        <v>26724956368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6889847545</v>
      </c>
      <c r="D45" s="18"/>
      <c r="E45" s="19">
        <v>5421194403</v>
      </c>
      <c r="F45" s="20">
        <v>9154132167</v>
      </c>
      <c r="G45" s="20">
        <v>6348432499</v>
      </c>
      <c r="H45" s="20">
        <v>-143259331</v>
      </c>
      <c r="I45" s="20">
        <v>-368612154</v>
      </c>
      <c r="J45" s="20">
        <v>5836561014</v>
      </c>
      <c r="K45" s="20">
        <v>-83908130</v>
      </c>
      <c r="L45" s="20">
        <v>-480940057</v>
      </c>
      <c r="M45" s="20">
        <v>4507853</v>
      </c>
      <c r="N45" s="20">
        <v>-560340334</v>
      </c>
      <c r="O45" s="20">
        <v>971383045</v>
      </c>
      <c r="P45" s="20">
        <v>-7779004</v>
      </c>
      <c r="Q45" s="20">
        <v>443837980</v>
      </c>
      <c r="R45" s="20">
        <v>1407442021</v>
      </c>
      <c r="S45" s="20">
        <v>40225666</v>
      </c>
      <c r="T45" s="20">
        <v>171227392</v>
      </c>
      <c r="U45" s="20">
        <v>-35447628</v>
      </c>
      <c r="V45" s="20">
        <v>176005430</v>
      </c>
      <c r="W45" s="20">
        <v>6859668131</v>
      </c>
      <c r="X45" s="20">
        <v>8698534719</v>
      </c>
      <c r="Y45" s="20">
        <v>-1838866588</v>
      </c>
      <c r="Z45" s="48">
        <v>-21.139958020554982</v>
      </c>
      <c r="AA45" s="22">
        <v>9154132167</v>
      </c>
    </row>
    <row r="46" spans="1:27" x14ac:dyDescent="0.25">
      <c r="A46" s="23" t="s">
        <v>69</v>
      </c>
      <c r="B46" s="17" t="s">
        <v>32</v>
      </c>
      <c r="C46" s="18">
        <v>30709196</v>
      </c>
      <c r="D46" s="18"/>
      <c r="E46" s="19">
        <v>13760321</v>
      </c>
      <c r="F46" s="20">
        <v>75536751</v>
      </c>
      <c r="G46" s="20">
        <v>84061642</v>
      </c>
      <c r="H46" s="20">
        <v>881292</v>
      </c>
      <c r="I46" s="20">
        <v>533319</v>
      </c>
      <c r="J46" s="20">
        <v>85476253</v>
      </c>
      <c r="K46" s="20">
        <v>1233221</v>
      </c>
      <c r="L46" s="20">
        <v>2904668</v>
      </c>
      <c r="M46" s="20">
        <v>1516991</v>
      </c>
      <c r="N46" s="20">
        <v>5654880</v>
      </c>
      <c r="O46" s="20">
        <v>6399442</v>
      </c>
      <c r="P46" s="20">
        <v>898217</v>
      </c>
      <c r="Q46" s="20">
        <v>5778681</v>
      </c>
      <c r="R46" s="20">
        <v>13076340</v>
      </c>
      <c r="S46" s="20">
        <v>1710421</v>
      </c>
      <c r="T46" s="20">
        <v>-1340414</v>
      </c>
      <c r="U46" s="20">
        <v>26699499</v>
      </c>
      <c r="V46" s="20">
        <v>27069506</v>
      </c>
      <c r="W46" s="20">
        <v>131276979</v>
      </c>
      <c r="X46" s="20">
        <v>7924759</v>
      </c>
      <c r="Y46" s="20">
        <v>123352220</v>
      </c>
      <c r="Z46" s="48">
        <v>1556.5422241862498</v>
      </c>
      <c r="AA46" s="22">
        <v>75536751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6920556741</v>
      </c>
      <c r="D48" s="51">
        <f>SUM(D45:D47)</f>
        <v>0</v>
      </c>
      <c r="E48" s="52">
        <f t="shared" si="7"/>
        <v>5434954724</v>
      </c>
      <c r="F48" s="53">
        <f t="shared" si="7"/>
        <v>9229668918</v>
      </c>
      <c r="G48" s="53">
        <f t="shared" si="7"/>
        <v>6432494141</v>
      </c>
      <c r="H48" s="53">
        <f t="shared" si="7"/>
        <v>-142378039</v>
      </c>
      <c r="I48" s="53">
        <f t="shared" si="7"/>
        <v>-368078835</v>
      </c>
      <c r="J48" s="53">
        <f t="shared" si="7"/>
        <v>5922037267</v>
      </c>
      <c r="K48" s="53">
        <f t="shared" si="7"/>
        <v>-82674909</v>
      </c>
      <c r="L48" s="53">
        <f t="shared" si="7"/>
        <v>-478035389</v>
      </c>
      <c r="M48" s="53">
        <f t="shared" si="7"/>
        <v>6024844</v>
      </c>
      <c r="N48" s="53">
        <f t="shared" si="7"/>
        <v>-554685454</v>
      </c>
      <c r="O48" s="53">
        <f t="shared" si="7"/>
        <v>977782487</v>
      </c>
      <c r="P48" s="53">
        <f t="shared" si="7"/>
        <v>-6880787</v>
      </c>
      <c r="Q48" s="53">
        <f t="shared" si="7"/>
        <v>449616661</v>
      </c>
      <c r="R48" s="53">
        <f t="shared" si="7"/>
        <v>1420518361</v>
      </c>
      <c r="S48" s="53">
        <f t="shared" si="7"/>
        <v>41936087</v>
      </c>
      <c r="T48" s="53">
        <f t="shared" si="7"/>
        <v>169886978</v>
      </c>
      <c r="U48" s="53">
        <f t="shared" si="7"/>
        <v>-8748129</v>
      </c>
      <c r="V48" s="53">
        <f t="shared" si="7"/>
        <v>203074936</v>
      </c>
      <c r="W48" s="53">
        <f t="shared" si="7"/>
        <v>6990945110</v>
      </c>
      <c r="X48" s="53">
        <f t="shared" si="7"/>
        <v>8706459478</v>
      </c>
      <c r="Y48" s="53">
        <f t="shared" si="7"/>
        <v>-1715514368</v>
      </c>
      <c r="Z48" s="54">
        <f>+IF(X48&lt;&gt;0,+(Y48/X48)*100,0)</f>
        <v>-19.703926404698301</v>
      </c>
      <c r="AA48" s="55">
        <f>SUM(AA45:AA47)</f>
        <v>9229668918</v>
      </c>
    </row>
    <row r="49" spans="1:27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07F5D7-F4CA-4945-B73F-16E800EF202B}"/>
</file>

<file path=customXml/itemProps2.xml><?xml version="1.0" encoding="utf-8"?>
<ds:datastoreItem xmlns:ds="http://schemas.openxmlformats.org/officeDocument/2006/customXml" ds:itemID="{5816DF35-5925-44AF-BF7E-FCB519DF6DF3}"/>
</file>

<file path=customXml/itemProps3.xml><?xml version="1.0" encoding="utf-8"?>
<ds:datastoreItem xmlns:ds="http://schemas.openxmlformats.org/officeDocument/2006/customXml" ds:itemID="{AC89C715-9BBD-486E-B436-FBEA343EDE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2022-08-15T06:39:34Z</dcterms:created>
  <dcterms:modified xsi:type="dcterms:W3CDTF">2022-08-15T06:52:54Z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